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externalLinks/externalLink201.xml" ContentType="application/vnd.openxmlformats-officedocument.spreadsheetml.externalLink+xml"/>
  <Override PartName="/xl/externalLinks/externalLink202.xml" ContentType="application/vnd.openxmlformats-officedocument.spreadsheetml.externalLink+xml"/>
  <Override PartName="/xl/externalLinks/externalLink203.xml" ContentType="application/vnd.openxmlformats-officedocument.spreadsheetml.externalLink+xml"/>
  <Override PartName="/xl/externalLinks/externalLink204.xml" ContentType="application/vnd.openxmlformats-officedocument.spreadsheetml.externalLink+xml"/>
  <Override PartName="/xl/externalLinks/externalLink205.xml" ContentType="application/vnd.openxmlformats-officedocument.spreadsheetml.externalLink+xml"/>
  <Override PartName="/xl/externalLinks/externalLink206.xml" ContentType="application/vnd.openxmlformats-officedocument.spreadsheetml.externalLink+xml"/>
  <Override PartName="/xl/externalLinks/externalLink207.xml" ContentType="application/vnd.openxmlformats-officedocument.spreadsheetml.externalLink+xml"/>
  <Override PartName="/xl/externalLinks/externalLink208.xml" ContentType="application/vnd.openxmlformats-officedocument.spreadsheetml.externalLink+xml"/>
  <Override PartName="/xl/externalLinks/externalLink209.xml" ContentType="application/vnd.openxmlformats-officedocument.spreadsheetml.externalLink+xml"/>
  <Override PartName="/xl/externalLinks/externalLink210.xml" ContentType="application/vnd.openxmlformats-officedocument.spreadsheetml.externalLink+xml"/>
  <Override PartName="/xl/externalLinks/externalLink211.xml" ContentType="application/vnd.openxmlformats-officedocument.spreadsheetml.externalLink+xml"/>
  <Override PartName="/xl/externalLinks/externalLink212.xml" ContentType="application/vnd.openxmlformats-officedocument.spreadsheetml.externalLink+xml"/>
  <Override PartName="/xl/externalLinks/externalLink213.xml" ContentType="application/vnd.openxmlformats-officedocument.spreadsheetml.externalLink+xml"/>
  <Override PartName="/xl/externalLinks/externalLink214.xml" ContentType="application/vnd.openxmlformats-officedocument.spreadsheetml.externalLink+xml"/>
  <Override PartName="/xl/externalLinks/externalLink215.xml" ContentType="application/vnd.openxmlformats-officedocument.spreadsheetml.externalLink+xml"/>
  <Override PartName="/xl/externalLinks/externalLink216.xml" ContentType="application/vnd.openxmlformats-officedocument.spreadsheetml.externalLink+xml"/>
  <Override PartName="/xl/externalLinks/externalLink217.xml" ContentType="application/vnd.openxmlformats-officedocument.spreadsheetml.externalLink+xml"/>
  <Override PartName="/xl/externalLinks/externalLink218.xml" ContentType="application/vnd.openxmlformats-officedocument.spreadsheetml.externalLink+xml"/>
  <Override PartName="/xl/externalLinks/externalLink219.xml" ContentType="application/vnd.openxmlformats-officedocument.spreadsheetml.externalLink+xml"/>
  <Override PartName="/xl/externalLinks/externalLink220.xml" ContentType="application/vnd.openxmlformats-officedocument.spreadsheetml.externalLink+xml"/>
  <Override PartName="/xl/externalLinks/externalLink221.xml" ContentType="application/vnd.openxmlformats-officedocument.spreadsheetml.externalLink+xml"/>
  <Override PartName="/xl/externalLinks/externalLink222.xml" ContentType="application/vnd.openxmlformats-officedocument.spreadsheetml.externalLink+xml"/>
  <Override PartName="/xl/externalLinks/externalLink223.xml" ContentType="application/vnd.openxmlformats-officedocument.spreadsheetml.externalLink+xml"/>
  <Override PartName="/xl/externalLinks/externalLink224.xml" ContentType="application/vnd.openxmlformats-officedocument.spreadsheetml.externalLink+xml"/>
  <Override PartName="/xl/externalLinks/externalLink225.xml" ContentType="application/vnd.openxmlformats-officedocument.spreadsheetml.externalLink+xml"/>
  <Override PartName="/xl/externalLinks/externalLink226.xml" ContentType="application/vnd.openxmlformats-officedocument.spreadsheetml.externalLink+xml"/>
  <Override PartName="/xl/externalLinks/externalLink227.xml" ContentType="application/vnd.openxmlformats-officedocument.spreadsheetml.externalLink+xml"/>
  <Override PartName="/xl/externalLinks/externalLink228.xml" ContentType="application/vnd.openxmlformats-officedocument.spreadsheetml.externalLink+xml"/>
  <Override PartName="/xl/externalLinks/externalLink229.xml" ContentType="application/vnd.openxmlformats-officedocument.spreadsheetml.externalLink+xml"/>
  <Override PartName="/xl/externalLinks/externalLink230.xml" ContentType="application/vnd.openxmlformats-officedocument.spreadsheetml.externalLink+xml"/>
  <Override PartName="/xl/externalLinks/externalLink231.xml" ContentType="application/vnd.openxmlformats-officedocument.spreadsheetml.externalLink+xml"/>
  <Override PartName="/xl/externalLinks/externalLink232.xml" ContentType="application/vnd.openxmlformats-officedocument.spreadsheetml.externalLink+xml"/>
  <Override PartName="/xl/externalLinks/externalLink233.xml" ContentType="application/vnd.openxmlformats-officedocument.spreadsheetml.externalLink+xml"/>
  <Override PartName="/xl/externalLinks/externalLink234.xml" ContentType="application/vnd.openxmlformats-officedocument.spreadsheetml.externalLink+xml"/>
  <Override PartName="/xl/externalLinks/externalLink235.xml" ContentType="application/vnd.openxmlformats-officedocument.spreadsheetml.externalLink+xml"/>
  <Override PartName="/xl/externalLinks/externalLink236.xml" ContentType="application/vnd.openxmlformats-officedocument.spreadsheetml.externalLink+xml"/>
  <Override PartName="/xl/externalLinks/externalLink237.xml" ContentType="application/vnd.openxmlformats-officedocument.spreadsheetml.externalLink+xml"/>
  <Override PartName="/xl/externalLinks/externalLink238.xml" ContentType="application/vnd.openxmlformats-officedocument.spreadsheetml.externalLink+xml"/>
  <Override PartName="/xl/externalLinks/externalLink239.xml" ContentType="application/vnd.openxmlformats-officedocument.spreadsheetml.externalLink+xml"/>
  <Override PartName="/xl/externalLinks/externalLink240.xml" ContentType="application/vnd.openxmlformats-officedocument.spreadsheetml.externalLink+xml"/>
  <Override PartName="/xl/externalLinks/externalLink241.xml" ContentType="application/vnd.openxmlformats-officedocument.spreadsheetml.externalLink+xml"/>
  <Override PartName="/xl/externalLinks/externalLink242.xml" ContentType="application/vnd.openxmlformats-officedocument.spreadsheetml.externalLink+xml"/>
  <Override PartName="/xl/externalLinks/externalLink24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D:\FCEL\2021-22\Nilgiri\March 22\Final with notes\"/>
    </mc:Choice>
  </mc:AlternateContent>
  <bookViews>
    <workbookView xWindow="-105" yWindow="-105" windowWidth="23250" windowHeight="12570" tabRatio="933" firstSheet="9" activeTab="28"/>
  </bookViews>
  <sheets>
    <sheet name="Balance Sheet" sheetId="1" r:id="rId1"/>
    <sheet name="Profit and Loss" sheetId="2" r:id="rId2"/>
    <sheet name="Cash Flow Statement" sheetId="60" r:id="rId3"/>
    <sheet name="Emerge CF" sheetId="71" r:id="rId4"/>
    <sheet name="CF_Emerge" sheetId="70" state="hidden" r:id="rId5"/>
    <sheet name="Cash Flow Workings" sheetId="61" state="hidden" r:id="rId6"/>
    <sheet name="SOCIE" sheetId="59" r:id="rId7"/>
    <sheet name="Shedule 15" sheetId="19" state="hidden" r:id="rId8"/>
    <sheet name="SAP" sheetId="67" r:id="rId9"/>
    <sheet name="Shedule 5" sheetId="3" r:id="rId10"/>
    <sheet name="Shedule 6-8" sheetId="8" r:id="rId11"/>
    <sheet name="Simple_5A. Property, plant and " sheetId="4" state="hidden" r:id="rId12"/>
    <sheet name="Shedule 9-10" sheetId="5" r:id="rId13"/>
    <sheet name="Simple_5B. Other Intangible ass" sheetId="6" state="hidden" r:id="rId14"/>
    <sheet name="Shedule 6" sheetId="7" state="hidden" r:id="rId15"/>
    <sheet name="Simple_5D. Investment Property" sheetId="9" state="hidden" r:id="rId16"/>
    <sheet name="6. Non Current Investments" sheetId="10" state="hidden" r:id="rId17"/>
    <sheet name="7. Loans (Unsecured, considered" sheetId="11" state="hidden" r:id="rId18"/>
    <sheet name="Shedule 8" sheetId="16" state="hidden" r:id="rId19"/>
    <sheet name="Shedule 11-17" sheetId="12" r:id="rId20"/>
    <sheet name="Shedule 10" sheetId="13" state="hidden" r:id="rId21"/>
    <sheet name="Shedule 11" sheetId="14" state="hidden" r:id="rId22"/>
    <sheet name="Shedule 18-20" sheetId="15" r:id="rId23"/>
    <sheet name="Shedule 13" sheetId="17" state="hidden" r:id="rId24"/>
    <sheet name="Shedule 14" sheetId="18" state="hidden" r:id="rId25"/>
    <sheet name="Schedule 21" sheetId="55" r:id="rId26"/>
    <sheet name="Schedule 22-23" sheetId="64" r:id="rId27"/>
    <sheet name=" NCI 23" sheetId="58" state="hidden" r:id="rId28"/>
    <sheet name="Shedule 24-27" sheetId="20" r:id="rId29"/>
    <sheet name="Shedule 17" sheetId="21" state="hidden" r:id="rId30"/>
    <sheet name="Shedule 18" sheetId="22" state="hidden" r:id="rId31"/>
    <sheet name="Shedule 19" sheetId="23" state="hidden" r:id="rId32"/>
    <sheet name="Schedule 28-30" sheetId="24" r:id="rId33"/>
    <sheet name="Shedule 22" sheetId="27" state="hidden" r:id="rId34"/>
    <sheet name="Shedule 23" sheetId="25" state="hidden" r:id="rId35"/>
    <sheet name="Shedule 21" sheetId="26" state="hidden" r:id="rId36"/>
    <sheet name="Shedule 31-37" sheetId="28" r:id="rId37"/>
    <sheet name="Shedule 25" sheetId="29" state="hidden" r:id="rId38"/>
    <sheet name="Shedule 26" sheetId="30" state="hidden" r:id="rId39"/>
    <sheet name="Shedule 27" sheetId="31" state="hidden" r:id="rId40"/>
    <sheet name="Shedule 28-30" sheetId="32" state="hidden" r:id="rId41"/>
    <sheet name="Shedule 29" sheetId="33" state="hidden" r:id="rId42"/>
    <sheet name="Shedule 30" sheetId="34" state="hidden" r:id="rId43"/>
    <sheet name="Shedule 38-39" sheetId="35" r:id="rId44"/>
    <sheet name="32. Other Comprehensive Income" sheetId="36" state="hidden" r:id="rId45"/>
    <sheet name="Purchase of stock-in-trade (tra" sheetId="38" state="hidden" r:id="rId46"/>
    <sheet name="Statutory Dues (include VAT, TD" sheetId="42" state="hidden" r:id="rId47"/>
    <sheet name="Current tax assets and liabilit" sheetId="37" state="hidden" r:id="rId48"/>
    <sheet name="Deferred Tax" sheetId="39" state="hidden" r:id="rId49"/>
    <sheet name="Check Sum Schedule" sheetId="40" state="hidden" r:id="rId50"/>
    <sheet name="Minority Interest" sheetId="41" state="hidden" r:id="rId51"/>
    <sheet name="Taxation-40" sheetId="43" r:id="rId52"/>
    <sheet name="DTA &amp; DTL-41" sheetId="44" r:id="rId53"/>
    <sheet name="Comp42 &amp;EPS43" sheetId="45" r:id="rId54"/>
    <sheet name="EBP - 44" sheetId="66" r:id="rId55"/>
    <sheet name="Lease 40 &amp; Employee benefits41" sheetId="46" state="hidden" r:id="rId56"/>
    <sheet name="CAP 42,FVM43,FRM44" sheetId="47" state="hidden" r:id="rId57"/>
    <sheet name="Consol_Seg" sheetId="48" state="hidden" r:id="rId58"/>
    <sheet name="Consol RPT Old" sheetId="49" state="hidden" r:id="rId59"/>
    <sheet name="Note 45" sheetId="63" state="hidden" r:id="rId60"/>
    <sheet name="CAP 45,FVM46,FRM47" sheetId="68" r:id="rId61"/>
    <sheet name="RPT 48" sheetId="62" r:id="rId62"/>
    <sheet name="Contingent-49" sheetId="50" r:id="rId63"/>
    <sheet name="AS 115" sheetId="56" state="hidden" r:id="rId64"/>
    <sheet name="ESOP-50" sheetId="51" r:id="rId65"/>
    <sheet name="Subsidiaries-51" sheetId="69" r:id="rId66"/>
    <sheet name="Add info-52-54" sheetId="52" r:id="rId67"/>
    <sheet name="Section129 " sheetId="65" r:id="rId68"/>
    <sheet name="IFPPL" sheetId="53" state="hidden" r:id="rId69"/>
  </sheets>
  <externalReferences>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 r:id="rId215"/>
    <externalReference r:id="rId216"/>
    <externalReference r:id="rId217"/>
    <externalReference r:id="rId218"/>
    <externalReference r:id="rId219"/>
    <externalReference r:id="rId220"/>
    <externalReference r:id="rId221"/>
    <externalReference r:id="rId222"/>
    <externalReference r:id="rId223"/>
    <externalReference r:id="rId224"/>
    <externalReference r:id="rId225"/>
    <externalReference r:id="rId226"/>
    <externalReference r:id="rId227"/>
    <externalReference r:id="rId228"/>
    <externalReference r:id="rId229"/>
    <externalReference r:id="rId230"/>
    <externalReference r:id="rId231"/>
    <externalReference r:id="rId232"/>
    <externalReference r:id="rId233"/>
    <externalReference r:id="rId234"/>
    <externalReference r:id="rId235"/>
    <externalReference r:id="rId236"/>
    <externalReference r:id="rId237"/>
    <externalReference r:id="rId238"/>
    <externalReference r:id="rId239"/>
    <externalReference r:id="rId240"/>
    <externalReference r:id="rId241"/>
    <externalReference r:id="rId242"/>
    <externalReference r:id="rId243"/>
    <externalReference r:id="rId244"/>
    <externalReference r:id="rId245"/>
    <externalReference r:id="rId246"/>
    <externalReference r:id="rId247"/>
    <externalReference r:id="rId248"/>
    <externalReference r:id="rId249"/>
    <externalReference r:id="rId250"/>
    <externalReference r:id="rId251"/>
    <externalReference r:id="rId252"/>
    <externalReference r:id="rId253"/>
    <externalReference r:id="rId254"/>
    <externalReference r:id="rId255"/>
    <externalReference r:id="rId256"/>
    <externalReference r:id="rId257"/>
    <externalReference r:id="rId258"/>
    <externalReference r:id="rId259"/>
    <externalReference r:id="rId260"/>
    <externalReference r:id="rId261"/>
    <externalReference r:id="rId262"/>
    <externalReference r:id="rId263"/>
    <externalReference r:id="rId264"/>
    <externalReference r:id="rId265"/>
    <externalReference r:id="rId266"/>
    <externalReference r:id="rId267"/>
    <externalReference r:id="rId268"/>
    <externalReference r:id="rId269"/>
    <externalReference r:id="rId270"/>
    <externalReference r:id="rId271"/>
    <externalReference r:id="rId272"/>
    <externalReference r:id="rId273"/>
    <externalReference r:id="rId274"/>
    <externalReference r:id="rId275"/>
    <externalReference r:id="rId276"/>
    <externalReference r:id="rId277"/>
    <externalReference r:id="rId278"/>
    <externalReference r:id="rId279"/>
    <externalReference r:id="rId280"/>
    <externalReference r:id="rId281"/>
    <externalReference r:id="rId282"/>
    <externalReference r:id="rId283"/>
    <externalReference r:id="rId284"/>
    <externalReference r:id="rId285"/>
    <externalReference r:id="rId286"/>
    <externalReference r:id="rId287"/>
    <externalReference r:id="rId288"/>
    <externalReference r:id="rId289"/>
    <externalReference r:id="rId290"/>
    <externalReference r:id="rId291"/>
    <externalReference r:id="rId292"/>
    <externalReference r:id="rId293"/>
    <externalReference r:id="rId294"/>
    <externalReference r:id="rId295"/>
    <externalReference r:id="rId296"/>
    <externalReference r:id="rId297"/>
    <externalReference r:id="rId298"/>
    <externalReference r:id="rId299"/>
    <externalReference r:id="rId300"/>
    <externalReference r:id="rId301"/>
    <externalReference r:id="rId302"/>
    <externalReference r:id="rId303"/>
    <externalReference r:id="rId304"/>
    <externalReference r:id="rId305"/>
    <externalReference r:id="rId306"/>
    <externalReference r:id="rId307"/>
    <externalReference r:id="rId308"/>
    <externalReference r:id="rId309"/>
    <externalReference r:id="rId310"/>
    <externalReference r:id="rId311"/>
    <externalReference r:id="rId312"/>
  </externalReferences>
  <definedNames>
    <definedName name="\" localSheetId="63"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 localSheetId="60"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 localSheetId="54"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 localSheetId="59"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 localSheetId="61"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 localSheetId="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0" localSheetId="63">#REF!</definedName>
    <definedName name="\0" localSheetId="59">#REF!</definedName>
    <definedName name="\A" localSheetId="63">[1]PRESFMS!#REF!</definedName>
    <definedName name="\A10" localSheetId="27">#REF!</definedName>
    <definedName name="\A10" localSheetId="63">#REF!</definedName>
    <definedName name="\A10" localSheetId="58">#REF!</definedName>
    <definedName name="\A10" localSheetId="57">#REF!</definedName>
    <definedName name="\A10" localSheetId="68">#REF!</definedName>
    <definedName name="\A10" localSheetId="59">#REF!</definedName>
    <definedName name="\A13" localSheetId="27">#REF!</definedName>
    <definedName name="\A13" localSheetId="63">#REF!</definedName>
    <definedName name="\A13" localSheetId="58">#REF!</definedName>
    <definedName name="\A13" localSheetId="57">#REF!</definedName>
    <definedName name="\A13" localSheetId="68">#REF!</definedName>
    <definedName name="\A13" localSheetId="59">#REF!</definedName>
    <definedName name="\A16" localSheetId="27">#REF!</definedName>
    <definedName name="\A16" localSheetId="63">#REF!</definedName>
    <definedName name="\A16" localSheetId="58">#REF!</definedName>
    <definedName name="\A16" localSheetId="57">#REF!</definedName>
    <definedName name="\A16" localSheetId="68">#REF!</definedName>
    <definedName name="\A16" localSheetId="59">#REF!</definedName>
    <definedName name="\A19" localSheetId="27">#REF!</definedName>
    <definedName name="\A19" localSheetId="63">#REF!</definedName>
    <definedName name="\A19" localSheetId="58">#REF!</definedName>
    <definedName name="\A19" localSheetId="57">#REF!</definedName>
    <definedName name="\A19" localSheetId="68">#REF!</definedName>
    <definedName name="\A19" localSheetId="59">#REF!</definedName>
    <definedName name="\A22" localSheetId="27">#REF!</definedName>
    <definedName name="\A22" localSheetId="63">#REF!</definedName>
    <definedName name="\A22" localSheetId="58">#REF!</definedName>
    <definedName name="\A22" localSheetId="57">#REF!</definedName>
    <definedName name="\A22" localSheetId="68">#REF!</definedName>
    <definedName name="\A22" localSheetId="59">#REF!</definedName>
    <definedName name="\A25" localSheetId="27">#REF!</definedName>
    <definedName name="\A25" localSheetId="63">#REF!</definedName>
    <definedName name="\A25" localSheetId="58">#REF!</definedName>
    <definedName name="\A25" localSheetId="57">#REF!</definedName>
    <definedName name="\A25" localSheetId="68">#REF!</definedName>
    <definedName name="\A25" localSheetId="59">#REF!</definedName>
    <definedName name="\A28" localSheetId="27">#REF!</definedName>
    <definedName name="\A28" localSheetId="63">#REF!</definedName>
    <definedName name="\A28" localSheetId="58">#REF!</definedName>
    <definedName name="\A28" localSheetId="57">#REF!</definedName>
    <definedName name="\A28" localSheetId="68">#REF!</definedName>
    <definedName name="\A28" localSheetId="59">#REF!</definedName>
    <definedName name="\A3" localSheetId="27">#REF!</definedName>
    <definedName name="\A3" localSheetId="63">#REF!</definedName>
    <definedName name="\A3" localSheetId="58">#REF!</definedName>
    <definedName name="\A3" localSheetId="57">#REF!</definedName>
    <definedName name="\A3" localSheetId="68">#REF!</definedName>
    <definedName name="\A3" localSheetId="59">#REF!</definedName>
    <definedName name="\A5" localSheetId="27">#REF!</definedName>
    <definedName name="\A5" localSheetId="63">#REF!</definedName>
    <definedName name="\A5" localSheetId="58">#REF!</definedName>
    <definedName name="\A5" localSheetId="57">#REF!</definedName>
    <definedName name="\A5" localSheetId="68">#REF!</definedName>
    <definedName name="\A5" localSheetId="59">#REF!</definedName>
    <definedName name="\A7" localSheetId="27">#REF!</definedName>
    <definedName name="\A7" localSheetId="63">#REF!</definedName>
    <definedName name="\A7" localSheetId="58">#REF!</definedName>
    <definedName name="\A7" localSheetId="57">#REF!</definedName>
    <definedName name="\A7" localSheetId="68">#REF!</definedName>
    <definedName name="\A7" localSheetId="59">#REF!</definedName>
    <definedName name="\B" localSheetId="63">[1]PRESFMS!#REF!</definedName>
    <definedName name="\B" localSheetId="59">[1]PRESFMS!#REF!</definedName>
    <definedName name="\F" localSheetId="63">#REF!</definedName>
    <definedName name="\F" localSheetId="59">#REF!</definedName>
    <definedName name="\m" localSheetId="63">'[2]#exist'!#REF!</definedName>
    <definedName name="\m" localSheetId="59">'[2]#exist'!#REF!</definedName>
    <definedName name="\s" localSheetId="63">#REF!</definedName>
    <definedName name="\s" localSheetId="59">#REF!</definedName>
    <definedName name="_??" hidden="1">'[3]????&lt;?&gt;'!$A$5:$A$14</definedName>
    <definedName name="__??" hidden="1">'[3]????&lt;?&gt;'!$A$5:$A$14</definedName>
    <definedName name="_______" hidden="1">#NAME?</definedName>
    <definedName name="___________________________________pl18" localSheetId="63">'[4]P&amp;L'!#REF!</definedName>
    <definedName name="___________________________________pl18" localSheetId="59">'[4]P&amp;L'!#REF!</definedName>
    <definedName name="___________________________________RM1" localSheetId="63">#REF!</definedName>
    <definedName name="___________________________________RM1" localSheetId="59">#REF!</definedName>
    <definedName name="__________________________________pl18" localSheetId="63">#REF!</definedName>
    <definedName name="__________________________________pl18" localSheetId="59">#REF!</definedName>
    <definedName name="__________________________________RM1" localSheetId="63">#REF!</definedName>
    <definedName name="__________________________________RM1" localSheetId="59">#REF!</definedName>
    <definedName name="_________________________________CMA1" localSheetId="63">#REF!</definedName>
    <definedName name="_________________________________CMA1" localSheetId="59">#REF!</definedName>
    <definedName name="_________________________________pl18" localSheetId="63">#REF!</definedName>
    <definedName name="_________________________________pl18" localSheetId="59">#REF!</definedName>
    <definedName name="_________________________________RM1" localSheetId="63">#REF!</definedName>
    <definedName name="_________________________________RM1" localSheetId="59">#REF!</definedName>
    <definedName name="________________________________CMA1" localSheetId="63">#REF!</definedName>
    <definedName name="________________________________CMA1" localSheetId="59">#REF!</definedName>
    <definedName name="________________________________pl18" localSheetId="63">#REF!</definedName>
    <definedName name="________________________________pl18" localSheetId="59">#REF!</definedName>
    <definedName name="________________________________RM1" localSheetId="63">#REF!</definedName>
    <definedName name="________________________________RM1" localSheetId="59">#REF!</definedName>
    <definedName name="_______________________________b69000" localSheetId="63">#REF!</definedName>
    <definedName name="_______________________________b69000" localSheetId="59">#REF!</definedName>
    <definedName name="_______________________________cma1" localSheetId="63" hidden="1">[5]CMA!#REF!</definedName>
    <definedName name="_______________________________cma1" localSheetId="60" hidden="1">[5]CMA!#REF!</definedName>
    <definedName name="_______________________________cma1" localSheetId="54" hidden="1">[5]CMA!#REF!</definedName>
    <definedName name="_______________________________cma1" localSheetId="59" hidden="1">[5]CMA!#REF!</definedName>
    <definedName name="_______________________________cma1" localSheetId="61" hidden="1">[5]CMA!#REF!</definedName>
    <definedName name="_______________________________cma1" localSheetId="8" hidden="1">[5]CMA!#REF!</definedName>
    <definedName name="_______________________________cma1" localSheetId="65" hidden="1">[5]CMA!#REF!</definedName>
    <definedName name="_______________________________cma1" hidden="1">[5]CMA!#REF!</definedName>
    <definedName name="_______________________________pl18" localSheetId="63">#REF!</definedName>
    <definedName name="_______________________________pl18" localSheetId="59">#REF!</definedName>
    <definedName name="_______________________________RM1" localSheetId="63">#REF!</definedName>
    <definedName name="_______________________________RM1" localSheetId="59">#REF!</definedName>
    <definedName name="______________________________b69000" localSheetId="63">#REF!</definedName>
    <definedName name="______________________________b69000" localSheetId="59">#REF!</definedName>
    <definedName name="______________________________cma1" localSheetId="63" hidden="1">[5]CMA!#REF!</definedName>
    <definedName name="______________________________cma1" localSheetId="60" hidden="1">[5]CMA!#REF!</definedName>
    <definedName name="______________________________cma1" localSheetId="54" hidden="1">[5]CMA!#REF!</definedName>
    <definedName name="______________________________cma1" localSheetId="59" hidden="1">[5]CMA!#REF!</definedName>
    <definedName name="______________________________cma1" localSheetId="61" hidden="1">[5]CMA!#REF!</definedName>
    <definedName name="______________________________cma1" localSheetId="8" hidden="1">[5]CMA!#REF!</definedName>
    <definedName name="______________________________cma1" localSheetId="65" hidden="1">[5]CMA!#REF!</definedName>
    <definedName name="______________________________cma1" hidden="1">[5]CMA!#REF!</definedName>
    <definedName name="______________________________pl18" localSheetId="63">#REF!</definedName>
    <definedName name="______________________________pl18" localSheetId="59">#REF!</definedName>
    <definedName name="______________________________RM1" localSheetId="63">#REF!</definedName>
    <definedName name="______________________________RM1" localSheetId="59">#REF!</definedName>
    <definedName name="_____________________________b69000" localSheetId="63">#REF!</definedName>
    <definedName name="_____________________________b69000" localSheetId="59">#REF!</definedName>
    <definedName name="_____________________________cma1" localSheetId="63" hidden="1">[5]CMA!#REF!</definedName>
    <definedName name="_____________________________cma1" localSheetId="60" hidden="1">[5]CMA!#REF!</definedName>
    <definedName name="_____________________________cma1" localSheetId="54" hidden="1">[5]CMA!#REF!</definedName>
    <definedName name="_____________________________cma1" localSheetId="59" hidden="1">[5]CMA!#REF!</definedName>
    <definedName name="_____________________________cma1" localSheetId="61" hidden="1">[5]CMA!#REF!</definedName>
    <definedName name="_____________________________cma1" localSheetId="8" hidden="1">[5]CMA!#REF!</definedName>
    <definedName name="_____________________________cma1" localSheetId="65" hidden="1">[5]CMA!#REF!</definedName>
    <definedName name="_____________________________cma1" hidden="1">[5]CMA!#REF!</definedName>
    <definedName name="_____________________________pl18" localSheetId="63">#REF!</definedName>
    <definedName name="_____________________________pl18" localSheetId="59">#REF!</definedName>
    <definedName name="_____________________________RM1" localSheetId="63">#REF!</definedName>
    <definedName name="_____________________________RM1" localSheetId="59">#REF!</definedName>
    <definedName name="____________________________b69000" localSheetId="63">#REF!</definedName>
    <definedName name="____________________________b69000" localSheetId="59">#REF!</definedName>
    <definedName name="____________________________cma1" localSheetId="63" hidden="1">[5]CMA!#REF!</definedName>
    <definedName name="____________________________cma1" localSheetId="60" hidden="1">[5]CMA!#REF!</definedName>
    <definedName name="____________________________cma1" localSheetId="54" hidden="1">[5]CMA!#REF!</definedName>
    <definedName name="____________________________cma1" localSheetId="59" hidden="1">[5]CMA!#REF!</definedName>
    <definedName name="____________________________cma1" localSheetId="61" hidden="1">[5]CMA!#REF!</definedName>
    <definedName name="____________________________cma1" localSheetId="8" hidden="1">[5]CMA!#REF!</definedName>
    <definedName name="____________________________cma1" localSheetId="65" hidden="1">[5]CMA!#REF!</definedName>
    <definedName name="____________________________cma1" hidden="1">[5]CMA!#REF!</definedName>
    <definedName name="____________________________pl18" localSheetId="63">#REF!</definedName>
    <definedName name="____________________________pl18" localSheetId="59">#REF!</definedName>
    <definedName name="____________________________RM1" localSheetId="63">#REF!</definedName>
    <definedName name="____________________________RM1" localSheetId="59">#REF!</definedName>
    <definedName name="___________________________b69000" localSheetId="63">#REF!</definedName>
    <definedName name="___________________________b69000" localSheetId="59">#REF!</definedName>
    <definedName name="___________________________cma1" localSheetId="63" hidden="1">[5]CMA!#REF!</definedName>
    <definedName name="___________________________cma1" localSheetId="60" hidden="1">[5]CMA!#REF!</definedName>
    <definedName name="___________________________cma1" localSheetId="54" hidden="1">[5]CMA!#REF!</definedName>
    <definedName name="___________________________cma1" localSheetId="59" hidden="1">[5]CMA!#REF!</definedName>
    <definedName name="___________________________cma1" localSheetId="61" hidden="1">[5]CMA!#REF!</definedName>
    <definedName name="___________________________cma1" localSheetId="8" hidden="1">[5]CMA!#REF!</definedName>
    <definedName name="___________________________cma1" localSheetId="65" hidden="1">[5]CMA!#REF!</definedName>
    <definedName name="___________________________cma1" hidden="1">[5]CMA!#REF!</definedName>
    <definedName name="___________________________pl18" localSheetId="63">#REF!</definedName>
    <definedName name="___________________________pl18" localSheetId="59">#REF!</definedName>
    <definedName name="___________________________RM1" localSheetId="63">#REF!</definedName>
    <definedName name="___________________________RM1" localSheetId="59">#REF!</definedName>
    <definedName name="__________________________b69000" localSheetId="63">#REF!</definedName>
    <definedName name="__________________________b69000" localSheetId="59">#REF!</definedName>
    <definedName name="__________________________cma1" localSheetId="63" hidden="1">[5]CMA!#REF!</definedName>
    <definedName name="__________________________cma1" localSheetId="60" hidden="1">[5]CMA!#REF!</definedName>
    <definedName name="__________________________cma1" localSheetId="54" hidden="1">[5]CMA!#REF!</definedName>
    <definedName name="__________________________cma1" localSheetId="59" hidden="1">[5]CMA!#REF!</definedName>
    <definedName name="__________________________cma1" localSheetId="61" hidden="1">[5]CMA!#REF!</definedName>
    <definedName name="__________________________cma1" localSheetId="8" hidden="1">[5]CMA!#REF!</definedName>
    <definedName name="__________________________cma1" localSheetId="65" hidden="1">[5]CMA!#REF!</definedName>
    <definedName name="__________________________cma1" hidden="1">[5]CMA!#REF!</definedName>
    <definedName name="__________________________pl18" localSheetId="63">#REF!</definedName>
    <definedName name="__________________________pl18" localSheetId="59">#REF!</definedName>
    <definedName name="__________________________RM1" localSheetId="63">#REF!</definedName>
    <definedName name="__________________________RM1" localSheetId="59">#REF!</definedName>
    <definedName name="_________________________b69000" localSheetId="63">#REF!</definedName>
    <definedName name="_________________________b69000" localSheetId="59">#REF!</definedName>
    <definedName name="_________________________cma1" localSheetId="63" hidden="1">[5]CMA!#REF!</definedName>
    <definedName name="_________________________cma1" localSheetId="60" hidden="1">[5]CMA!#REF!</definedName>
    <definedName name="_________________________cma1" localSheetId="54" hidden="1">[5]CMA!#REF!</definedName>
    <definedName name="_________________________cma1" localSheetId="59" hidden="1">[5]CMA!#REF!</definedName>
    <definedName name="_________________________cma1" localSheetId="61" hidden="1">[5]CMA!#REF!</definedName>
    <definedName name="_________________________cma1" localSheetId="8" hidden="1">[5]CMA!#REF!</definedName>
    <definedName name="_________________________cma1" localSheetId="65" hidden="1">[5]CMA!#REF!</definedName>
    <definedName name="_________________________cma1" hidden="1">[5]CMA!#REF!</definedName>
    <definedName name="_________________________pl18" localSheetId="63">#REF!</definedName>
    <definedName name="_________________________pl18" localSheetId="59">#REF!</definedName>
    <definedName name="_________________________RM1" localSheetId="63">#REF!</definedName>
    <definedName name="_________________________RM1" localSheetId="59">#REF!</definedName>
    <definedName name="________________________b69000" localSheetId="63">#REF!</definedName>
    <definedName name="________________________b69000" localSheetId="59">#REF!</definedName>
    <definedName name="________________________cma1" localSheetId="63" hidden="1">[5]CMA!#REF!</definedName>
    <definedName name="________________________cma1" localSheetId="60" hidden="1">[5]CMA!#REF!</definedName>
    <definedName name="________________________cma1" localSheetId="54" hidden="1">[5]CMA!#REF!</definedName>
    <definedName name="________________________cma1" localSheetId="59" hidden="1">[5]CMA!#REF!</definedName>
    <definedName name="________________________cma1" localSheetId="61" hidden="1">[5]CMA!#REF!</definedName>
    <definedName name="________________________cma1" localSheetId="8" hidden="1">[5]CMA!#REF!</definedName>
    <definedName name="________________________cma1" localSheetId="65" hidden="1">[5]CMA!#REF!</definedName>
    <definedName name="________________________cma1" hidden="1">[5]CMA!#REF!</definedName>
    <definedName name="________________________pl18" localSheetId="63">#REF!</definedName>
    <definedName name="________________________pl18" localSheetId="59">#REF!</definedName>
    <definedName name="________________________RM1" localSheetId="63">#REF!</definedName>
    <definedName name="________________________RM1" localSheetId="59">#REF!</definedName>
    <definedName name="_______________________b69000" localSheetId="63">#REF!</definedName>
    <definedName name="_______________________b69000" localSheetId="59">#REF!</definedName>
    <definedName name="_______________________cma1" localSheetId="63" hidden="1">[5]CMA!#REF!</definedName>
    <definedName name="_______________________cma1" localSheetId="60" hidden="1">[5]CMA!#REF!</definedName>
    <definedName name="_______________________cma1" localSheetId="54" hidden="1">[5]CMA!#REF!</definedName>
    <definedName name="_______________________cma1" localSheetId="59" hidden="1">[5]CMA!#REF!</definedName>
    <definedName name="_______________________cma1" localSheetId="61" hidden="1">[5]CMA!#REF!</definedName>
    <definedName name="_______________________cma1" localSheetId="8" hidden="1">[5]CMA!#REF!</definedName>
    <definedName name="_______________________cma1" localSheetId="65" hidden="1">[5]CMA!#REF!</definedName>
    <definedName name="_______________________cma1" hidden="1">[5]CMA!#REF!</definedName>
    <definedName name="_______________________pl18" localSheetId="63">#REF!</definedName>
    <definedName name="_______________________pl18" localSheetId="59">#REF!</definedName>
    <definedName name="_______________________RM1" localSheetId="63">#REF!</definedName>
    <definedName name="_______________________RM1" localSheetId="59">#REF!</definedName>
    <definedName name="______________________b69000" localSheetId="63">#REF!</definedName>
    <definedName name="______________________b69000" localSheetId="59">#REF!</definedName>
    <definedName name="______________________cma1" localSheetId="63" hidden="1">[5]CMA!#REF!</definedName>
    <definedName name="______________________cma1" localSheetId="60" hidden="1">[5]CMA!#REF!</definedName>
    <definedName name="______________________cma1" localSheetId="54" hidden="1">[5]CMA!#REF!</definedName>
    <definedName name="______________________cma1" localSheetId="59" hidden="1">[5]CMA!#REF!</definedName>
    <definedName name="______________________cma1" localSheetId="61" hidden="1">[5]CMA!#REF!</definedName>
    <definedName name="______________________cma1" localSheetId="8" hidden="1">[5]CMA!#REF!</definedName>
    <definedName name="______________________cma1" localSheetId="65" hidden="1">[5]CMA!#REF!</definedName>
    <definedName name="______________________cma1" hidden="1">[5]CMA!#REF!</definedName>
    <definedName name="______________________pl18" localSheetId="63">#REF!</definedName>
    <definedName name="______________________pl18" localSheetId="59">#REF!</definedName>
    <definedName name="______________________RM1" localSheetId="63">#REF!</definedName>
    <definedName name="______________________RM1" localSheetId="59">#REF!</definedName>
    <definedName name="_____________________b69000" localSheetId="63">#REF!</definedName>
    <definedName name="_____________________b69000" localSheetId="59">#REF!</definedName>
    <definedName name="_____________________cma1" localSheetId="63" hidden="1">[5]CMA!#REF!</definedName>
    <definedName name="_____________________cma1" localSheetId="60" hidden="1">[5]CMA!#REF!</definedName>
    <definedName name="_____________________cma1" localSheetId="54" hidden="1">[5]CMA!#REF!</definedName>
    <definedName name="_____________________cma1" localSheetId="59" hidden="1">[5]CMA!#REF!</definedName>
    <definedName name="_____________________cma1" localSheetId="61" hidden="1">[5]CMA!#REF!</definedName>
    <definedName name="_____________________cma1" localSheetId="8" hidden="1">[5]CMA!#REF!</definedName>
    <definedName name="_____________________cma1" localSheetId="65" hidden="1">[5]CMA!#REF!</definedName>
    <definedName name="_____________________cma1" hidden="1">[5]CMA!#REF!</definedName>
    <definedName name="_____________________pl18" localSheetId="63">#REF!</definedName>
    <definedName name="_____________________pl18" localSheetId="59">#REF!</definedName>
    <definedName name="_____________________RM1" localSheetId="63">#REF!</definedName>
    <definedName name="_____________________RM1" localSheetId="59">#REF!</definedName>
    <definedName name="____________________b69000" localSheetId="63">#REF!</definedName>
    <definedName name="____________________b69000" localSheetId="59">#REF!</definedName>
    <definedName name="____________________cma1" localSheetId="63" hidden="1">[5]CMA!#REF!</definedName>
    <definedName name="____________________cma1" localSheetId="60" hidden="1">[5]CMA!#REF!</definedName>
    <definedName name="____________________cma1" localSheetId="54" hidden="1">[5]CMA!#REF!</definedName>
    <definedName name="____________________cma1" localSheetId="59" hidden="1">[5]CMA!#REF!</definedName>
    <definedName name="____________________cma1" localSheetId="61" hidden="1">[5]CMA!#REF!</definedName>
    <definedName name="____________________cma1" localSheetId="8" hidden="1">[5]CMA!#REF!</definedName>
    <definedName name="____________________cma1" localSheetId="65" hidden="1">[5]CMA!#REF!</definedName>
    <definedName name="____________________cma1" hidden="1">[5]CMA!#REF!</definedName>
    <definedName name="____________________pl18" localSheetId="63">'[4]P&amp;L'!#REF!</definedName>
    <definedName name="____________________pl18" localSheetId="59">'[4]P&amp;L'!#REF!</definedName>
    <definedName name="____________________RM1" localSheetId="63">#REF!</definedName>
    <definedName name="____________________RM1" localSheetId="59">#REF!</definedName>
    <definedName name="___________________b69000" localSheetId="63">#REF!</definedName>
    <definedName name="___________________b69000" localSheetId="59">#REF!</definedName>
    <definedName name="___________________cma1" localSheetId="63" hidden="1">[5]CMA!#REF!</definedName>
    <definedName name="___________________cma1" localSheetId="60" hidden="1">[5]CMA!#REF!</definedName>
    <definedName name="___________________cma1" localSheetId="54" hidden="1">[5]CMA!#REF!</definedName>
    <definedName name="___________________cma1" localSheetId="59" hidden="1">[5]CMA!#REF!</definedName>
    <definedName name="___________________cma1" localSheetId="61" hidden="1">[5]CMA!#REF!</definedName>
    <definedName name="___________________cma1" localSheetId="8" hidden="1">[5]CMA!#REF!</definedName>
    <definedName name="___________________cma1" localSheetId="65" hidden="1">[5]CMA!#REF!</definedName>
    <definedName name="___________________cma1" hidden="1">[5]CMA!#REF!</definedName>
    <definedName name="___________________pl18" localSheetId="63">#REF!</definedName>
    <definedName name="___________________pl18" localSheetId="59">#REF!</definedName>
    <definedName name="___________________RM1" localSheetId="63">#REF!</definedName>
    <definedName name="___________________RM1" localSheetId="59">#REF!</definedName>
    <definedName name="__________________b69000" localSheetId="63">#REF!</definedName>
    <definedName name="__________________b69000" localSheetId="59">#REF!</definedName>
    <definedName name="__________________cma1" localSheetId="63" hidden="1">[5]CMA!#REF!</definedName>
    <definedName name="__________________cma1" localSheetId="60" hidden="1">[5]CMA!#REF!</definedName>
    <definedName name="__________________cma1" localSheetId="54" hidden="1">[5]CMA!#REF!</definedName>
    <definedName name="__________________cma1" localSheetId="59" hidden="1">[5]CMA!#REF!</definedName>
    <definedName name="__________________cma1" localSheetId="61" hidden="1">[5]CMA!#REF!</definedName>
    <definedName name="__________________cma1" localSheetId="8" hidden="1">[5]CMA!#REF!</definedName>
    <definedName name="__________________cma1" localSheetId="65" hidden="1">[5]CMA!#REF!</definedName>
    <definedName name="__________________cma1" hidden="1">[5]CMA!#REF!</definedName>
    <definedName name="__________________pl18" localSheetId="63">#REF!</definedName>
    <definedName name="__________________pl18" localSheetId="59">#REF!</definedName>
    <definedName name="__________________RM1" localSheetId="63">#REF!</definedName>
    <definedName name="__________________RM1" localSheetId="59">#REF!</definedName>
    <definedName name="_________________b69000" localSheetId="63">#REF!</definedName>
    <definedName name="_________________b69000" localSheetId="59">#REF!</definedName>
    <definedName name="_________________cma1" localSheetId="63" hidden="1">[5]CMA!#REF!</definedName>
    <definedName name="_________________cma1" localSheetId="60" hidden="1">[5]CMA!#REF!</definedName>
    <definedName name="_________________cma1" localSheetId="54" hidden="1">[5]CMA!#REF!</definedName>
    <definedName name="_________________cma1" localSheetId="59" hidden="1">[5]CMA!#REF!</definedName>
    <definedName name="_________________cma1" localSheetId="61" hidden="1">[5]CMA!#REF!</definedName>
    <definedName name="_________________cma1" localSheetId="8" hidden="1">[5]CMA!#REF!</definedName>
    <definedName name="_________________cma1" localSheetId="65" hidden="1">[5]CMA!#REF!</definedName>
    <definedName name="_________________cma1" hidden="1">[5]CMA!#REF!</definedName>
    <definedName name="_________________pl18" localSheetId="63">#REF!</definedName>
    <definedName name="_________________pl18" localSheetId="59">#REF!</definedName>
    <definedName name="_________________RM1" localSheetId="63">#REF!</definedName>
    <definedName name="_________________RM1" localSheetId="59">#REF!</definedName>
    <definedName name="________________b69000" localSheetId="63">#REF!</definedName>
    <definedName name="________________b69000" localSheetId="59">#REF!</definedName>
    <definedName name="________________cma1" localSheetId="63" hidden="1">[5]CMA!#REF!</definedName>
    <definedName name="________________cma1" localSheetId="60" hidden="1">[5]CMA!#REF!</definedName>
    <definedName name="________________cma1" localSheetId="54" hidden="1">[5]CMA!#REF!</definedName>
    <definedName name="________________cma1" localSheetId="59" hidden="1">[5]CMA!#REF!</definedName>
    <definedName name="________________cma1" localSheetId="61" hidden="1">[5]CMA!#REF!</definedName>
    <definedName name="________________cma1" localSheetId="8" hidden="1">[5]CMA!#REF!</definedName>
    <definedName name="________________cma1" localSheetId="65" hidden="1">[5]CMA!#REF!</definedName>
    <definedName name="________________cma1" hidden="1">[5]CMA!#REF!</definedName>
    <definedName name="________________pl18" localSheetId="63">#REF!</definedName>
    <definedName name="________________pl18" localSheetId="59">#REF!</definedName>
    <definedName name="________________RM1" localSheetId="63">#REF!</definedName>
    <definedName name="________________RM1" localSheetId="59">#REF!</definedName>
    <definedName name="_______________b69000" localSheetId="63">#REF!</definedName>
    <definedName name="_______________b69000" localSheetId="59">#REF!</definedName>
    <definedName name="_______________cma1" localSheetId="63" hidden="1">[5]CMA!#REF!</definedName>
    <definedName name="_______________cma1" localSheetId="60" hidden="1">[5]CMA!#REF!</definedName>
    <definedName name="_______________cma1" localSheetId="54" hidden="1">[5]CMA!#REF!</definedName>
    <definedName name="_______________cma1" localSheetId="59" hidden="1">[5]CMA!#REF!</definedName>
    <definedName name="_______________cma1" localSheetId="61" hidden="1">[5]CMA!#REF!</definedName>
    <definedName name="_______________cma1" localSheetId="8" hidden="1">[5]CMA!#REF!</definedName>
    <definedName name="_______________cma1" localSheetId="65" hidden="1">[5]CMA!#REF!</definedName>
    <definedName name="_______________cma1" hidden="1">[5]CMA!#REF!</definedName>
    <definedName name="_______________pl18" localSheetId="63">#REF!</definedName>
    <definedName name="_______________pl18" localSheetId="59">#REF!</definedName>
    <definedName name="_______________RM1" localSheetId="63">#REF!</definedName>
    <definedName name="_______________RM1" localSheetId="59">#REF!</definedName>
    <definedName name="______________b69000" localSheetId="63">#REF!</definedName>
    <definedName name="______________b69000" localSheetId="59">#REF!</definedName>
    <definedName name="______________cma1" localSheetId="63" hidden="1">[5]CMA!#REF!</definedName>
    <definedName name="______________cma1" localSheetId="60" hidden="1">[5]CMA!#REF!</definedName>
    <definedName name="______________cma1" localSheetId="54" hidden="1">[5]CMA!#REF!</definedName>
    <definedName name="______________cma1" localSheetId="59" hidden="1">[5]CMA!#REF!</definedName>
    <definedName name="______________cma1" localSheetId="61" hidden="1">[5]CMA!#REF!</definedName>
    <definedName name="______________cma1" localSheetId="8" hidden="1">[5]CMA!#REF!</definedName>
    <definedName name="______________cma1" localSheetId="65" hidden="1">[5]CMA!#REF!</definedName>
    <definedName name="______________cma1" hidden="1">[5]CMA!#REF!</definedName>
    <definedName name="______________pl18" localSheetId="63">#REF!</definedName>
    <definedName name="______________pl18" localSheetId="59">#REF!</definedName>
    <definedName name="______________pl19" localSheetId="63">'[6]P&amp;L'!#REF!</definedName>
    <definedName name="______________pl19" localSheetId="59">'[6]P&amp;L'!#REF!</definedName>
    <definedName name="______________RM1" localSheetId="63">#REF!</definedName>
    <definedName name="______________RM1" localSheetId="59">#REF!</definedName>
    <definedName name="_____________b69000" localSheetId="63">#REF!</definedName>
    <definedName name="_____________b69000" localSheetId="59">#REF!</definedName>
    <definedName name="_____________cma1" localSheetId="63" hidden="1">[5]CMA!#REF!</definedName>
    <definedName name="_____________cma1" localSheetId="60" hidden="1">[5]CMA!#REF!</definedName>
    <definedName name="_____________cma1" localSheetId="54" hidden="1">[5]CMA!#REF!</definedName>
    <definedName name="_____________cma1" localSheetId="59" hidden="1">[5]CMA!#REF!</definedName>
    <definedName name="_____________cma1" localSheetId="61" hidden="1">[5]CMA!#REF!</definedName>
    <definedName name="_____________cma1" localSheetId="8" hidden="1">[5]CMA!#REF!</definedName>
    <definedName name="_____________cma1" localSheetId="65" hidden="1">[5]CMA!#REF!</definedName>
    <definedName name="_____________cma1" hidden="1">[5]CMA!#REF!</definedName>
    <definedName name="_____________pl18" localSheetId="63">#REF!</definedName>
    <definedName name="_____________pl18" localSheetId="59">#REF!</definedName>
    <definedName name="_____________pl19" localSheetId="63">'[6]P&amp;L'!#REF!</definedName>
    <definedName name="_____________pl19" localSheetId="59">'[6]P&amp;L'!#REF!</definedName>
    <definedName name="_____________RM1" localSheetId="63">#REF!</definedName>
    <definedName name="_____________RM1" localSheetId="59">#REF!</definedName>
    <definedName name="____________b69000" localSheetId="63">#REF!</definedName>
    <definedName name="____________b69000" localSheetId="59">#REF!</definedName>
    <definedName name="____________cma1" localSheetId="63" hidden="1">[5]CMA!#REF!</definedName>
    <definedName name="____________cma1" localSheetId="60" hidden="1">[5]CMA!#REF!</definedName>
    <definedName name="____________cma1" localSheetId="54" hidden="1">[5]CMA!#REF!</definedName>
    <definedName name="____________cma1" localSheetId="59" hidden="1">[5]CMA!#REF!</definedName>
    <definedName name="____________cma1" localSheetId="61" hidden="1">[5]CMA!#REF!</definedName>
    <definedName name="____________cma1" localSheetId="8" hidden="1">[5]CMA!#REF!</definedName>
    <definedName name="____________cma1" localSheetId="65" hidden="1">[5]CMA!#REF!</definedName>
    <definedName name="____________cma1" hidden="1">[5]CMA!#REF!</definedName>
    <definedName name="____________pl18" localSheetId="63">#REF!</definedName>
    <definedName name="____________pl18" localSheetId="59">#REF!</definedName>
    <definedName name="____________pl19" localSheetId="63">'[6]P&amp;L'!#REF!</definedName>
    <definedName name="____________pl19" localSheetId="59">'[6]P&amp;L'!#REF!</definedName>
    <definedName name="____________RM1" localSheetId="63">#REF!</definedName>
    <definedName name="____________RM1" localSheetId="59">#REF!</definedName>
    <definedName name="____________Sch3" localSheetId="63" hidden="1">{#N/A,#N/A,FALSE,"PCPL9899"}</definedName>
    <definedName name="____________Sch3" localSheetId="60" hidden="1">{#N/A,#N/A,FALSE,"PCPL9899"}</definedName>
    <definedName name="____________Sch3" localSheetId="54" hidden="1">{#N/A,#N/A,FALSE,"PCPL9899"}</definedName>
    <definedName name="____________Sch3" localSheetId="59" hidden="1">{#N/A,#N/A,FALSE,"PCPL9899"}</definedName>
    <definedName name="____________Sch3" localSheetId="61" hidden="1">{#N/A,#N/A,FALSE,"PCPL9899"}</definedName>
    <definedName name="____________Sch3" localSheetId="8" hidden="1">{#N/A,#N/A,FALSE,"PCPL9899"}</definedName>
    <definedName name="____________Sch3" hidden="1">{#N/A,#N/A,FALSE,"PCPL9899"}</definedName>
    <definedName name="___________b69000" localSheetId="63">#REF!</definedName>
    <definedName name="___________b69000" localSheetId="59">#REF!</definedName>
    <definedName name="___________cma1" localSheetId="63" hidden="1">[5]CMA!#REF!</definedName>
    <definedName name="___________cma1" localSheetId="60" hidden="1">[5]CMA!#REF!</definedName>
    <definedName name="___________cma1" localSheetId="54" hidden="1">[5]CMA!#REF!</definedName>
    <definedName name="___________cma1" localSheetId="59" hidden="1">[5]CMA!#REF!</definedName>
    <definedName name="___________cma1" localSheetId="61" hidden="1">[5]CMA!#REF!</definedName>
    <definedName name="___________cma1" localSheetId="8" hidden="1">[5]CMA!#REF!</definedName>
    <definedName name="___________cma1" localSheetId="65" hidden="1">[5]CMA!#REF!</definedName>
    <definedName name="___________cma1" hidden="1">[5]CMA!#REF!</definedName>
    <definedName name="___________pl18" localSheetId="63">#REF!</definedName>
    <definedName name="___________pl18" localSheetId="59">#REF!</definedName>
    <definedName name="___________pl19" localSheetId="63">'[6]P&amp;L'!#REF!</definedName>
    <definedName name="___________pl19" localSheetId="59">'[6]P&amp;L'!#REF!</definedName>
    <definedName name="___________RM1" localSheetId="63">#REF!</definedName>
    <definedName name="___________RM1" localSheetId="59">#REF!</definedName>
    <definedName name="__________as3" localSheetId="8" hidden="1">#REF!</definedName>
    <definedName name="__________as3" localSheetId="65" hidden="1">#REF!</definedName>
    <definedName name="__________as3" hidden="1">#REF!</definedName>
    <definedName name="__________b69000" localSheetId="63">#REF!</definedName>
    <definedName name="__________b69000" localSheetId="59">#REF!</definedName>
    <definedName name="__________cma1" localSheetId="63" hidden="1">[5]CMA!#REF!</definedName>
    <definedName name="__________cma1" localSheetId="60" hidden="1">[5]CMA!#REF!</definedName>
    <definedName name="__________cma1" localSheetId="54" hidden="1">[5]CMA!#REF!</definedName>
    <definedName name="__________cma1" localSheetId="59" hidden="1">[5]CMA!#REF!</definedName>
    <definedName name="__________cma1" localSheetId="61" hidden="1">[5]CMA!#REF!</definedName>
    <definedName name="__________cma1" localSheetId="8" hidden="1">[5]CMA!#REF!</definedName>
    <definedName name="__________cma1" localSheetId="65" hidden="1">[5]CMA!#REF!</definedName>
    <definedName name="__________cma1" hidden="1">[5]CMA!#REF!</definedName>
    <definedName name="__________pl18" localSheetId="63">#REF!</definedName>
    <definedName name="__________pl18" localSheetId="59">#REF!</definedName>
    <definedName name="__________pl19" localSheetId="63">'[6]P&amp;L'!#REF!</definedName>
    <definedName name="__________pl19" localSheetId="59">'[6]P&amp;L'!#REF!</definedName>
    <definedName name="__________RM1" localSheetId="63">#REF!</definedName>
    <definedName name="__________RM1" localSheetId="59">#REF!</definedName>
    <definedName name="__________Sch3" localSheetId="63" hidden="1">{#N/A,#N/A,FALSE,"PCPL9899"}</definedName>
    <definedName name="__________Sch3" localSheetId="60" hidden="1">{#N/A,#N/A,FALSE,"PCPL9899"}</definedName>
    <definedName name="__________Sch3" localSheetId="54" hidden="1">{#N/A,#N/A,FALSE,"PCPL9899"}</definedName>
    <definedName name="__________Sch3" localSheetId="59" hidden="1">{#N/A,#N/A,FALSE,"PCPL9899"}</definedName>
    <definedName name="__________Sch3" localSheetId="61" hidden="1">{#N/A,#N/A,FALSE,"PCPL9899"}</definedName>
    <definedName name="__________Sch3" localSheetId="8" hidden="1">{#N/A,#N/A,FALSE,"PCPL9899"}</definedName>
    <definedName name="__________Sch3" hidden="1">{#N/A,#N/A,FALSE,"PCPL9899"}</definedName>
    <definedName name="_________as3" localSheetId="8" hidden="1">#REF!</definedName>
    <definedName name="_________as3" localSheetId="65" hidden="1">#REF!</definedName>
    <definedName name="_________as3" hidden="1">#REF!</definedName>
    <definedName name="_________b69000" localSheetId="63">#REF!</definedName>
    <definedName name="_________b69000" localSheetId="59">#REF!</definedName>
    <definedName name="_________cat12" localSheetId="8" hidden="1">{#N/A,#N/A,TRUE,"Front";#N/A,#N/A,TRUE,"Simple Letter";#N/A,#N/A,TRUE,"Inside";#N/A,#N/A,TRUE,"Contents";#N/A,#N/A,TRUE,"Basis";#N/A,#N/A,TRUE,"Inclusions";#N/A,#N/A,TRUE,"Exclusions";#N/A,#N/A,TRUE,"Areas";#N/A,#N/A,TRUE,"Summary";#N/A,#N/A,TRUE,"Detail"}</definedName>
    <definedName name="_________cat12" hidden="1">{#N/A,#N/A,TRUE,"Front";#N/A,#N/A,TRUE,"Simple Letter";#N/A,#N/A,TRUE,"Inside";#N/A,#N/A,TRUE,"Contents";#N/A,#N/A,TRUE,"Basis";#N/A,#N/A,TRUE,"Inclusions";#N/A,#N/A,TRUE,"Exclusions";#N/A,#N/A,TRUE,"Areas";#N/A,#N/A,TRUE,"Summary";#N/A,#N/A,TRUE,"Detail"}</definedName>
    <definedName name="_________cma1" localSheetId="63" hidden="1">[5]CMA!#REF!</definedName>
    <definedName name="_________cma1" localSheetId="60" hidden="1">[5]CMA!#REF!</definedName>
    <definedName name="_________cma1" localSheetId="54" hidden="1">[5]CMA!#REF!</definedName>
    <definedName name="_________cma1" localSheetId="59" hidden="1">[5]CMA!#REF!</definedName>
    <definedName name="_________cma1" localSheetId="61" hidden="1">[5]CMA!#REF!</definedName>
    <definedName name="_________cma1" localSheetId="8" hidden="1">[5]CMA!#REF!</definedName>
    <definedName name="_________cma1" localSheetId="65" hidden="1">[5]CMA!#REF!</definedName>
    <definedName name="_________cma1" hidden="1">[5]CMA!#REF!</definedName>
    <definedName name="_________eva97" localSheetId="63">#REF!</definedName>
    <definedName name="_________eva97" localSheetId="59">#REF!</definedName>
    <definedName name="_________fcf97" localSheetId="63">#REF!</definedName>
    <definedName name="_________fcf97" localSheetId="59">#REF!</definedName>
    <definedName name="_________mva97" localSheetId="63">#REF!</definedName>
    <definedName name="_________mva97" localSheetId="59">#REF!</definedName>
    <definedName name="_________pl18" localSheetId="63">#REF!</definedName>
    <definedName name="_________pl18" localSheetId="59">#REF!</definedName>
    <definedName name="_________pl19" localSheetId="63">'[6]P&amp;L'!#REF!</definedName>
    <definedName name="_________pl19" localSheetId="59">'[6]P&amp;L'!#REF!</definedName>
    <definedName name="_________RM1" localSheetId="63">#REF!</definedName>
    <definedName name="_________RM1" localSheetId="59">#REF!</definedName>
    <definedName name="_________roe97" localSheetId="63">#REF!</definedName>
    <definedName name="_________roe97" localSheetId="59">#REF!</definedName>
    <definedName name="_________SCH1" localSheetId="63">#REF!</definedName>
    <definedName name="_________SCH1" localSheetId="59">#REF!</definedName>
    <definedName name="_________SCH10" localSheetId="63">#REF!</definedName>
    <definedName name="_________SCH10" localSheetId="59">#REF!</definedName>
    <definedName name="_________SCH13" localSheetId="63">#REF!</definedName>
    <definedName name="_________SCH13" localSheetId="59">#REF!</definedName>
    <definedName name="_________Sch3" localSheetId="63" hidden="1">{#N/A,#N/A,FALSE,"PCPL9899"}</definedName>
    <definedName name="_________Sch3" localSheetId="60" hidden="1">{#N/A,#N/A,FALSE,"PCPL9899"}</definedName>
    <definedName name="_________Sch3" localSheetId="54" hidden="1">{#N/A,#N/A,FALSE,"PCPL9899"}</definedName>
    <definedName name="_________Sch3" localSheetId="59" hidden="1">{#N/A,#N/A,FALSE,"PCPL9899"}</definedName>
    <definedName name="_________Sch3" localSheetId="61" hidden="1">{#N/A,#N/A,FALSE,"PCPL9899"}</definedName>
    <definedName name="_________Sch3" localSheetId="8" hidden="1">{#N/A,#N/A,FALSE,"PCPL9899"}</definedName>
    <definedName name="_________Sch3" hidden="1">{#N/A,#N/A,FALSE,"PCPL9899"}</definedName>
    <definedName name="_________SCH5" localSheetId="63">#REF!</definedName>
    <definedName name="_________SCH5" localSheetId="59">#REF!</definedName>
    <definedName name="_________SCH6" localSheetId="63">#REF!</definedName>
    <definedName name="_________SCH6" localSheetId="59">#REF!</definedName>
    <definedName name="_________SCH7" localSheetId="63">#REF!</definedName>
    <definedName name="_________SCH7" localSheetId="59">#REF!</definedName>
    <definedName name="________as3" localSheetId="8" hidden="1">#REF!</definedName>
    <definedName name="________as3" localSheetId="65" hidden="1">#REF!</definedName>
    <definedName name="________as3" hidden="1">#REF!</definedName>
    <definedName name="________b69000" localSheetId="63">#REF!</definedName>
    <definedName name="________b69000" localSheetId="59">#REF!</definedName>
    <definedName name="________cat12" localSheetId="8" hidden="1">{#N/A,#N/A,TRUE,"Front";#N/A,#N/A,TRUE,"Simple Letter";#N/A,#N/A,TRUE,"Inside";#N/A,#N/A,TRUE,"Contents";#N/A,#N/A,TRUE,"Basis";#N/A,#N/A,TRUE,"Inclusions";#N/A,#N/A,TRUE,"Exclusions";#N/A,#N/A,TRUE,"Areas";#N/A,#N/A,TRUE,"Summary";#N/A,#N/A,TRUE,"Detail"}</definedName>
    <definedName name="________cat12" hidden="1">{#N/A,#N/A,TRUE,"Front";#N/A,#N/A,TRUE,"Simple Letter";#N/A,#N/A,TRUE,"Inside";#N/A,#N/A,TRUE,"Contents";#N/A,#N/A,TRUE,"Basis";#N/A,#N/A,TRUE,"Inclusions";#N/A,#N/A,TRUE,"Exclusions";#N/A,#N/A,TRUE,"Areas";#N/A,#N/A,TRUE,"Summary";#N/A,#N/A,TRUE,"Detail"}</definedName>
    <definedName name="________cma1" localSheetId="63" hidden="1">[5]CMA!#REF!</definedName>
    <definedName name="________cma1" localSheetId="60" hidden="1">[5]CMA!#REF!</definedName>
    <definedName name="________cma1" localSheetId="54" hidden="1">[5]CMA!#REF!</definedName>
    <definedName name="________cma1" localSheetId="59" hidden="1">[5]CMA!#REF!</definedName>
    <definedName name="________cma1" localSheetId="61" hidden="1">[5]CMA!#REF!</definedName>
    <definedName name="________cma1" localSheetId="8" hidden="1">[5]CMA!#REF!</definedName>
    <definedName name="________cma1" localSheetId="65" hidden="1">[5]CMA!#REF!</definedName>
    <definedName name="________cma1" hidden="1">[5]CMA!#REF!</definedName>
    <definedName name="________eva97" localSheetId="63">#REF!</definedName>
    <definedName name="________eva97" localSheetId="59">#REF!</definedName>
    <definedName name="________fcf97" localSheetId="63">#REF!</definedName>
    <definedName name="________fcf97" localSheetId="59">#REF!</definedName>
    <definedName name="________mva97" localSheetId="63">#REF!</definedName>
    <definedName name="________mva97" localSheetId="59">#REF!</definedName>
    <definedName name="________pl18" localSheetId="63">#REF!</definedName>
    <definedName name="________pl18" localSheetId="59">#REF!</definedName>
    <definedName name="________pl19" localSheetId="63">'[6]P&amp;L'!#REF!</definedName>
    <definedName name="________pl19" localSheetId="59">'[6]P&amp;L'!#REF!</definedName>
    <definedName name="________RM1" localSheetId="63">#REF!</definedName>
    <definedName name="________RM1" localSheetId="59">#REF!</definedName>
    <definedName name="________roe97" localSheetId="63">#REF!</definedName>
    <definedName name="________roe97" localSheetId="59">#REF!</definedName>
    <definedName name="________SCH1" localSheetId="63">#REF!</definedName>
    <definedName name="________SCH1" localSheetId="59">#REF!</definedName>
    <definedName name="________SCH10" localSheetId="63">#REF!</definedName>
    <definedName name="________SCH10" localSheetId="59">#REF!</definedName>
    <definedName name="________SCH13" localSheetId="63">#REF!</definedName>
    <definedName name="________SCH13" localSheetId="59">#REF!</definedName>
    <definedName name="________SCH3" localSheetId="63">#REF!</definedName>
    <definedName name="________SCH3" localSheetId="59">#REF!</definedName>
    <definedName name="________SCH5" localSheetId="63">#REF!</definedName>
    <definedName name="________SCH5" localSheetId="59">#REF!</definedName>
    <definedName name="________SCH6" localSheetId="63">#REF!</definedName>
    <definedName name="________SCH6" localSheetId="59">#REF!</definedName>
    <definedName name="________SCH7" localSheetId="63">#REF!</definedName>
    <definedName name="________SCH7" localSheetId="59">#REF!</definedName>
    <definedName name="_______as3" localSheetId="8" hidden="1">#REF!</definedName>
    <definedName name="_______as3" localSheetId="65" hidden="1">#REF!</definedName>
    <definedName name="_______as3" hidden="1">#REF!</definedName>
    <definedName name="_______b69000" localSheetId="63">#REF!</definedName>
    <definedName name="_______b69000" localSheetId="59">#REF!</definedName>
    <definedName name="_______cat12" localSheetId="8" hidden="1">{#N/A,#N/A,TRUE,"Front";#N/A,#N/A,TRUE,"Simple Letter";#N/A,#N/A,TRUE,"Inside";#N/A,#N/A,TRUE,"Contents";#N/A,#N/A,TRUE,"Basis";#N/A,#N/A,TRUE,"Inclusions";#N/A,#N/A,TRUE,"Exclusions";#N/A,#N/A,TRUE,"Areas";#N/A,#N/A,TRUE,"Summary";#N/A,#N/A,TRUE,"Detail"}</definedName>
    <definedName name="_______cat12" hidden="1">{#N/A,#N/A,TRUE,"Front";#N/A,#N/A,TRUE,"Simple Letter";#N/A,#N/A,TRUE,"Inside";#N/A,#N/A,TRUE,"Contents";#N/A,#N/A,TRUE,"Basis";#N/A,#N/A,TRUE,"Inclusions";#N/A,#N/A,TRUE,"Exclusions";#N/A,#N/A,TRUE,"Areas";#N/A,#N/A,TRUE,"Summary";#N/A,#N/A,TRUE,"Detail"}</definedName>
    <definedName name="_______cma1" localSheetId="63" hidden="1">[5]CMA!#REF!</definedName>
    <definedName name="_______cma1" localSheetId="60" hidden="1">[5]CMA!#REF!</definedName>
    <definedName name="_______cma1" localSheetId="54" hidden="1">[5]CMA!#REF!</definedName>
    <definedName name="_______cma1" localSheetId="59" hidden="1">[5]CMA!#REF!</definedName>
    <definedName name="_______cma1" localSheetId="61" hidden="1">[5]CMA!#REF!</definedName>
    <definedName name="_______cma1" localSheetId="8" hidden="1">[5]CMA!#REF!</definedName>
    <definedName name="_______cma1" localSheetId="65" hidden="1">[5]CMA!#REF!</definedName>
    <definedName name="_______cma1" hidden="1">[5]CMA!#REF!</definedName>
    <definedName name="_______eva97" localSheetId="63">#REF!</definedName>
    <definedName name="_______eva97" localSheetId="59">#REF!</definedName>
    <definedName name="_______fcf97" localSheetId="63">#REF!</definedName>
    <definedName name="_______fcf97" localSheetId="59">#REF!</definedName>
    <definedName name="_______mva97" localSheetId="63">#REF!</definedName>
    <definedName name="_______mva97" localSheetId="59">#REF!</definedName>
    <definedName name="_______pl18" localSheetId="63">#REF!</definedName>
    <definedName name="_______pl18" localSheetId="59">#REF!</definedName>
    <definedName name="_______pl19" localSheetId="63">'[6]P&amp;L'!#REF!</definedName>
    <definedName name="_______pl19" localSheetId="59">'[6]P&amp;L'!#REF!</definedName>
    <definedName name="_______RM1" localSheetId="63">#REF!</definedName>
    <definedName name="_______RM1" localSheetId="59">#REF!</definedName>
    <definedName name="_______roe97" localSheetId="63">#REF!</definedName>
    <definedName name="_______roe97" localSheetId="59">#REF!</definedName>
    <definedName name="_______SCH1" localSheetId="63">#REF!</definedName>
    <definedName name="_______SCH1" localSheetId="59">#REF!</definedName>
    <definedName name="_______SCH10" localSheetId="63">#REF!</definedName>
    <definedName name="_______SCH10" localSheetId="59">#REF!</definedName>
    <definedName name="_______SCH13" localSheetId="63">#REF!</definedName>
    <definedName name="_______SCH13" localSheetId="59">#REF!</definedName>
    <definedName name="_______Sch3" localSheetId="63" hidden="1">{#N/A,#N/A,FALSE,"PCPL9899"}</definedName>
    <definedName name="_______Sch3" localSheetId="60" hidden="1">{#N/A,#N/A,FALSE,"PCPL9899"}</definedName>
    <definedName name="_______Sch3" localSheetId="54" hidden="1">{#N/A,#N/A,FALSE,"PCPL9899"}</definedName>
    <definedName name="_______Sch3" localSheetId="59" hidden="1">{#N/A,#N/A,FALSE,"PCPL9899"}</definedName>
    <definedName name="_______Sch3" localSheetId="61" hidden="1">{#N/A,#N/A,FALSE,"PCPL9899"}</definedName>
    <definedName name="_______Sch3" localSheetId="8" hidden="1">{#N/A,#N/A,FALSE,"PCPL9899"}</definedName>
    <definedName name="_______Sch3" hidden="1">{#N/A,#N/A,FALSE,"PCPL9899"}</definedName>
    <definedName name="_______SCH5" localSheetId="63">#REF!</definedName>
    <definedName name="_______SCH5" localSheetId="59">#REF!</definedName>
    <definedName name="_______SCH6" localSheetId="63">#REF!</definedName>
    <definedName name="_______SCH6" localSheetId="59">#REF!</definedName>
    <definedName name="_______SCH7" localSheetId="63">#REF!</definedName>
    <definedName name="_______SCH7" localSheetId="59">#REF!</definedName>
    <definedName name="______as3" localSheetId="8" hidden="1">#REF!</definedName>
    <definedName name="______as3" localSheetId="65" hidden="1">#REF!</definedName>
    <definedName name="______as3" hidden="1">#REF!</definedName>
    <definedName name="______b69000" localSheetId="63">#REF!</definedName>
    <definedName name="______b69000" localSheetId="59">#REF!</definedName>
    <definedName name="______cat12" localSheetId="8" hidden="1">{#N/A,#N/A,TRUE,"Front";#N/A,#N/A,TRUE,"Simple Letter";#N/A,#N/A,TRUE,"Inside";#N/A,#N/A,TRUE,"Contents";#N/A,#N/A,TRUE,"Basis";#N/A,#N/A,TRUE,"Inclusions";#N/A,#N/A,TRUE,"Exclusions";#N/A,#N/A,TRUE,"Areas";#N/A,#N/A,TRUE,"Summary";#N/A,#N/A,TRUE,"Detail"}</definedName>
    <definedName name="______cat12" hidden="1">{#N/A,#N/A,TRUE,"Front";#N/A,#N/A,TRUE,"Simple Letter";#N/A,#N/A,TRUE,"Inside";#N/A,#N/A,TRUE,"Contents";#N/A,#N/A,TRUE,"Basis";#N/A,#N/A,TRUE,"Inclusions";#N/A,#N/A,TRUE,"Exclusions";#N/A,#N/A,TRUE,"Areas";#N/A,#N/A,TRUE,"Summary";#N/A,#N/A,TRUE,"Detail"}</definedName>
    <definedName name="______cma1" localSheetId="63" hidden="1">[5]CMA!#REF!</definedName>
    <definedName name="______cma1" localSheetId="60" hidden="1">[5]CMA!#REF!</definedName>
    <definedName name="______cma1" localSheetId="54" hidden="1">[5]CMA!#REF!</definedName>
    <definedName name="______cma1" localSheetId="59" hidden="1">[5]CMA!#REF!</definedName>
    <definedName name="______cma1" localSheetId="61" hidden="1">[5]CMA!#REF!</definedName>
    <definedName name="______cma1" localSheetId="8" hidden="1">[5]CMA!#REF!</definedName>
    <definedName name="______cma1" localSheetId="65" hidden="1">[5]CMA!#REF!</definedName>
    <definedName name="______cma1" hidden="1">[5]CMA!#REF!</definedName>
    <definedName name="______eva97" localSheetId="63">#REF!</definedName>
    <definedName name="______eva97" localSheetId="59">#REF!</definedName>
    <definedName name="______fcf97" localSheetId="63">#REF!</definedName>
    <definedName name="______fcf97" localSheetId="59">#REF!</definedName>
    <definedName name="______mva97" localSheetId="63">#REF!</definedName>
    <definedName name="______mva97" localSheetId="59">#REF!</definedName>
    <definedName name="______pl18" localSheetId="63">#REF!</definedName>
    <definedName name="______pl18" localSheetId="59">#REF!</definedName>
    <definedName name="______pl19" localSheetId="63">'[6]P&amp;L'!#REF!</definedName>
    <definedName name="______pl19" localSheetId="59">'[6]P&amp;L'!#REF!</definedName>
    <definedName name="______RM1" localSheetId="63">#REF!</definedName>
    <definedName name="______RM1" localSheetId="59">#REF!</definedName>
    <definedName name="______roe97" localSheetId="63">#REF!</definedName>
    <definedName name="______roe97" localSheetId="59">#REF!</definedName>
    <definedName name="______SCH1" localSheetId="63">#REF!</definedName>
    <definedName name="______SCH1" localSheetId="59">#REF!</definedName>
    <definedName name="______SCH10" localSheetId="63">#REF!</definedName>
    <definedName name="______SCH10" localSheetId="59">#REF!</definedName>
    <definedName name="______SCH13" localSheetId="63">#REF!</definedName>
    <definedName name="______SCH13" localSheetId="59">#REF!</definedName>
    <definedName name="______SCH3" localSheetId="63">#REF!</definedName>
    <definedName name="______SCH3" localSheetId="59">#REF!</definedName>
    <definedName name="______SCH5" localSheetId="63">#REF!</definedName>
    <definedName name="______SCH5" localSheetId="59">#REF!</definedName>
    <definedName name="______SCH6" localSheetId="63">#REF!</definedName>
    <definedName name="______SCH6" localSheetId="59">#REF!</definedName>
    <definedName name="______SCH7" localSheetId="63">#REF!</definedName>
    <definedName name="______SCH7" localSheetId="59">#REF!</definedName>
    <definedName name="_____a1" localSheetId="54" hidden="1">{#N/A,#N/A,TRUE,"Overall";#N/A,#N/A,TRUE,"Region Wise ";#N/A,#N/A,TRUE,"Client Wise"}</definedName>
    <definedName name="_____a1" localSheetId="8" hidden="1">{#N/A,#N/A,TRUE,"Overall";#N/A,#N/A,TRUE,"Region Wise ";#N/A,#N/A,TRUE,"Client Wise"}</definedName>
    <definedName name="_____b69000" localSheetId="63">#REF!</definedName>
    <definedName name="_____b69000" localSheetId="59">#REF!</definedName>
    <definedName name="_____cat12" localSheetId="8" hidden="1">{#N/A,#N/A,TRUE,"Front";#N/A,#N/A,TRUE,"Simple Letter";#N/A,#N/A,TRUE,"Inside";#N/A,#N/A,TRUE,"Contents";#N/A,#N/A,TRUE,"Basis";#N/A,#N/A,TRUE,"Inclusions";#N/A,#N/A,TRUE,"Exclusions";#N/A,#N/A,TRUE,"Areas";#N/A,#N/A,TRUE,"Summary";#N/A,#N/A,TRUE,"Detail"}</definedName>
    <definedName name="_____cat12" hidden="1">{#N/A,#N/A,TRUE,"Front";#N/A,#N/A,TRUE,"Simple Letter";#N/A,#N/A,TRUE,"Inside";#N/A,#N/A,TRUE,"Contents";#N/A,#N/A,TRUE,"Basis";#N/A,#N/A,TRUE,"Inclusions";#N/A,#N/A,TRUE,"Exclusions";#N/A,#N/A,TRUE,"Areas";#N/A,#N/A,TRUE,"Summary";#N/A,#N/A,TRUE,"Detail"}</definedName>
    <definedName name="_____cma1" localSheetId="63" hidden="1">[5]CMA!#REF!</definedName>
    <definedName name="_____cma1" localSheetId="60" hidden="1">[5]CMA!#REF!</definedName>
    <definedName name="_____cma1" localSheetId="54" hidden="1">[5]CMA!#REF!</definedName>
    <definedName name="_____cma1" localSheetId="59" hidden="1">[5]CMA!#REF!</definedName>
    <definedName name="_____cma1" localSheetId="61" hidden="1">[5]CMA!#REF!</definedName>
    <definedName name="_____cma1" localSheetId="8" hidden="1">[5]CMA!#REF!</definedName>
    <definedName name="_____cma1" localSheetId="65" hidden="1">[5]CMA!#REF!</definedName>
    <definedName name="_____cma1" hidden="1">[5]CMA!#REF!</definedName>
    <definedName name="_____eva97" localSheetId="63">#REF!</definedName>
    <definedName name="_____eva97" localSheetId="59">#REF!</definedName>
    <definedName name="_____fcf97" localSheetId="63">#REF!</definedName>
    <definedName name="_____fcf97" localSheetId="59">#REF!</definedName>
    <definedName name="_____key1" localSheetId="8" hidden="1">[7]sheet6!#REF!</definedName>
    <definedName name="_____key1" localSheetId="65" hidden="1">[7]sheet6!#REF!</definedName>
    <definedName name="_____key1" hidden="1">[7]sheet6!#REF!</definedName>
    <definedName name="_____mva97" localSheetId="63">#REF!</definedName>
    <definedName name="_____mva97" localSheetId="59">#REF!</definedName>
    <definedName name="_____pl18" localSheetId="63">'[4]P&amp;L'!#REF!</definedName>
    <definedName name="_____pl18" localSheetId="59">'[4]P&amp;L'!#REF!</definedName>
    <definedName name="_____pl19" localSheetId="63">'[6]P&amp;L'!#REF!</definedName>
    <definedName name="_____pl19" localSheetId="59">'[6]P&amp;L'!#REF!</definedName>
    <definedName name="_____q1" localSheetId="8" hidden="1">{#N/A,#N/A,TRUE,"Overall";#N/A,#N/A,TRUE,"Region Wise ";#N/A,#N/A,TRUE,"Client Wise"}</definedName>
    <definedName name="_____q1" hidden="1">{#N/A,#N/A,TRUE,"Overall";#N/A,#N/A,TRUE,"Region Wise ";#N/A,#N/A,TRUE,"Client Wise"}</definedName>
    <definedName name="_____RM1" localSheetId="63">#REF!</definedName>
    <definedName name="_____RM1" localSheetId="59">#REF!</definedName>
    <definedName name="_____roe97" localSheetId="63">#REF!</definedName>
    <definedName name="_____roe97" localSheetId="59">#REF!</definedName>
    <definedName name="_____SCH1" localSheetId="63">#REF!</definedName>
    <definedName name="_____SCH1" localSheetId="59">#REF!</definedName>
    <definedName name="_____SCH10" localSheetId="63">#REF!</definedName>
    <definedName name="_____SCH10" localSheetId="59">#REF!</definedName>
    <definedName name="_____SCH13" localSheetId="63">#REF!</definedName>
    <definedName name="_____SCH13" localSheetId="59">#REF!</definedName>
    <definedName name="_____SCH3" localSheetId="63">#REF!</definedName>
    <definedName name="_____SCH3" localSheetId="59">#REF!</definedName>
    <definedName name="_____SCH5" localSheetId="63">#REF!</definedName>
    <definedName name="_____SCH5" localSheetId="59">#REF!</definedName>
    <definedName name="_____SCH6" localSheetId="63">#REF!</definedName>
    <definedName name="_____SCH6" localSheetId="59">#REF!</definedName>
    <definedName name="_____SCH7" localSheetId="63">#REF!</definedName>
    <definedName name="_____SCH7" localSheetId="59">#REF!</definedName>
    <definedName name="_____x1" localSheetId="8" hidden="1">{#N/A,#N/A,TRUE,"Overall";#N/A,#N/A,TRUE,"Region Wise ";#N/A,#N/A,TRUE,"Client Wise"}</definedName>
    <definedName name="_____x1" hidden="1">{#N/A,#N/A,TRUE,"Overall";#N/A,#N/A,TRUE,"Region Wise ";#N/A,#N/A,TRUE,"Client Wise"}</definedName>
    <definedName name="____a1" localSheetId="54" hidden="1">{#N/A,#N/A,TRUE,"Overall";#N/A,#N/A,TRUE,"Region Wise ";#N/A,#N/A,TRUE,"Client Wise"}</definedName>
    <definedName name="____a1" localSheetId="8" hidden="1">{#N/A,#N/A,TRUE,"Overall";#N/A,#N/A,TRUE,"Region Wise ";#N/A,#N/A,TRUE,"Client Wise"}</definedName>
    <definedName name="____as3" localSheetId="8" hidden="1">#REF!</definedName>
    <definedName name="____as3" localSheetId="65" hidden="1">#REF!</definedName>
    <definedName name="____as3" hidden="1">#REF!</definedName>
    <definedName name="____b69000" localSheetId="63">#REF!</definedName>
    <definedName name="____b69000" localSheetId="59">#REF!</definedName>
    <definedName name="____cat12" localSheetId="8" hidden="1">{#N/A,#N/A,TRUE,"Front";#N/A,#N/A,TRUE,"Simple Letter";#N/A,#N/A,TRUE,"Inside";#N/A,#N/A,TRUE,"Contents";#N/A,#N/A,TRUE,"Basis";#N/A,#N/A,TRUE,"Inclusions";#N/A,#N/A,TRUE,"Exclusions";#N/A,#N/A,TRUE,"Areas";#N/A,#N/A,TRUE,"Summary";#N/A,#N/A,TRUE,"Detail"}</definedName>
    <definedName name="____cat12" hidden="1">{#N/A,#N/A,TRUE,"Front";#N/A,#N/A,TRUE,"Simple Letter";#N/A,#N/A,TRUE,"Inside";#N/A,#N/A,TRUE,"Contents";#N/A,#N/A,TRUE,"Basis";#N/A,#N/A,TRUE,"Inclusions";#N/A,#N/A,TRUE,"Exclusions";#N/A,#N/A,TRUE,"Areas";#N/A,#N/A,TRUE,"Summary";#N/A,#N/A,TRUE,"Detail"}</definedName>
    <definedName name="____cc1" localSheetId="8" hidden="1">{"'I-1 and I-2'!$A$1:$G$190"}</definedName>
    <definedName name="____cma1" localSheetId="63" hidden="1">[5]CMA!#REF!</definedName>
    <definedName name="____cma1" localSheetId="60" hidden="1">[5]CMA!#REF!</definedName>
    <definedName name="____cma1" localSheetId="54" hidden="1">[5]CMA!#REF!</definedName>
    <definedName name="____cma1" localSheetId="59" hidden="1">[5]CMA!#REF!</definedName>
    <definedName name="____cma1" localSheetId="61" hidden="1">[5]CMA!#REF!</definedName>
    <definedName name="____cma1" localSheetId="8" hidden="1">[5]CMA!#REF!</definedName>
    <definedName name="____cma1" localSheetId="65" hidden="1">[5]CMA!#REF!</definedName>
    <definedName name="____cma1" hidden="1">[5]CMA!#REF!</definedName>
    <definedName name="____CPP6" hidden="1">'[8]#REF'!$H$133:$H$171</definedName>
    <definedName name="____CPP7" hidden="1">'[8]#REF'!$I$133:$I$171</definedName>
    <definedName name="____dd1" localSheetId="8" hidden="1">{"'I-1 and I-2'!$A$1:$G$190"}</definedName>
    <definedName name="____dd1" hidden="1">{"'I-1 and I-2'!$A$1:$G$190"}</definedName>
    <definedName name="____eva97" localSheetId="63">#REF!</definedName>
    <definedName name="____eva97" localSheetId="59">#REF!</definedName>
    <definedName name="____fcf97" localSheetId="63">#REF!</definedName>
    <definedName name="____fcf97" localSheetId="59">#REF!</definedName>
    <definedName name="____hp10" localSheetId="8" hidden="1">{#N/A,#N/A,TRUE,"Front";#N/A,#N/A,TRUE,"Simple Letter";#N/A,#N/A,TRUE,"Inside";#N/A,#N/A,TRUE,"Contents";#N/A,#N/A,TRUE,"Basis";#N/A,#N/A,TRUE,"Inclusions";#N/A,#N/A,TRUE,"Exclusions";#N/A,#N/A,TRUE,"Areas";#N/A,#N/A,TRUE,"Summary";#N/A,#N/A,TRUE,"Detail"}</definedName>
    <definedName name="____hp10" hidden="1">{#N/A,#N/A,TRUE,"Front";#N/A,#N/A,TRUE,"Simple Letter";#N/A,#N/A,TRUE,"Inside";#N/A,#N/A,TRUE,"Contents";#N/A,#N/A,TRUE,"Basis";#N/A,#N/A,TRUE,"Inclusions";#N/A,#N/A,TRUE,"Exclusions";#N/A,#N/A,TRUE,"Areas";#N/A,#N/A,TRUE,"Summary";#N/A,#N/A,TRUE,"Detail"}</definedName>
    <definedName name="____key1" localSheetId="8" hidden="1">[7]sheet6!#REF!</definedName>
    <definedName name="____key1" localSheetId="65" hidden="1">[7]sheet6!#REF!</definedName>
    <definedName name="____key1" hidden="1">[7]sheet6!#REF!</definedName>
    <definedName name="____KKS1" localSheetId="63" hidden="1">{#N/A,#N/A,FALSE,"12"}</definedName>
    <definedName name="____KKS1" localSheetId="60" hidden="1">{#N/A,#N/A,FALSE,"12"}</definedName>
    <definedName name="____KKS1" localSheetId="54" hidden="1">{#N/A,#N/A,FALSE,"12"}</definedName>
    <definedName name="____KKS1" localSheetId="59" hidden="1">{#N/A,#N/A,FALSE,"12"}</definedName>
    <definedName name="____KKS1" localSheetId="61" hidden="1">{#N/A,#N/A,FALSE,"12"}</definedName>
    <definedName name="____KKS1" localSheetId="8" hidden="1">{#N/A,#N/A,FALSE,"12"}</definedName>
    <definedName name="____KKS1" hidden="1">{#N/A,#N/A,FALSE,"12"}</definedName>
    <definedName name="____mva97" localSheetId="63">#REF!</definedName>
    <definedName name="____mva97" localSheetId="59">#REF!</definedName>
    <definedName name="____pl18" localSheetId="63">#REF!</definedName>
    <definedName name="____pl18" localSheetId="59">#REF!</definedName>
    <definedName name="____pl19" localSheetId="63">'[6]P&amp;L'!#REF!</definedName>
    <definedName name="____pl19" localSheetId="59">'[6]P&amp;L'!#REF!</definedName>
    <definedName name="____q1" localSheetId="8" hidden="1">{#N/A,#N/A,TRUE,"Overall";#N/A,#N/A,TRUE,"Region Wise ";#N/A,#N/A,TRUE,"Client Wise"}</definedName>
    <definedName name="____q1" hidden="1">{#N/A,#N/A,TRUE,"Overall";#N/A,#N/A,TRUE,"Region Wise ";#N/A,#N/A,TRUE,"Client Wise"}</definedName>
    <definedName name="____RM1" localSheetId="63">#REF!</definedName>
    <definedName name="____RM1" localSheetId="59">#REF!</definedName>
    <definedName name="____roe97" localSheetId="63">#REF!</definedName>
    <definedName name="____roe97" localSheetId="59">#REF!</definedName>
    <definedName name="____SCH1" localSheetId="63">#REF!</definedName>
    <definedName name="____SCH1" localSheetId="59">#REF!</definedName>
    <definedName name="____SCH10" localSheetId="63">#REF!</definedName>
    <definedName name="____SCH10" localSheetId="59">#REF!</definedName>
    <definedName name="____SCH13" localSheetId="63">#REF!</definedName>
    <definedName name="____SCH13" localSheetId="59">#REF!</definedName>
    <definedName name="____SCH3" localSheetId="63">#REF!</definedName>
    <definedName name="____SCH3" localSheetId="59">#REF!</definedName>
    <definedName name="____SCH5" localSheetId="63">#REF!</definedName>
    <definedName name="____SCH5" localSheetId="59">#REF!</definedName>
    <definedName name="____SCH6" localSheetId="63">#REF!</definedName>
    <definedName name="____SCH6" localSheetId="59">#REF!</definedName>
    <definedName name="____SCH7" localSheetId="63">#REF!</definedName>
    <definedName name="____SCH7" localSheetId="59">#REF!</definedName>
    <definedName name="____sm1" localSheetId="8" hidden="1">{"'I-1 and I-2'!$A$1:$G$190"}</definedName>
    <definedName name="____sm1" hidden="1">{"'I-1 and I-2'!$A$1:$G$190"}</definedName>
    <definedName name="____VSK1" localSheetId="60" hidden="1">{#N/A,#N/A,FALSE,"FINAL"}</definedName>
    <definedName name="____VSK1" localSheetId="54" hidden="1">{#N/A,#N/A,FALSE,"FINAL"}</definedName>
    <definedName name="____VSK1" localSheetId="8" hidden="1">{#N/A,#N/A,FALSE,"FINAL"}</definedName>
    <definedName name="____VSK1" localSheetId="67" hidden="1">{#N/A,#N/A,FALSE,"FINAL"}</definedName>
    <definedName name="____VSK1" hidden="1">{#N/A,#N/A,FALSE,"FINAL"}</definedName>
    <definedName name="____VSK1_1" localSheetId="60" hidden="1">{#N/A,#N/A,FALSE,"FINAL"}</definedName>
    <definedName name="____VSK1_1" localSheetId="54" hidden="1">{#N/A,#N/A,FALSE,"FINAL"}</definedName>
    <definedName name="____VSK1_1" localSheetId="8" hidden="1">{#N/A,#N/A,FALSE,"FINAL"}</definedName>
    <definedName name="____VSK1_1" localSheetId="67" hidden="1">{#N/A,#N/A,FALSE,"FINAL"}</definedName>
    <definedName name="____VSK1_1" hidden="1">{#N/A,#N/A,FALSE,"FINAL"}</definedName>
    <definedName name="____VSK2" localSheetId="60" hidden="1">{#N/A,#N/A,FALSE,"FINAL"}</definedName>
    <definedName name="____VSK2" localSheetId="54" hidden="1">{#N/A,#N/A,FALSE,"FINAL"}</definedName>
    <definedName name="____VSK2" localSheetId="8" hidden="1">{#N/A,#N/A,FALSE,"FINAL"}</definedName>
    <definedName name="____VSK2" localSheetId="67" hidden="1">{#N/A,#N/A,FALSE,"FINAL"}</definedName>
    <definedName name="____VSK2" hidden="1">{#N/A,#N/A,FALSE,"FINAL"}</definedName>
    <definedName name="____VSK2_1" localSheetId="60" hidden="1">{#N/A,#N/A,FALSE,"FINAL"}</definedName>
    <definedName name="____VSK2_1" localSheetId="54" hidden="1">{#N/A,#N/A,FALSE,"FINAL"}</definedName>
    <definedName name="____VSK2_1" localSheetId="8" hidden="1">{#N/A,#N/A,FALSE,"FINAL"}</definedName>
    <definedName name="____VSK2_1" localSheetId="67" hidden="1">{#N/A,#N/A,FALSE,"FINAL"}</definedName>
    <definedName name="____VSK2_1" hidden="1">{#N/A,#N/A,FALSE,"FINAL"}</definedName>
    <definedName name="____x1" localSheetId="8" hidden="1">{#N/A,#N/A,TRUE,"Overall";#N/A,#N/A,TRUE,"Region Wise ";#N/A,#N/A,TRUE,"Client Wise"}</definedName>
    <definedName name="____x1" hidden="1">{#N/A,#N/A,TRUE,"Overall";#N/A,#N/A,TRUE,"Region Wise ";#N/A,#N/A,TRUE,"Client Wise"}</definedName>
    <definedName name="___a1" localSheetId="54" hidden="1">{#N/A,#N/A,TRUE,"Overall";#N/A,#N/A,TRUE,"Region Wise ";#N/A,#N/A,TRUE,"Client Wise"}</definedName>
    <definedName name="___a1" localSheetId="8" hidden="1">{#N/A,#N/A,TRUE,"Overall";#N/A,#N/A,TRUE,"Region Wise ";#N/A,#N/A,TRUE,"Client Wise"}</definedName>
    <definedName name="___as3" localSheetId="8" hidden="1">#REF!</definedName>
    <definedName name="___as3" localSheetId="65" hidden="1">#REF!</definedName>
    <definedName name="___as3" hidden="1">#REF!</definedName>
    <definedName name="___b69000" localSheetId="63">#REF!</definedName>
    <definedName name="___b69000" localSheetId="59">#REF!</definedName>
    <definedName name="___cat12" localSheetId="8" hidden="1">{#N/A,#N/A,TRUE,"Front";#N/A,#N/A,TRUE,"Simple Letter";#N/A,#N/A,TRUE,"Inside";#N/A,#N/A,TRUE,"Contents";#N/A,#N/A,TRUE,"Basis";#N/A,#N/A,TRUE,"Inclusions";#N/A,#N/A,TRUE,"Exclusions";#N/A,#N/A,TRUE,"Areas";#N/A,#N/A,TRUE,"Summary";#N/A,#N/A,TRUE,"Detail"}</definedName>
    <definedName name="___cat12" hidden="1">{#N/A,#N/A,TRUE,"Front";#N/A,#N/A,TRUE,"Simple Letter";#N/A,#N/A,TRUE,"Inside";#N/A,#N/A,TRUE,"Contents";#N/A,#N/A,TRUE,"Basis";#N/A,#N/A,TRUE,"Inclusions";#N/A,#N/A,TRUE,"Exclusions";#N/A,#N/A,TRUE,"Areas";#N/A,#N/A,TRUE,"Summary";#N/A,#N/A,TRUE,"Detail"}</definedName>
    <definedName name="___cma1" localSheetId="63" hidden="1">[5]CMA!#REF!</definedName>
    <definedName name="___cma1" localSheetId="60" hidden="1">[5]CMA!#REF!</definedName>
    <definedName name="___cma1" localSheetId="54" hidden="1">[5]CMA!#REF!</definedName>
    <definedName name="___cma1" localSheetId="59" hidden="1">[5]CMA!#REF!</definedName>
    <definedName name="___cma1" localSheetId="61" hidden="1">[5]CMA!#REF!</definedName>
    <definedName name="___cma1" localSheetId="8" hidden="1">[5]CMA!#REF!</definedName>
    <definedName name="___cma1" localSheetId="65" hidden="1">[5]CMA!#REF!</definedName>
    <definedName name="___cma1" hidden="1">[5]CMA!#REF!</definedName>
    <definedName name="___d1" localSheetId="8" hidden="1">{#N/A,#N/A,FALSE,"COMP"}</definedName>
    <definedName name="___d1" hidden="1">{#N/A,#N/A,FALSE,"COMP"}</definedName>
    <definedName name="___dd1" localSheetId="8" hidden="1">{"'I-1 and I-2'!$A$1:$G$190"}</definedName>
    <definedName name="___dd1" hidden="1">{"'I-1 and I-2'!$A$1:$G$190"}</definedName>
    <definedName name="___dk1" localSheetId="63" hidden="1">{#N/A,#N/A,FALSE,"COVER.XLS";#N/A,#N/A,FALSE,"RACT1.XLS";#N/A,#N/A,FALSE,"RACT2.XLS";#N/A,#N/A,FALSE,"ECCMP";#N/A,#N/A,FALSE,"WELDER.XLS"}</definedName>
    <definedName name="___dk1" localSheetId="60" hidden="1">{#N/A,#N/A,FALSE,"COVER.XLS";#N/A,#N/A,FALSE,"RACT1.XLS";#N/A,#N/A,FALSE,"RACT2.XLS";#N/A,#N/A,FALSE,"ECCMP";#N/A,#N/A,FALSE,"WELDER.XLS"}</definedName>
    <definedName name="___dk1" localSheetId="54" hidden="1">{#N/A,#N/A,FALSE,"COVER.XLS";#N/A,#N/A,FALSE,"RACT1.XLS";#N/A,#N/A,FALSE,"RACT2.XLS";#N/A,#N/A,FALSE,"ECCMP";#N/A,#N/A,FALSE,"WELDER.XLS"}</definedName>
    <definedName name="___dk1" localSheetId="59" hidden="1">{#N/A,#N/A,FALSE,"COVER.XLS";#N/A,#N/A,FALSE,"RACT1.XLS";#N/A,#N/A,FALSE,"RACT2.XLS";#N/A,#N/A,FALSE,"ECCMP";#N/A,#N/A,FALSE,"WELDER.XLS"}</definedName>
    <definedName name="___dk1" localSheetId="61" hidden="1">{#N/A,#N/A,FALSE,"COVER.XLS";#N/A,#N/A,FALSE,"RACT1.XLS";#N/A,#N/A,FALSE,"RACT2.XLS";#N/A,#N/A,FALSE,"ECCMP";#N/A,#N/A,FALSE,"WELDER.XLS"}</definedName>
    <definedName name="___dk1" localSheetId="8" hidden="1">{#N/A,#N/A,FALSE,"COVER.XLS";#N/A,#N/A,FALSE,"RACT1.XLS";#N/A,#N/A,FALSE,"RACT2.XLS";#N/A,#N/A,FALSE,"ECCMP";#N/A,#N/A,FALSE,"WELDER.XLS"}</definedName>
    <definedName name="___dk1" hidden="1">{#N/A,#N/A,FALSE,"COVER.XLS";#N/A,#N/A,FALSE,"RACT1.XLS";#N/A,#N/A,FALSE,"RACT2.XLS";#N/A,#N/A,FALSE,"ECCMP";#N/A,#N/A,FALSE,"WELDER.XLS"}</definedName>
    <definedName name="___eva97" localSheetId="63">#REF!</definedName>
    <definedName name="___eva97" localSheetId="59">#REF!</definedName>
    <definedName name="___fcf97" localSheetId="63">#REF!</definedName>
    <definedName name="___fcf97" localSheetId="59">#REF!</definedName>
    <definedName name="___hp10" localSheetId="8" hidden="1">{#N/A,#N/A,TRUE,"Front";#N/A,#N/A,TRUE,"Simple Letter";#N/A,#N/A,TRUE,"Inside";#N/A,#N/A,TRUE,"Contents";#N/A,#N/A,TRUE,"Basis";#N/A,#N/A,TRUE,"Inclusions";#N/A,#N/A,TRUE,"Exclusions";#N/A,#N/A,TRUE,"Areas";#N/A,#N/A,TRUE,"Summary";#N/A,#N/A,TRUE,"Detail"}</definedName>
    <definedName name="___hp10" hidden="1">{#N/A,#N/A,TRUE,"Front";#N/A,#N/A,TRUE,"Simple Letter";#N/A,#N/A,TRUE,"Inside";#N/A,#N/A,TRUE,"Contents";#N/A,#N/A,TRUE,"Basis";#N/A,#N/A,TRUE,"Inclusions";#N/A,#N/A,TRUE,"Exclusions";#N/A,#N/A,TRUE,"Areas";#N/A,#N/A,TRUE,"Summary";#N/A,#N/A,TRUE,"Detail"}</definedName>
    <definedName name="___INDEX_SHEET___ASAP_Utilities" localSheetId="63">#REF!</definedName>
    <definedName name="___INDEX_SHEET___ASAP_Utilities" localSheetId="59">#REF!</definedName>
    <definedName name="___k8" localSheetId="63" hidden="1">{#N/A,#N/A,FALSE,"COVER1.XLS ";#N/A,#N/A,FALSE,"RACT1.XLS";#N/A,#N/A,FALSE,"RACT2.XLS";#N/A,#N/A,FALSE,"ECCMP";#N/A,#N/A,FALSE,"WELDER.XLS"}</definedName>
    <definedName name="___k8" localSheetId="60" hidden="1">{#N/A,#N/A,FALSE,"COVER1.XLS ";#N/A,#N/A,FALSE,"RACT1.XLS";#N/A,#N/A,FALSE,"RACT2.XLS";#N/A,#N/A,FALSE,"ECCMP";#N/A,#N/A,FALSE,"WELDER.XLS"}</definedName>
    <definedName name="___k8" localSheetId="54" hidden="1">{#N/A,#N/A,FALSE,"COVER1.XLS ";#N/A,#N/A,FALSE,"RACT1.XLS";#N/A,#N/A,FALSE,"RACT2.XLS";#N/A,#N/A,FALSE,"ECCMP";#N/A,#N/A,FALSE,"WELDER.XLS"}</definedName>
    <definedName name="___k8" localSheetId="59" hidden="1">{#N/A,#N/A,FALSE,"COVER1.XLS ";#N/A,#N/A,FALSE,"RACT1.XLS";#N/A,#N/A,FALSE,"RACT2.XLS";#N/A,#N/A,FALSE,"ECCMP";#N/A,#N/A,FALSE,"WELDER.XLS"}</definedName>
    <definedName name="___k8" localSheetId="61" hidden="1">{#N/A,#N/A,FALSE,"COVER1.XLS ";#N/A,#N/A,FALSE,"RACT1.XLS";#N/A,#N/A,FALSE,"RACT2.XLS";#N/A,#N/A,FALSE,"ECCMP";#N/A,#N/A,FALSE,"WELDER.XLS"}</definedName>
    <definedName name="___k8" localSheetId="8" hidden="1">{#N/A,#N/A,FALSE,"COVER1.XLS ";#N/A,#N/A,FALSE,"RACT1.XLS";#N/A,#N/A,FALSE,"RACT2.XLS";#N/A,#N/A,FALSE,"ECCMP";#N/A,#N/A,FALSE,"WELDER.XLS"}</definedName>
    <definedName name="___k8" hidden="1">{#N/A,#N/A,FALSE,"COVER1.XLS ";#N/A,#N/A,FALSE,"RACT1.XLS";#N/A,#N/A,FALSE,"RACT2.XLS";#N/A,#N/A,FALSE,"ECCMP";#N/A,#N/A,FALSE,"WELDER.XLS"}</definedName>
    <definedName name="___key1" localSheetId="8" hidden="1">[7]sheet6!#REF!</definedName>
    <definedName name="___key1" localSheetId="65" hidden="1">[7]sheet6!#REF!</definedName>
    <definedName name="___key1" hidden="1">[7]sheet6!#REF!</definedName>
    <definedName name="___KKS1" localSheetId="63" hidden="1">{#N/A,#N/A,FALSE,"12"}</definedName>
    <definedName name="___KKS1" localSheetId="60" hidden="1">{#N/A,#N/A,FALSE,"12"}</definedName>
    <definedName name="___KKS1" localSheetId="54" hidden="1">{#N/A,#N/A,FALSE,"12"}</definedName>
    <definedName name="___KKS1" localSheetId="59" hidden="1">{#N/A,#N/A,FALSE,"12"}</definedName>
    <definedName name="___KKS1" localSheetId="61" hidden="1">{#N/A,#N/A,FALSE,"12"}</definedName>
    <definedName name="___KKS1" localSheetId="8" hidden="1">{#N/A,#N/A,FALSE,"12"}</definedName>
    <definedName name="___KKS1" hidden="1">{#N/A,#N/A,FALSE,"12"}</definedName>
    <definedName name="___kp1" localSheetId="8" hidden="1">{#N/A,#N/A,TRUE,"Front";#N/A,#N/A,TRUE,"Simple Letter";#N/A,#N/A,TRUE,"Inside";#N/A,#N/A,TRUE,"Contents";#N/A,#N/A,TRUE,"Basis";#N/A,#N/A,TRUE,"Inclusions";#N/A,#N/A,TRUE,"Exclusions";#N/A,#N/A,TRUE,"Areas";#N/A,#N/A,TRUE,"Summary";#N/A,#N/A,TRUE,"Detail"}</definedName>
    <definedName name="___kp1" hidden="1">{#N/A,#N/A,TRUE,"Front";#N/A,#N/A,TRUE,"Simple Letter";#N/A,#N/A,TRUE,"Inside";#N/A,#N/A,TRUE,"Contents";#N/A,#N/A,TRUE,"Basis";#N/A,#N/A,TRUE,"Inclusions";#N/A,#N/A,TRUE,"Exclusions";#N/A,#N/A,TRUE,"Areas";#N/A,#N/A,TRUE,"Summary";#N/A,#N/A,TRUE,"Detail"}</definedName>
    <definedName name="___kvs1" localSheetId="63" hidden="1">{#N/A,#N/A,FALSE,"COVER1.XLS ";#N/A,#N/A,FALSE,"RACT1.XLS";#N/A,#N/A,FALSE,"RACT2.XLS";#N/A,#N/A,FALSE,"ECCMP";#N/A,#N/A,FALSE,"WELDER.XLS"}</definedName>
    <definedName name="___kvs1" localSheetId="60" hidden="1">{#N/A,#N/A,FALSE,"COVER1.XLS ";#N/A,#N/A,FALSE,"RACT1.XLS";#N/A,#N/A,FALSE,"RACT2.XLS";#N/A,#N/A,FALSE,"ECCMP";#N/A,#N/A,FALSE,"WELDER.XLS"}</definedName>
    <definedName name="___kvs1" localSheetId="54" hidden="1">{#N/A,#N/A,FALSE,"COVER1.XLS ";#N/A,#N/A,FALSE,"RACT1.XLS";#N/A,#N/A,FALSE,"RACT2.XLS";#N/A,#N/A,FALSE,"ECCMP";#N/A,#N/A,FALSE,"WELDER.XLS"}</definedName>
    <definedName name="___kvs1" localSheetId="59" hidden="1">{#N/A,#N/A,FALSE,"COVER1.XLS ";#N/A,#N/A,FALSE,"RACT1.XLS";#N/A,#N/A,FALSE,"RACT2.XLS";#N/A,#N/A,FALSE,"ECCMP";#N/A,#N/A,FALSE,"WELDER.XLS"}</definedName>
    <definedName name="___kvs1" localSheetId="61" hidden="1">{#N/A,#N/A,FALSE,"COVER1.XLS ";#N/A,#N/A,FALSE,"RACT1.XLS";#N/A,#N/A,FALSE,"RACT2.XLS";#N/A,#N/A,FALSE,"ECCMP";#N/A,#N/A,FALSE,"WELDER.XLS"}</definedName>
    <definedName name="___kvs1" localSheetId="8" hidden="1">{#N/A,#N/A,FALSE,"COVER1.XLS ";#N/A,#N/A,FALSE,"RACT1.XLS";#N/A,#N/A,FALSE,"RACT2.XLS";#N/A,#N/A,FALSE,"ECCMP";#N/A,#N/A,FALSE,"WELDER.XLS"}</definedName>
    <definedName name="___kvs1" hidden="1">{#N/A,#N/A,FALSE,"COVER1.XLS ";#N/A,#N/A,FALSE,"RACT1.XLS";#N/A,#N/A,FALSE,"RACT2.XLS";#N/A,#N/A,FALSE,"ECCMP";#N/A,#N/A,FALSE,"WELDER.XLS"}</definedName>
    <definedName name="___kvs2" localSheetId="63" hidden="1">{#N/A,#N/A,FALSE,"COVER1.XLS ";#N/A,#N/A,FALSE,"RACT1.XLS";#N/A,#N/A,FALSE,"RACT2.XLS";#N/A,#N/A,FALSE,"ECCMP";#N/A,#N/A,FALSE,"WELDER.XLS"}</definedName>
    <definedName name="___kvs2" localSheetId="60" hidden="1">{#N/A,#N/A,FALSE,"COVER1.XLS ";#N/A,#N/A,FALSE,"RACT1.XLS";#N/A,#N/A,FALSE,"RACT2.XLS";#N/A,#N/A,FALSE,"ECCMP";#N/A,#N/A,FALSE,"WELDER.XLS"}</definedName>
    <definedName name="___kvs2" localSheetId="54" hidden="1">{#N/A,#N/A,FALSE,"COVER1.XLS ";#N/A,#N/A,FALSE,"RACT1.XLS";#N/A,#N/A,FALSE,"RACT2.XLS";#N/A,#N/A,FALSE,"ECCMP";#N/A,#N/A,FALSE,"WELDER.XLS"}</definedName>
    <definedName name="___kvs2" localSheetId="59" hidden="1">{#N/A,#N/A,FALSE,"COVER1.XLS ";#N/A,#N/A,FALSE,"RACT1.XLS";#N/A,#N/A,FALSE,"RACT2.XLS";#N/A,#N/A,FALSE,"ECCMP";#N/A,#N/A,FALSE,"WELDER.XLS"}</definedName>
    <definedName name="___kvs2" localSheetId="61" hidden="1">{#N/A,#N/A,FALSE,"COVER1.XLS ";#N/A,#N/A,FALSE,"RACT1.XLS";#N/A,#N/A,FALSE,"RACT2.XLS";#N/A,#N/A,FALSE,"ECCMP";#N/A,#N/A,FALSE,"WELDER.XLS"}</definedName>
    <definedName name="___kvs2" localSheetId="8" hidden="1">{#N/A,#N/A,FALSE,"COVER1.XLS ";#N/A,#N/A,FALSE,"RACT1.XLS";#N/A,#N/A,FALSE,"RACT2.XLS";#N/A,#N/A,FALSE,"ECCMP";#N/A,#N/A,FALSE,"WELDER.XLS"}</definedName>
    <definedName name="___kvs2" hidden="1">{#N/A,#N/A,FALSE,"COVER1.XLS ";#N/A,#N/A,FALSE,"RACT1.XLS";#N/A,#N/A,FALSE,"RACT2.XLS";#N/A,#N/A,FALSE,"ECCMP";#N/A,#N/A,FALSE,"WELDER.XLS"}</definedName>
    <definedName name="___kvs5" localSheetId="63" hidden="1">{#N/A,#N/A,FALSE,"COVER.XLS";#N/A,#N/A,FALSE,"RACT1.XLS";#N/A,#N/A,FALSE,"RACT2.XLS";#N/A,#N/A,FALSE,"ECCMP";#N/A,#N/A,FALSE,"WELDER.XLS"}</definedName>
    <definedName name="___kvs5" localSheetId="60" hidden="1">{#N/A,#N/A,FALSE,"COVER.XLS";#N/A,#N/A,FALSE,"RACT1.XLS";#N/A,#N/A,FALSE,"RACT2.XLS";#N/A,#N/A,FALSE,"ECCMP";#N/A,#N/A,FALSE,"WELDER.XLS"}</definedName>
    <definedName name="___kvs5" localSheetId="54" hidden="1">{#N/A,#N/A,FALSE,"COVER.XLS";#N/A,#N/A,FALSE,"RACT1.XLS";#N/A,#N/A,FALSE,"RACT2.XLS";#N/A,#N/A,FALSE,"ECCMP";#N/A,#N/A,FALSE,"WELDER.XLS"}</definedName>
    <definedName name="___kvs5" localSheetId="59" hidden="1">{#N/A,#N/A,FALSE,"COVER.XLS";#N/A,#N/A,FALSE,"RACT1.XLS";#N/A,#N/A,FALSE,"RACT2.XLS";#N/A,#N/A,FALSE,"ECCMP";#N/A,#N/A,FALSE,"WELDER.XLS"}</definedName>
    <definedName name="___kvs5" localSheetId="61" hidden="1">{#N/A,#N/A,FALSE,"COVER.XLS";#N/A,#N/A,FALSE,"RACT1.XLS";#N/A,#N/A,FALSE,"RACT2.XLS";#N/A,#N/A,FALSE,"ECCMP";#N/A,#N/A,FALSE,"WELDER.XLS"}</definedName>
    <definedName name="___kvs5" localSheetId="8" hidden="1">{#N/A,#N/A,FALSE,"COVER.XLS";#N/A,#N/A,FALSE,"RACT1.XLS";#N/A,#N/A,FALSE,"RACT2.XLS";#N/A,#N/A,FALSE,"ECCMP";#N/A,#N/A,FALSE,"WELDER.XLS"}</definedName>
    <definedName name="___kvs5" hidden="1">{#N/A,#N/A,FALSE,"COVER.XLS";#N/A,#N/A,FALSE,"RACT1.XLS";#N/A,#N/A,FALSE,"RACT2.XLS";#N/A,#N/A,FALSE,"ECCMP";#N/A,#N/A,FALSE,"WELDER.XLS"}</definedName>
    <definedName name="___kvs7" localSheetId="63" hidden="1">{#N/A,#N/A,FALSE,"COVER1.XLS ";#N/A,#N/A,FALSE,"RACT1.XLS";#N/A,#N/A,FALSE,"RACT2.XLS";#N/A,#N/A,FALSE,"ECCMP";#N/A,#N/A,FALSE,"WELDER.XLS"}</definedName>
    <definedName name="___kvs7" localSheetId="60" hidden="1">{#N/A,#N/A,FALSE,"COVER1.XLS ";#N/A,#N/A,FALSE,"RACT1.XLS";#N/A,#N/A,FALSE,"RACT2.XLS";#N/A,#N/A,FALSE,"ECCMP";#N/A,#N/A,FALSE,"WELDER.XLS"}</definedName>
    <definedName name="___kvs7" localSheetId="54" hidden="1">{#N/A,#N/A,FALSE,"COVER1.XLS ";#N/A,#N/A,FALSE,"RACT1.XLS";#N/A,#N/A,FALSE,"RACT2.XLS";#N/A,#N/A,FALSE,"ECCMP";#N/A,#N/A,FALSE,"WELDER.XLS"}</definedName>
    <definedName name="___kvs7" localSheetId="59" hidden="1">{#N/A,#N/A,FALSE,"COVER1.XLS ";#N/A,#N/A,FALSE,"RACT1.XLS";#N/A,#N/A,FALSE,"RACT2.XLS";#N/A,#N/A,FALSE,"ECCMP";#N/A,#N/A,FALSE,"WELDER.XLS"}</definedName>
    <definedName name="___kvs7" localSheetId="61" hidden="1">{#N/A,#N/A,FALSE,"COVER1.XLS ";#N/A,#N/A,FALSE,"RACT1.XLS";#N/A,#N/A,FALSE,"RACT2.XLS";#N/A,#N/A,FALSE,"ECCMP";#N/A,#N/A,FALSE,"WELDER.XLS"}</definedName>
    <definedName name="___kvs7" localSheetId="8" hidden="1">{#N/A,#N/A,FALSE,"COVER1.XLS ";#N/A,#N/A,FALSE,"RACT1.XLS";#N/A,#N/A,FALSE,"RACT2.XLS";#N/A,#N/A,FALSE,"ECCMP";#N/A,#N/A,FALSE,"WELDER.XLS"}</definedName>
    <definedName name="___kvs7" hidden="1">{#N/A,#N/A,FALSE,"COVER1.XLS ";#N/A,#N/A,FALSE,"RACT1.XLS";#N/A,#N/A,FALSE,"RACT2.XLS";#N/A,#N/A,FALSE,"ECCMP";#N/A,#N/A,FALSE,"WELDER.XLS"}</definedName>
    <definedName name="___kvs8" localSheetId="63" hidden="1">{#N/A,#N/A,FALSE,"COVER1.XLS ";#N/A,#N/A,FALSE,"RACT1.XLS";#N/A,#N/A,FALSE,"RACT2.XLS";#N/A,#N/A,FALSE,"ECCMP";#N/A,#N/A,FALSE,"WELDER.XLS"}</definedName>
    <definedName name="___kvs8" localSheetId="60" hidden="1">{#N/A,#N/A,FALSE,"COVER1.XLS ";#N/A,#N/A,FALSE,"RACT1.XLS";#N/A,#N/A,FALSE,"RACT2.XLS";#N/A,#N/A,FALSE,"ECCMP";#N/A,#N/A,FALSE,"WELDER.XLS"}</definedName>
    <definedName name="___kvs8" localSheetId="54" hidden="1">{#N/A,#N/A,FALSE,"COVER1.XLS ";#N/A,#N/A,FALSE,"RACT1.XLS";#N/A,#N/A,FALSE,"RACT2.XLS";#N/A,#N/A,FALSE,"ECCMP";#N/A,#N/A,FALSE,"WELDER.XLS"}</definedName>
    <definedName name="___kvs8" localSheetId="59" hidden="1">{#N/A,#N/A,FALSE,"COVER1.XLS ";#N/A,#N/A,FALSE,"RACT1.XLS";#N/A,#N/A,FALSE,"RACT2.XLS";#N/A,#N/A,FALSE,"ECCMP";#N/A,#N/A,FALSE,"WELDER.XLS"}</definedName>
    <definedName name="___kvs8" localSheetId="61" hidden="1">{#N/A,#N/A,FALSE,"COVER1.XLS ";#N/A,#N/A,FALSE,"RACT1.XLS";#N/A,#N/A,FALSE,"RACT2.XLS";#N/A,#N/A,FALSE,"ECCMP";#N/A,#N/A,FALSE,"WELDER.XLS"}</definedName>
    <definedName name="___kvs8" localSheetId="8" hidden="1">{#N/A,#N/A,FALSE,"COVER1.XLS ";#N/A,#N/A,FALSE,"RACT1.XLS";#N/A,#N/A,FALSE,"RACT2.XLS";#N/A,#N/A,FALSE,"ECCMP";#N/A,#N/A,FALSE,"WELDER.XLS"}</definedName>
    <definedName name="___kvs8" hidden="1">{#N/A,#N/A,FALSE,"COVER1.XLS ";#N/A,#N/A,FALSE,"RACT1.XLS";#N/A,#N/A,FALSE,"RACT2.XLS";#N/A,#N/A,FALSE,"ECCMP";#N/A,#N/A,FALSE,"WELDER.XLS"}</definedName>
    <definedName name="___KVS9" localSheetId="63" hidden="1">{#N/A,#N/A,FALSE,"COVER1.XLS ";#N/A,#N/A,FALSE,"RACT1.XLS";#N/A,#N/A,FALSE,"RACT2.XLS";#N/A,#N/A,FALSE,"ECCMP";#N/A,#N/A,FALSE,"WELDER.XLS"}</definedName>
    <definedName name="___KVS9" localSheetId="60" hidden="1">{#N/A,#N/A,FALSE,"COVER1.XLS ";#N/A,#N/A,FALSE,"RACT1.XLS";#N/A,#N/A,FALSE,"RACT2.XLS";#N/A,#N/A,FALSE,"ECCMP";#N/A,#N/A,FALSE,"WELDER.XLS"}</definedName>
    <definedName name="___KVS9" localSheetId="54" hidden="1">{#N/A,#N/A,FALSE,"COVER1.XLS ";#N/A,#N/A,FALSE,"RACT1.XLS";#N/A,#N/A,FALSE,"RACT2.XLS";#N/A,#N/A,FALSE,"ECCMP";#N/A,#N/A,FALSE,"WELDER.XLS"}</definedName>
    <definedName name="___KVS9" localSheetId="59" hidden="1">{#N/A,#N/A,FALSE,"COVER1.XLS ";#N/A,#N/A,FALSE,"RACT1.XLS";#N/A,#N/A,FALSE,"RACT2.XLS";#N/A,#N/A,FALSE,"ECCMP";#N/A,#N/A,FALSE,"WELDER.XLS"}</definedName>
    <definedName name="___KVS9" localSheetId="61" hidden="1">{#N/A,#N/A,FALSE,"COVER1.XLS ";#N/A,#N/A,FALSE,"RACT1.XLS";#N/A,#N/A,FALSE,"RACT2.XLS";#N/A,#N/A,FALSE,"ECCMP";#N/A,#N/A,FALSE,"WELDER.XLS"}</definedName>
    <definedName name="___KVS9" localSheetId="8" hidden="1">{#N/A,#N/A,FALSE,"COVER1.XLS ";#N/A,#N/A,FALSE,"RACT1.XLS";#N/A,#N/A,FALSE,"RACT2.XLS";#N/A,#N/A,FALSE,"ECCMP";#N/A,#N/A,FALSE,"WELDER.XLS"}</definedName>
    <definedName name="___KVS9" hidden="1">{#N/A,#N/A,FALSE,"COVER1.XLS ";#N/A,#N/A,FALSE,"RACT1.XLS";#N/A,#N/A,FALSE,"RACT2.XLS";#N/A,#N/A,FALSE,"ECCMP";#N/A,#N/A,FALSE,"WELDER.XLS"}</definedName>
    <definedName name="___l2" localSheetId="63"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l2" localSheetId="60"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l2" localSheetId="54"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l2" localSheetId="59"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l2" localSheetId="6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l2" localSheetId="8"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l2"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lk1" localSheetId="63"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lk1" localSheetId="60"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lk1" localSheetId="54"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lk1" localSheetId="59"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lk1" localSheetId="6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lk1" localSheetId="8"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lk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mor1" localSheetId="60" hidden="1">#REF!</definedName>
    <definedName name="___mor1" localSheetId="54" hidden="1">#REF!</definedName>
    <definedName name="___mor1" localSheetId="8" hidden="1">#REF!</definedName>
    <definedName name="___mor1" localSheetId="67" hidden="1">#REF!</definedName>
    <definedName name="___mor1" localSheetId="65" hidden="1">#REF!</definedName>
    <definedName name="___mor1" hidden="1">#REF!</definedName>
    <definedName name="___mva97" localSheetId="63">#REF!</definedName>
    <definedName name="___mva97" localSheetId="59">#REF!</definedName>
    <definedName name="___ns1" localSheetId="63" hidden="1">{#N/A,#N/A,FALSE,"COVER1.XLS ";#N/A,#N/A,FALSE,"RACT1.XLS";#N/A,#N/A,FALSE,"RACT2.XLS";#N/A,#N/A,FALSE,"ECCMP";#N/A,#N/A,FALSE,"WELDER.XLS"}</definedName>
    <definedName name="___ns1" localSheetId="60" hidden="1">{#N/A,#N/A,FALSE,"COVER1.XLS ";#N/A,#N/A,FALSE,"RACT1.XLS";#N/A,#N/A,FALSE,"RACT2.XLS";#N/A,#N/A,FALSE,"ECCMP";#N/A,#N/A,FALSE,"WELDER.XLS"}</definedName>
    <definedName name="___ns1" localSheetId="54" hidden="1">{#N/A,#N/A,FALSE,"COVER1.XLS ";#N/A,#N/A,FALSE,"RACT1.XLS";#N/A,#N/A,FALSE,"RACT2.XLS";#N/A,#N/A,FALSE,"ECCMP";#N/A,#N/A,FALSE,"WELDER.XLS"}</definedName>
    <definedName name="___ns1" localSheetId="59" hidden="1">{#N/A,#N/A,FALSE,"COVER1.XLS ";#N/A,#N/A,FALSE,"RACT1.XLS";#N/A,#N/A,FALSE,"RACT2.XLS";#N/A,#N/A,FALSE,"ECCMP";#N/A,#N/A,FALSE,"WELDER.XLS"}</definedName>
    <definedName name="___ns1" localSheetId="61" hidden="1">{#N/A,#N/A,FALSE,"COVER1.XLS ";#N/A,#N/A,FALSE,"RACT1.XLS";#N/A,#N/A,FALSE,"RACT2.XLS";#N/A,#N/A,FALSE,"ECCMP";#N/A,#N/A,FALSE,"WELDER.XLS"}</definedName>
    <definedName name="___ns1" localSheetId="8" hidden="1">{#N/A,#N/A,FALSE,"COVER1.XLS ";#N/A,#N/A,FALSE,"RACT1.XLS";#N/A,#N/A,FALSE,"RACT2.XLS";#N/A,#N/A,FALSE,"ECCMP";#N/A,#N/A,FALSE,"WELDER.XLS"}</definedName>
    <definedName name="___ns1" hidden="1">{#N/A,#N/A,FALSE,"COVER1.XLS ";#N/A,#N/A,FALSE,"RACT1.XLS";#N/A,#N/A,FALSE,"RACT2.XLS";#N/A,#N/A,FALSE,"ECCMP";#N/A,#N/A,FALSE,"WELDER.XLS"}</definedName>
    <definedName name="___pl18" localSheetId="63">#REF!</definedName>
    <definedName name="___pl18" localSheetId="59">#REF!</definedName>
    <definedName name="___pl19" localSheetId="63">'[6]P&amp;L'!#REF!</definedName>
    <definedName name="___pl19" localSheetId="59">'[6]P&amp;L'!#REF!</definedName>
    <definedName name="___PRO3" localSheetId="63">[9]PROJV!#REF!</definedName>
    <definedName name="___PRO3" localSheetId="59">[9]PROJV!#REF!</definedName>
    <definedName name="___PRO4" localSheetId="63">[9]PROJV!#REF!</definedName>
    <definedName name="___PRO4" localSheetId="59">[9]PROJV!#REF!</definedName>
    <definedName name="___PRO5" localSheetId="63">[9]PROJV!#REF!</definedName>
    <definedName name="___PRO5" localSheetId="59">[9]PROJV!#REF!</definedName>
    <definedName name="___PT6" localSheetId="60" hidden="1">[10]INCOME!#REF!</definedName>
    <definedName name="___PT6" localSheetId="65" hidden="1">[10]INCOME!#REF!</definedName>
    <definedName name="___PT6" hidden="1">[10]INCOME!#REF!</definedName>
    <definedName name="___q1" localSheetId="8" hidden="1">{#N/A,#N/A,TRUE,"Overall";#N/A,#N/A,TRUE,"Region Wise ";#N/A,#N/A,TRUE,"Client Wise"}</definedName>
    <definedName name="___q1" hidden="1">{#N/A,#N/A,TRUE,"Overall";#N/A,#N/A,TRUE,"Region Wise ";#N/A,#N/A,TRUE,"Client Wise"}</definedName>
    <definedName name="___q2" localSheetId="63" hidden="1">{#N/A,#N/A,FALSE,"COVER1.XLS ";#N/A,#N/A,FALSE,"RACT1.XLS";#N/A,#N/A,FALSE,"RACT2.XLS";#N/A,#N/A,FALSE,"ECCMP";#N/A,#N/A,FALSE,"WELDER.XLS"}</definedName>
    <definedName name="___q2" localSheetId="60" hidden="1">{#N/A,#N/A,FALSE,"COVER1.XLS ";#N/A,#N/A,FALSE,"RACT1.XLS";#N/A,#N/A,FALSE,"RACT2.XLS";#N/A,#N/A,FALSE,"ECCMP";#N/A,#N/A,FALSE,"WELDER.XLS"}</definedName>
    <definedName name="___q2" localSheetId="54" hidden="1">{#N/A,#N/A,FALSE,"COVER1.XLS ";#N/A,#N/A,FALSE,"RACT1.XLS";#N/A,#N/A,FALSE,"RACT2.XLS";#N/A,#N/A,FALSE,"ECCMP";#N/A,#N/A,FALSE,"WELDER.XLS"}</definedName>
    <definedName name="___q2" localSheetId="59" hidden="1">{#N/A,#N/A,FALSE,"COVER1.XLS ";#N/A,#N/A,FALSE,"RACT1.XLS";#N/A,#N/A,FALSE,"RACT2.XLS";#N/A,#N/A,FALSE,"ECCMP";#N/A,#N/A,FALSE,"WELDER.XLS"}</definedName>
    <definedName name="___q2" localSheetId="61" hidden="1">{#N/A,#N/A,FALSE,"COVER1.XLS ";#N/A,#N/A,FALSE,"RACT1.XLS";#N/A,#N/A,FALSE,"RACT2.XLS";#N/A,#N/A,FALSE,"ECCMP";#N/A,#N/A,FALSE,"WELDER.XLS"}</definedName>
    <definedName name="___q2" localSheetId="8" hidden="1">{#N/A,#N/A,FALSE,"COVER1.XLS ";#N/A,#N/A,FALSE,"RACT1.XLS";#N/A,#N/A,FALSE,"RACT2.XLS";#N/A,#N/A,FALSE,"ECCMP";#N/A,#N/A,FALSE,"WELDER.XLS"}</definedName>
    <definedName name="___q2" hidden="1">{#N/A,#N/A,FALSE,"COVER1.XLS ";#N/A,#N/A,FALSE,"RACT1.XLS";#N/A,#N/A,FALSE,"RACT2.XLS";#N/A,#N/A,FALSE,"ECCMP";#N/A,#N/A,FALSE,"WELDER.XLS"}</definedName>
    <definedName name="___RM1" localSheetId="63">#REF!</definedName>
    <definedName name="___RM1" localSheetId="59">#REF!</definedName>
    <definedName name="___roe97" localSheetId="63">#REF!</definedName>
    <definedName name="___roe97" localSheetId="59">#REF!</definedName>
    <definedName name="___SCH1" localSheetId="63">#REF!</definedName>
    <definedName name="___SCH1" localSheetId="59">#REF!</definedName>
    <definedName name="___SCH10" localSheetId="63">#REF!</definedName>
    <definedName name="___SCH10" localSheetId="59">#REF!</definedName>
    <definedName name="___SCH13" localSheetId="63">#REF!</definedName>
    <definedName name="___SCH13" localSheetId="59">#REF!</definedName>
    <definedName name="___SCH3" localSheetId="63">#REF!</definedName>
    <definedName name="___SCH3" localSheetId="59">#REF!</definedName>
    <definedName name="___SCH5" localSheetId="63">#REF!</definedName>
    <definedName name="___SCH5" localSheetId="59">#REF!</definedName>
    <definedName name="___SCH6" localSheetId="63">#REF!</definedName>
    <definedName name="___SCH6" localSheetId="59">#REF!</definedName>
    <definedName name="___SCH7" localSheetId="63">#REF!</definedName>
    <definedName name="___SCH7" localSheetId="59">#REF!</definedName>
    <definedName name="___sm1" localSheetId="8" hidden="1">{"'I-1 and I-2'!$A$1:$G$190"}</definedName>
    <definedName name="___sm1" hidden="1">{"'I-1 and I-2'!$A$1:$G$190"}</definedName>
    <definedName name="___SSK1" localSheetId="8" hidden="1">{#N/A,#N/A,FALSE,"COMP"}</definedName>
    <definedName name="___SSK1" hidden="1">{#N/A,#N/A,FALSE,"COMP"}</definedName>
    <definedName name="___t1" localSheetId="63"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t1" localSheetId="60"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t1" localSheetId="54"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t1" localSheetId="59"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t1" localSheetId="6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t1" localSheetId="8"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t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thinkcellH0MAAAAAAAAAAAAAudjDdGFoyU2KnxZxeaQwwg" localSheetId="8" hidden="1">#REF!</definedName>
    <definedName name="___thinkcellH0MAAAAAAAAAAAAAudjDdGFoyU2KnxZxeaQwwg" localSheetId="65" hidden="1">#REF!</definedName>
    <definedName name="___thinkcellH0MAAAAAAAAAAAAAudjDdGFoyU2KnxZxeaQwwg" hidden="1">#REF!</definedName>
    <definedName name="___tr1" localSheetId="63"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tr1" localSheetId="60"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tr1" localSheetId="54"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tr1" localSheetId="59"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tr1" localSheetId="6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tr1" localSheetId="8"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tr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VSK1" localSheetId="60" hidden="1">{#N/A,#N/A,FALSE,"FINAL"}</definedName>
    <definedName name="___VSK1" localSheetId="54" hidden="1">{#N/A,#N/A,FALSE,"FINAL"}</definedName>
    <definedName name="___VSK1" localSheetId="8" hidden="1">{#N/A,#N/A,FALSE,"FINAL"}</definedName>
    <definedName name="___VSK1" localSheetId="67" hidden="1">{#N/A,#N/A,FALSE,"FINAL"}</definedName>
    <definedName name="___VSK1" hidden="1">{#N/A,#N/A,FALSE,"FINAL"}</definedName>
    <definedName name="___VSK1_1" localSheetId="60" hidden="1">{#N/A,#N/A,FALSE,"FINAL"}</definedName>
    <definedName name="___VSK1_1" localSheetId="54" hidden="1">{#N/A,#N/A,FALSE,"FINAL"}</definedName>
    <definedName name="___VSK1_1" localSheetId="8" hidden="1">{#N/A,#N/A,FALSE,"FINAL"}</definedName>
    <definedName name="___VSK1_1" localSheetId="67" hidden="1">{#N/A,#N/A,FALSE,"FINAL"}</definedName>
    <definedName name="___VSK1_1" hidden="1">{#N/A,#N/A,FALSE,"FINAL"}</definedName>
    <definedName name="___VSK2" localSheetId="60" hidden="1">{#N/A,#N/A,FALSE,"FINAL"}</definedName>
    <definedName name="___VSK2" localSheetId="54" hidden="1">{#N/A,#N/A,FALSE,"FINAL"}</definedName>
    <definedName name="___VSK2" localSheetId="8" hidden="1">{#N/A,#N/A,FALSE,"FINAL"}</definedName>
    <definedName name="___VSK2" localSheetId="67" hidden="1">{#N/A,#N/A,FALSE,"FINAL"}</definedName>
    <definedName name="___VSK2" hidden="1">{#N/A,#N/A,FALSE,"FINAL"}</definedName>
    <definedName name="___VSK2_1" localSheetId="60" hidden="1">{#N/A,#N/A,FALSE,"FINAL"}</definedName>
    <definedName name="___VSK2_1" localSheetId="54" hidden="1">{#N/A,#N/A,FALSE,"FINAL"}</definedName>
    <definedName name="___VSK2_1" localSheetId="8" hidden="1">{#N/A,#N/A,FALSE,"FINAL"}</definedName>
    <definedName name="___VSK2_1" localSheetId="67" hidden="1">{#N/A,#N/A,FALSE,"FINAL"}</definedName>
    <definedName name="___VSK2_1" hidden="1">{#N/A,#N/A,FALSE,"FINAL"}</definedName>
    <definedName name="___w2" localSheetId="63" hidden="1">{#N/A,#N/A,FALSE,"17MAY";#N/A,#N/A,FALSE,"24MAY"}</definedName>
    <definedName name="___w2" localSheetId="60" hidden="1">{#N/A,#N/A,FALSE,"17MAY";#N/A,#N/A,FALSE,"24MAY"}</definedName>
    <definedName name="___w2" localSheetId="54" hidden="1">{#N/A,#N/A,FALSE,"17MAY";#N/A,#N/A,FALSE,"24MAY"}</definedName>
    <definedName name="___w2" localSheetId="59" hidden="1">{#N/A,#N/A,FALSE,"17MAY";#N/A,#N/A,FALSE,"24MAY"}</definedName>
    <definedName name="___w2" localSheetId="61" hidden="1">{#N/A,#N/A,FALSE,"17MAY";#N/A,#N/A,FALSE,"24MAY"}</definedName>
    <definedName name="___w2" localSheetId="8" hidden="1">{#N/A,#N/A,FALSE,"17MAY";#N/A,#N/A,FALSE,"24MAY"}</definedName>
    <definedName name="___w2" hidden="1">{#N/A,#N/A,FALSE,"17MAY";#N/A,#N/A,FALSE,"24MAY"}</definedName>
    <definedName name="___wrn1" localSheetId="63"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wrn1" localSheetId="60"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wrn1" localSheetId="54"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wrn1" localSheetId="59"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wrn1" localSheetId="6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wrn1" localSheetId="8"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wrn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x1" localSheetId="8" hidden="1">{#N/A,#N/A,TRUE,"Overall";#N/A,#N/A,TRUE,"Region Wise ";#N/A,#N/A,TRUE,"Client Wise"}</definedName>
    <definedName name="___x1" hidden="1">{#N/A,#N/A,TRUE,"Overall";#N/A,#N/A,TRUE,"Region Wise ";#N/A,#N/A,TRUE,"Client Wise"}</definedName>
    <definedName name="__1111" localSheetId="60" hidden="1">'[11]130-UNIDADES'!#REF!</definedName>
    <definedName name="__1111" localSheetId="54" hidden="1">'[12]130-UNIDADES'!#REF!</definedName>
    <definedName name="__1111" localSheetId="8" hidden="1">'[12]130-UNIDADES'!#REF!</definedName>
    <definedName name="__1111" localSheetId="67" hidden="1">'[11]130-UNIDADES'!#REF!</definedName>
    <definedName name="__1111" localSheetId="65" hidden="1">'[11]130-UNIDADES'!#REF!</definedName>
    <definedName name="__1111" hidden="1">'[11]130-UNIDADES'!#REF!</definedName>
    <definedName name="__123" hidden="1">[13]JAN!$B$46:$B$50</definedName>
    <definedName name="__123Graph_A" localSheetId="27" hidden="1">'[14]TRIAL BALANCE'!#REF!</definedName>
    <definedName name="__123Graph_A" localSheetId="63" hidden="1">#N/A</definedName>
    <definedName name="__123Graph_A" localSheetId="60" hidden="1">'[14]TRIAL BALANCE'!#REF!</definedName>
    <definedName name="__123Graph_A" localSheetId="58" hidden="1">'[14]TRIAL BALANCE'!#REF!</definedName>
    <definedName name="__123Graph_A" localSheetId="57" hidden="1">[15]AR_PL!#REF!</definedName>
    <definedName name="__123Graph_A" localSheetId="54" hidden="1">'[11]TRIAL BALANCE'!#REF!</definedName>
    <definedName name="__123Graph_A" localSheetId="64" hidden="1">'[14]TRIAL BALANCE'!#REF!</definedName>
    <definedName name="__123Graph_A" localSheetId="68" hidden="1">'[14]TRIAL BALANCE'!#REF!</definedName>
    <definedName name="__123Graph_A" localSheetId="59" hidden="1">'[14]TRIAL BALANCE'!#REF!</definedName>
    <definedName name="__123Graph_A" localSheetId="61" hidden="1">'[14]TRIAL BALANCE'!#REF!</definedName>
    <definedName name="__123Graph_A" localSheetId="8" hidden="1">[16]SALES!#REF!</definedName>
    <definedName name="__123Graph_A" localSheetId="25" hidden="1">'[14]TRIAL BALANCE'!#REF!</definedName>
    <definedName name="__123Graph_A" localSheetId="26" hidden="1">'[14]TRIAL BALANCE'!#REF!</definedName>
    <definedName name="__123Graph_A" localSheetId="67" hidden="1">'[17]P&amp;L Summary Page'!#REF!</definedName>
    <definedName name="__123Graph_A" localSheetId="6" hidden="1">'[14]TRIAL BALANCE'!#REF!</definedName>
    <definedName name="__123Graph_A" localSheetId="65" hidden="1">'[14]TRIAL BALANCE'!#REF!</definedName>
    <definedName name="__123Graph_A" hidden="1">'[14]TRIAL BALANCE'!#REF!</definedName>
    <definedName name="__123Graph_AA" hidden="1">[18]L_PM!$AK$25:$AK$36</definedName>
    <definedName name="__123Graph_AB" hidden="1">[18]L_PM!$AU$25:$AU$36</definedName>
    <definedName name="__123Graph_ABFG100" localSheetId="8" hidden="1">#REF!</definedName>
    <definedName name="__123Graph_ABFG100" localSheetId="65" hidden="1">#REF!</definedName>
    <definedName name="__123Graph_ABFG100" hidden="1">#REF!</definedName>
    <definedName name="__123Graph_ABFG25" localSheetId="8" hidden="1">#REF!</definedName>
    <definedName name="__123Graph_ABFG25" localSheetId="65" hidden="1">#REF!</definedName>
    <definedName name="__123Graph_ABFG25" hidden="1">#REF!</definedName>
    <definedName name="__123Graph_ABFGBILL" localSheetId="8" hidden="1">#REF!</definedName>
    <definedName name="__123Graph_ABFGBILL" localSheetId="65" hidden="1">#REF!</definedName>
    <definedName name="__123Graph_ABFGBILL" hidden="1">#REF!</definedName>
    <definedName name="__123Graph_ABFGBILLS" localSheetId="8" hidden="1">#REF!</definedName>
    <definedName name="__123Graph_ABFGBILLS" localSheetId="65" hidden="1">#REF!</definedName>
    <definedName name="__123Graph_ABFGBILLS" hidden="1">#REF!</definedName>
    <definedName name="__123Graph_ABFGHP" localSheetId="8" hidden="1">#REF!</definedName>
    <definedName name="__123Graph_ABFGHP" localSheetId="65" hidden="1">#REF!</definedName>
    <definedName name="__123Graph_ABFGHP" hidden="1">#REF!</definedName>
    <definedName name="__123Graph_ABFGTOT" localSheetId="8" hidden="1">#REF!</definedName>
    <definedName name="__123Graph_ABFGTOT" localSheetId="65" hidden="1">#REF!</definedName>
    <definedName name="__123Graph_ABFGTOT" hidden="1">#REF!</definedName>
    <definedName name="__123Graph_ABUD" localSheetId="8" hidden="1">'[19]EXP LINE'!#REF!</definedName>
    <definedName name="__123Graph_ABUD" localSheetId="65" hidden="1">'[19]EXP LINE'!#REF!</definedName>
    <definedName name="__123Graph_ABUD" hidden="1">'[19]EXP LINE'!#REF!</definedName>
    <definedName name="__123Graph_AC" hidden="1">[18]L_PM!$AZ$25:$AZ$37</definedName>
    <definedName name="__123Graph_ACHART1" localSheetId="8" hidden="1">[20]BSHEET!#REF!</definedName>
    <definedName name="__123Graph_ACHART1" localSheetId="65" hidden="1">[20]BSHEET!#REF!</definedName>
    <definedName name="__123Graph_ACHART1" hidden="1">[20]BSHEET!#REF!</definedName>
    <definedName name="__123Graph_ACOMPARAT" localSheetId="60" hidden="1">'[11]130-UNIDADES'!#REF!</definedName>
    <definedName name="__123Graph_ACOMPARAT" localSheetId="54" hidden="1">'[12]130-UNIDADES'!#REF!</definedName>
    <definedName name="__123Graph_ACOMPARAT" localSheetId="8" hidden="1">'[12]130-UNIDADES'!#REF!</definedName>
    <definedName name="__123Graph_ACOMPARAT" localSheetId="67" hidden="1">'[11]130-UNIDADES'!#REF!</definedName>
    <definedName name="__123Graph_ACOMPARAT" localSheetId="65" hidden="1">'[11]130-UNIDADES'!#REF!</definedName>
    <definedName name="__123Graph_ACOMPARAT" hidden="1">'[11]130-UNIDADES'!#REF!</definedName>
    <definedName name="__123Graph_ACOMPARATACUM" localSheetId="60" hidden="1">'[11]130-UNIDADES'!#REF!</definedName>
    <definedName name="__123Graph_ACOMPARATACUM" localSheetId="54" hidden="1">'[12]130-UNIDADES'!#REF!</definedName>
    <definedName name="__123Graph_ACOMPARATACUM" localSheetId="8" hidden="1">'[12]130-UNIDADES'!#REF!</definedName>
    <definedName name="__123Graph_ACOMPARATACUM" localSheetId="67" hidden="1">'[11]130-UNIDADES'!#REF!</definedName>
    <definedName name="__123Graph_ACOMPARATACUM" localSheetId="65" hidden="1">'[11]130-UNIDADES'!#REF!</definedName>
    <definedName name="__123Graph_ACOMPARATACUM" hidden="1">'[11]130-UNIDADES'!#REF!</definedName>
    <definedName name="__123Graph_ACURRENT" localSheetId="8" hidden="1">[20]BSHEET!#REF!</definedName>
    <definedName name="__123Graph_ACURRENT" localSheetId="65" hidden="1">[20]BSHEET!#REF!</definedName>
    <definedName name="__123Graph_ACURRENT" hidden="1">[20]BSHEET!#REF!</definedName>
    <definedName name="__123Graph_AD" hidden="1">[18]L_PM!$AP$25:$AP$36</definedName>
    <definedName name="__123Graph_ADM" hidden="1">[13]JAN!$C$46:$C$50</definedName>
    <definedName name="__123Graph_ADY" hidden="1">[13]JAN!$H$46:$H$50</definedName>
    <definedName name="__123Graph_AG2" localSheetId="60" hidden="1">[21]Overview!#REF!</definedName>
    <definedName name="__123Graph_AG2" localSheetId="54" hidden="1">[17]Overview!#REF!</definedName>
    <definedName name="__123Graph_AG2" localSheetId="8" hidden="1">[17]Overview!#REF!</definedName>
    <definedName name="__123Graph_AG2" localSheetId="67" hidden="1">[21]Overview!#REF!</definedName>
    <definedName name="__123Graph_AG2" localSheetId="65" hidden="1">[21]Overview!#REF!</definedName>
    <definedName name="__123Graph_AG2" hidden="1">[21]Overview!#REF!</definedName>
    <definedName name="__123Graph_AHFL" localSheetId="8" hidden="1">#REF!</definedName>
    <definedName name="__123Graph_AHFL" localSheetId="65" hidden="1">#REF!</definedName>
    <definedName name="__123Graph_AHFL" hidden="1">#REF!</definedName>
    <definedName name="__123Graph_AHFLBILL" localSheetId="8" hidden="1">#REF!</definedName>
    <definedName name="__123Graph_AHFLBILL" localSheetId="65" hidden="1">#REF!</definedName>
    <definedName name="__123Graph_AHFLBILL" hidden="1">#REF!</definedName>
    <definedName name="__123Graph_AL1005" hidden="1">#N/A</definedName>
    <definedName name="__123Graph_AL1006" hidden="1">#N/A</definedName>
    <definedName name="__123Graph_AL460" hidden="1">#N/A</definedName>
    <definedName name="__123Graph_AL750" hidden="1">#N/A</definedName>
    <definedName name="__123Graph_AMIN34" hidden="1">#N/A</definedName>
    <definedName name="__123Graph_AMINE1" hidden="1">#N/A</definedName>
    <definedName name="__123Graph_AMING2" hidden="1">#N/A</definedName>
    <definedName name="__123Graph_AMONTH" localSheetId="8" hidden="1">[22]SALES!#REF!</definedName>
    <definedName name="__123Graph_AMONTH" localSheetId="65" hidden="1">[22]SALES!#REF!</definedName>
    <definedName name="__123Graph_AMONTH" hidden="1">[22]SALES!#REF!</definedName>
    <definedName name="__123Graph_APRINCIPAL" localSheetId="60" hidden="1">'[11]130-UNIDADES'!#REF!</definedName>
    <definedName name="__123Graph_APRINCIPAL" localSheetId="54" hidden="1">'[12]130-UNIDADES'!#REF!</definedName>
    <definedName name="__123Graph_APRINCIPAL" localSheetId="8" hidden="1">'[12]130-UNIDADES'!#REF!</definedName>
    <definedName name="__123Graph_APRINCIPAL" localSheetId="67" hidden="1">'[11]130-UNIDADES'!#REF!</definedName>
    <definedName name="__123Graph_APRINCIPAL" localSheetId="65" hidden="1">'[11]130-UNIDADES'!#REF!</definedName>
    <definedName name="__123Graph_APRINCIPAL" hidden="1">'[11]130-UNIDADES'!#REF!</definedName>
    <definedName name="__123Graph_AREG" hidden="1">'[23]DATA 91-98'!$G$1116:$G$1331</definedName>
    <definedName name="__123Graph_AREGDIF" hidden="1">'[23]DATA 91-98'!$AR$1116:$AR$1331</definedName>
    <definedName name="__123Graph_AS245A" hidden="1">#N/A</definedName>
    <definedName name="__123Graph_AS245B" hidden="1">#N/A</definedName>
    <definedName name="__123Graph_AS245C" hidden="1">#N/A</definedName>
    <definedName name="__123Graph_AS245D" hidden="1">#N/A</definedName>
    <definedName name="__123Graph_AS550" hidden="1">#N/A</definedName>
    <definedName name="__123Graph_AS625A" hidden="1">#N/A</definedName>
    <definedName name="__123Graph_AS625B" hidden="1">#N/A</definedName>
    <definedName name="__123Graph_AS625C" hidden="1">#N/A</definedName>
    <definedName name="__123Graph_AS750A" hidden="1">#N/A</definedName>
    <definedName name="__123Graph_ASFX56A" hidden="1">#N/A</definedName>
    <definedName name="__123Graph_ASFX56B" hidden="1">#N/A</definedName>
    <definedName name="__123Graph_ASFX56C" hidden="1">#N/A</definedName>
    <definedName name="__123Graph_ASFX56D" hidden="1">#N/A</definedName>
    <definedName name="__123Graph_ASFX56E" hidden="1">#N/A</definedName>
    <definedName name="__123Graph_ASTATPROG" localSheetId="63" hidden="1">[24]COMPLEXALL!#REF!</definedName>
    <definedName name="__123Graph_ASTATPROG" localSheetId="60" hidden="1">[24]COMPLEXALL!#REF!</definedName>
    <definedName name="__123Graph_ASTATPROG" localSheetId="54" hidden="1">[21]COMPLEXALL!#REF!</definedName>
    <definedName name="__123Graph_ASTATPROG" localSheetId="59" hidden="1">[24]COMPLEXALL!#REF!</definedName>
    <definedName name="__123Graph_ASTATPROG" localSheetId="61" hidden="1">[24]COMPLEXALL!#REF!</definedName>
    <definedName name="__123Graph_ASTATPROG" localSheetId="8" hidden="1">[21]COMPLEXALL!#REF!</definedName>
    <definedName name="__123Graph_ASTATPROG" localSheetId="65" hidden="1">[24]COMPLEXALL!#REF!</definedName>
    <definedName name="__123Graph_ASTATPROG" hidden="1">[24]COMPLEXALL!#REF!</definedName>
    <definedName name="__123Graph_ATFL" localSheetId="8" hidden="1">#REF!</definedName>
    <definedName name="__123Graph_ATFL" localSheetId="65" hidden="1">#REF!</definedName>
    <definedName name="__123Graph_ATFL" hidden="1">#REF!</definedName>
    <definedName name="__123Graph_ATFLBILL" localSheetId="8" hidden="1">#REF!</definedName>
    <definedName name="__123Graph_ATFLBILL" localSheetId="65" hidden="1">#REF!</definedName>
    <definedName name="__123Graph_ATFLBILL" hidden="1">#REF!</definedName>
    <definedName name="__123Graph_ATLC" localSheetId="8" hidden="1">#REF!</definedName>
    <definedName name="__123Graph_ATLC" localSheetId="65" hidden="1">#REF!</definedName>
    <definedName name="__123Graph_ATLC" hidden="1">#REF!</definedName>
    <definedName name="__123Graph_ATLCBILL" localSheetId="8" hidden="1">#REF!</definedName>
    <definedName name="__123Graph_ATLCBILL" localSheetId="65" hidden="1">#REF!</definedName>
    <definedName name="__123Graph_ATLCBILL" hidden="1">#REF!</definedName>
    <definedName name="__123Graph_ATLCHP" localSheetId="8" hidden="1">#REF!</definedName>
    <definedName name="__123Graph_ATLCHP" localSheetId="65" hidden="1">#REF!</definedName>
    <definedName name="__123Graph_ATLCHP" hidden="1">#REF!</definedName>
    <definedName name="__123Graph_ATOTLF" hidden="1">#N/A</definedName>
    <definedName name="__123Graph_ATOTMIN" hidden="1">#N/A</definedName>
    <definedName name="__123Graph_ATOTSF" hidden="1">#N/A</definedName>
    <definedName name="__123Graph_ATREND" localSheetId="8" hidden="1">[22]SALES!#REF!</definedName>
    <definedName name="__123Graph_ATREND" localSheetId="65" hidden="1">[22]SALES!#REF!</definedName>
    <definedName name="__123Graph_ATREND" hidden="1">[22]SALES!#REF!</definedName>
    <definedName name="__123Graph_ATSALT" hidden="1">#N/A</definedName>
    <definedName name="__123Graph_AVENTAS" localSheetId="60" hidden="1">'[11]130-UNIDADES'!#REF!</definedName>
    <definedName name="__123Graph_AVENTAS" localSheetId="54" hidden="1">'[12]130-UNIDADES'!#REF!</definedName>
    <definedName name="__123Graph_AVENTAS" localSheetId="8" hidden="1">'[12]130-UNIDADES'!#REF!</definedName>
    <definedName name="__123Graph_AVENTAS" localSheetId="67" hidden="1">'[11]130-UNIDADES'!#REF!</definedName>
    <definedName name="__123Graph_AVENTAS" localSheetId="65" hidden="1">'[11]130-UNIDADES'!#REF!</definedName>
    <definedName name="__123Graph_AVENTAS" hidden="1">'[11]130-UNIDADES'!#REF!</definedName>
    <definedName name="__123Graph_AYEAR" localSheetId="8" hidden="1">[22]SALES!#REF!</definedName>
    <definedName name="__123Graph_AYEAR" localSheetId="65" hidden="1">[22]SALES!#REF!</definedName>
    <definedName name="__123Graph_AYEAR" hidden="1">[22]SALES!#REF!</definedName>
    <definedName name="__123Graph_AYTD" localSheetId="8" hidden="1">'[19]EXP LINE'!#REF!</definedName>
    <definedName name="__123Graph_AYTD" localSheetId="65" hidden="1">'[19]EXP LINE'!#REF!</definedName>
    <definedName name="__123Graph_AYTD" hidden="1">'[19]EXP LINE'!#REF!</definedName>
    <definedName name="__123Graph_B" localSheetId="27" hidden="1">'[14]TRIAL BALANCE'!#REF!</definedName>
    <definedName name="__123Graph_B" localSheetId="63" hidden="1">#N/A</definedName>
    <definedName name="__123Graph_B" localSheetId="60" hidden="1">'[14]TRIAL BALANCE'!#REF!</definedName>
    <definedName name="__123Graph_B" localSheetId="58" hidden="1">'[14]TRIAL BALANCE'!#REF!</definedName>
    <definedName name="__123Graph_B" localSheetId="57" hidden="1">[15]AR_PL!#REF!</definedName>
    <definedName name="__123Graph_B" localSheetId="54" hidden="1">'[11]TRIAL BALANCE'!#REF!</definedName>
    <definedName name="__123Graph_B" localSheetId="64" hidden="1">'[14]TRIAL BALANCE'!#REF!</definedName>
    <definedName name="__123Graph_B" localSheetId="68" hidden="1">'[14]TRIAL BALANCE'!#REF!</definedName>
    <definedName name="__123Graph_B" localSheetId="59" hidden="1">'[14]TRIAL BALANCE'!#REF!</definedName>
    <definedName name="__123Graph_B" localSheetId="61" hidden="1">'[14]TRIAL BALANCE'!#REF!</definedName>
    <definedName name="__123Graph_B" localSheetId="8" hidden="1">'[11]TRIAL BALANCE'!#REF!</definedName>
    <definedName name="__123Graph_B" localSheetId="25" hidden="1">'[14]TRIAL BALANCE'!#REF!</definedName>
    <definedName name="__123Graph_B" localSheetId="26" hidden="1">'[14]TRIAL BALANCE'!#REF!</definedName>
    <definedName name="__123Graph_B" localSheetId="67" hidden="1">'[17]P&amp;L Summary Page'!#REF!</definedName>
    <definedName name="__123Graph_B" localSheetId="6" hidden="1">'[14]TRIAL BALANCE'!#REF!</definedName>
    <definedName name="__123Graph_B" localSheetId="65" hidden="1">'[14]TRIAL BALANCE'!#REF!</definedName>
    <definedName name="__123Graph_B" hidden="1">'[14]TRIAL BALANCE'!#REF!</definedName>
    <definedName name="__123Graph_BA" hidden="1">[18]L_PM!$AL$25:$AL$36</definedName>
    <definedName name="__123Graph_BB" hidden="1">[18]L_PM!$AV$25:$AV$36</definedName>
    <definedName name="__123Graph_BBFG100" localSheetId="8" hidden="1">#REF!</definedName>
    <definedName name="__123Graph_BBFG100" localSheetId="65" hidden="1">#REF!</definedName>
    <definedName name="__123Graph_BBFG100" hidden="1">#REF!</definedName>
    <definedName name="__123Graph_BBFG25" localSheetId="8" hidden="1">#REF!</definedName>
    <definedName name="__123Graph_BBFG25" localSheetId="65" hidden="1">#REF!</definedName>
    <definedName name="__123Graph_BBFG25" hidden="1">#REF!</definedName>
    <definedName name="__123Graph_BBFGBILL" localSheetId="8" hidden="1">#REF!</definedName>
    <definedName name="__123Graph_BBFGBILL" localSheetId="65" hidden="1">#REF!</definedName>
    <definedName name="__123Graph_BBFGBILL" hidden="1">#REF!</definedName>
    <definedName name="__123Graph_BBFGBILLS" localSheetId="8" hidden="1">#REF!</definedName>
    <definedName name="__123Graph_BBFGBILLS" localSheetId="65" hidden="1">#REF!</definedName>
    <definedName name="__123Graph_BBFGBILLS" hidden="1">#REF!</definedName>
    <definedName name="__123Graph_BBFGHP" localSheetId="8" hidden="1">#REF!</definedName>
    <definedName name="__123Graph_BBFGHP" localSheetId="65" hidden="1">#REF!</definedName>
    <definedName name="__123Graph_BBFGHP" hidden="1">#REF!</definedName>
    <definedName name="__123Graph_BBFGTOT" localSheetId="8" hidden="1">#REF!</definedName>
    <definedName name="__123Graph_BBFGTOT" localSheetId="65" hidden="1">#REF!</definedName>
    <definedName name="__123Graph_BBFGTOT" hidden="1">#REF!</definedName>
    <definedName name="__123Graph_BC" hidden="1">[18]L_PM!$BA$25:$BA$36</definedName>
    <definedName name="__123Graph_BCOMPARAT" localSheetId="60" hidden="1">'[11]130-UNIDADES'!#REF!</definedName>
    <definedName name="__123Graph_BCOMPARAT" localSheetId="54" hidden="1">'[12]130-UNIDADES'!#REF!</definedName>
    <definedName name="__123Graph_BCOMPARAT" localSheetId="8" hidden="1">'[12]130-UNIDADES'!#REF!</definedName>
    <definedName name="__123Graph_BCOMPARAT" localSheetId="67" hidden="1">'[11]130-UNIDADES'!#REF!</definedName>
    <definedName name="__123Graph_BCOMPARAT" localSheetId="65" hidden="1">'[11]130-UNIDADES'!#REF!</definedName>
    <definedName name="__123Graph_BCOMPARAT" hidden="1">'[11]130-UNIDADES'!#REF!</definedName>
    <definedName name="__123Graph_BCOMPARATACUM" localSheetId="60" hidden="1">'[11]130-UNIDADES'!#REF!</definedName>
    <definedName name="__123Graph_BCOMPARATACUM" localSheetId="54" hidden="1">'[12]130-UNIDADES'!#REF!</definedName>
    <definedName name="__123Graph_BCOMPARATACUM" localSheetId="8" hidden="1">'[12]130-UNIDADES'!#REF!</definedName>
    <definedName name="__123Graph_BCOMPARATACUM" localSheetId="67" hidden="1">'[11]130-UNIDADES'!#REF!</definedName>
    <definedName name="__123Graph_BCOMPARATACUM" localSheetId="65" hidden="1">'[11]130-UNIDADES'!#REF!</definedName>
    <definedName name="__123Graph_BCOMPARATACUM" hidden="1">'[11]130-UNIDADES'!#REF!</definedName>
    <definedName name="__123Graph_BCURRENT" localSheetId="27" hidden="1">[25]EXPENSES!#REF!</definedName>
    <definedName name="__123Graph_BCurrent" localSheetId="63" hidden="1">#N/A</definedName>
    <definedName name="__123Graph_BCURRENT" localSheetId="60" hidden="1">[25]EXPENSES!#REF!</definedName>
    <definedName name="__123Graph_BCURRENT" localSheetId="58" hidden="1">[25]EXPENSES!#REF!</definedName>
    <definedName name="__123Graph_BCURRENT" localSheetId="57" hidden="1">[25]EXPENSES!#REF!</definedName>
    <definedName name="__123Graph_BCURRENT" localSheetId="54" hidden="1">[24]EXPENSES!#REF!</definedName>
    <definedName name="__123Graph_BCURRENT" localSheetId="64" hidden="1">[25]EXPENSES!#REF!</definedName>
    <definedName name="__123Graph_BCURRENT" localSheetId="68" hidden="1">[25]EXPENSES!#REF!</definedName>
    <definedName name="__123Graph_BCURRENT" localSheetId="59" hidden="1">[25]EXPENSES!#REF!</definedName>
    <definedName name="__123Graph_BCURRENT" localSheetId="61" hidden="1">[25]EXPENSES!#REF!</definedName>
    <definedName name="__123Graph_BCurrent" localSheetId="8" hidden="1">'[26]1201'!#REF!</definedName>
    <definedName name="__123Graph_BCURRENT" localSheetId="25" hidden="1">[25]EXPENSES!#REF!</definedName>
    <definedName name="__123Graph_BCURRENT" localSheetId="26" hidden="1">[25]EXPENSES!#REF!</definedName>
    <definedName name="__123Graph_BCURRENT" localSheetId="67" hidden="1">[27]EXPENSES!#REF!</definedName>
    <definedName name="__123Graph_BCURRENT" localSheetId="6" hidden="1">[25]EXPENSES!#REF!</definedName>
    <definedName name="__123Graph_BCURRENT" localSheetId="65" hidden="1">[25]EXPENSES!#REF!</definedName>
    <definedName name="__123Graph_BCURRENT" hidden="1">[25]EXPENSES!#REF!</definedName>
    <definedName name="__123Graph_BD" hidden="1">[18]L_PM!$AQ$25:$AQ$36</definedName>
    <definedName name="__123Graph_BDM" hidden="1">[13]JAN!$C$46:$C$50</definedName>
    <definedName name="__123Graph_BG2" localSheetId="60" hidden="1">[21]Overview!#REF!</definedName>
    <definedName name="__123Graph_BG2" localSheetId="54" hidden="1">[17]Overview!#REF!</definedName>
    <definedName name="__123Graph_BG2" localSheetId="8" hidden="1">[17]Overview!#REF!</definedName>
    <definedName name="__123Graph_BG2" localSheetId="67" hidden="1">[21]Overview!#REF!</definedName>
    <definedName name="__123Graph_BG2" localSheetId="65" hidden="1">[21]Overview!#REF!</definedName>
    <definedName name="__123Graph_BG2" hidden="1">[21]Overview!#REF!</definedName>
    <definedName name="__123Graph_BHFL" localSheetId="8" hidden="1">#REF!</definedName>
    <definedName name="__123Graph_BHFL" localSheetId="65" hidden="1">#REF!</definedName>
    <definedName name="__123Graph_BHFL" hidden="1">#REF!</definedName>
    <definedName name="__123Graph_BHFLBILL" localSheetId="8" hidden="1">#REF!</definedName>
    <definedName name="__123Graph_BHFLBILL" localSheetId="65" hidden="1">#REF!</definedName>
    <definedName name="__123Graph_BHFLBILL" hidden="1">#REF!</definedName>
    <definedName name="__123Graph_BL1005" hidden="1">#N/A</definedName>
    <definedName name="__123Graph_BL1006" hidden="1">#N/A</definedName>
    <definedName name="__123Graph_BL460" hidden="1">#N/A</definedName>
    <definedName name="__123Graph_BL750" hidden="1">#N/A</definedName>
    <definedName name="__123Graph_BMIN34" hidden="1">#N/A</definedName>
    <definedName name="__123Graph_BMINE1" hidden="1">#N/A</definedName>
    <definedName name="__123Graph_BMING2" hidden="1">#N/A</definedName>
    <definedName name="__123Graph_BMONTH" localSheetId="8" hidden="1">[22]SALES!#REF!</definedName>
    <definedName name="__123Graph_BMONTH" localSheetId="65" hidden="1">[22]SALES!#REF!</definedName>
    <definedName name="__123Graph_BMONTH" hidden="1">[22]SALES!#REF!</definedName>
    <definedName name="__123Graph_BPRINCIPAL" localSheetId="60" hidden="1">'[11]130-UNIDADES'!#REF!</definedName>
    <definedName name="__123Graph_BPRINCIPAL" localSheetId="54" hidden="1">'[12]130-UNIDADES'!#REF!</definedName>
    <definedName name="__123Graph_BPRINCIPAL" localSheetId="8" hidden="1">'[12]130-UNIDADES'!#REF!</definedName>
    <definedName name="__123Graph_BPRINCIPAL" localSheetId="67" hidden="1">'[11]130-UNIDADES'!#REF!</definedName>
    <definedName name="__123Graph_BPRINCIPAL" localSheetId="65" hidden="1">'[11]130-UNIDADES'!#REF!</definedName>
    <definedName name="__123Graph_BPRINCIPAL" hidden="1">'[11]130-UNIDADES'!#REF!</definedName>
    <definedName name="__123Graph_BREG" hidden="1">'[23]DATA 91-98'!$AQ$1116:$AQ$1331</definedName>
    <definedName name="__123Graph_BS245A" hidden="1">#N/A</definedName>
    <definedName name="__123Graph_BS245B" hidden="1">#N/A</definedName>
    <definedName name="__123Graph_BS245C" hidden="1">#N/A</definedName>
    <definedName name="__123Graph_BS245D" hidden="1">#N/A</definedName>
    <definedName name="__123Graph_BS550" hidden="1">#N/A</definedName>
    <definedName name="__123Graph_BS625A" hidden="1">#N/A</definedName>
    <definedName name="__123Graph_BS625B" hidden="1">#N/A</definedName>
    <definedName name="__123Graph_BS625C" hidden="1">#N/A</definedName>
    <definedName name="__123Graph_BS750A" hidden="1">#N/A</definedName>
    <definedName name="__123Graph_BSFX56A" hidden="1">#N/A</definedName>
    <definedName name="__123Graph_BSFX56B" hidden="1">#N/A</definedName>
    <definedName name="__123Graph_BSFX56C" hidden="1">#N/A</definedName>
    <definedName name="__123Graph_BSFX56D" hidden="1">#N/A</definedName>
    <definedName name="__123Graph_BSFX56E" hidden="1">#N/A</definedName>
    <definedName name="__123Graph_BTFL" localSheetId="8" hidden="1">#REF!</definedName>
    <definedName name="__123Graph_BTFL" localSheetId="65" hidden="1">#REF!</definedName>
    <definedName name="__123Graph_BTFL" hidden="1">#REF!</definedName>
    <definedName name="__123Graph_BTFLBILL" localSheetId="8" hidden="1">#REF!</definedName>
    <definedName name="__123Graph_BTFLBILL" localSheetId="65" hidden="1">#REF!</definedName>
    <definedName name="__123Graph_BTFLBILL" hidden="1">#REF!</definedName>
    <definedName name="__123Graph_BTLC" localSheetId="8" hidden="1">#REF!</definedName>
    <definedName name="__123Graph_BTLC" localSheetId="65" hidden="1">#REF!</definedName>
    <definedName name="__123Graph_BTLC" hidden="1">#REF!</definedName>
    <definedName name="__123Graph_BTLCBILL" localSheetId="8" hidden="1">#REF!</definedName>
    <definedName name="__123Graph_BTLCBILL" localSheetId="65" hidden="1">#REF!</definedName>
    <definedName name="__123Graph_BTLCBILL" hidden="1">#REF!</definedName>
    <definedName name="__123Graph_BTLCHP" localSheetId="8" hidden="1">#REF!</definedName>
    <definedName name="__123Graph_BTLCHP" localSheetId="65" hidden="1">#REF!</definedName>
    <definedName name="__123Graph_BTLCHP" hidden="1">#REF!</definedName>
    <definedName name="__123Graph_BTOTLF" hidden="1">#N/A</definedName>
    <definedName name="__123Graph_BTOTMIN" hidden="1">#N/A</definedName>
    <definedName name="__123Graph_BTOTSF" hidden="1">#N/A</definedName>
    <definedName name="__123Graph_BTREND" localSheetId="8" hidden="1">[22]SALES!#REF!</definedName>
    <definedName name="__123Graph_BTREND" localSheetId="65" hidden="1">[22]SALES!#REF!</definedName>
    <definedName name="__123Graph_BTREND" hidden="1">[22]SALES!#REF!</definedName>
    <definedName name="__123Graph_BTSALT" hidden="1">#N/A</definedName>
    <definedName name="__123Graph_BVENTAS" localSheetId="60" hidden="1">'[11]130-UNIDADES'!#REF!</definedName>
    <definedName name="__123Graph_BVENTAS" localSheetId="54" hidden="1">'[12]130-UNIDADES'!#REF!</definedName>
    <definedName name="__123Graph_BVENTAS" localSheetId="8" hidden="1">'[12]130-UNIDADES'!#REF!</definedName>
    <definedName name="__123Graph_BVENTAS" localSheetId="67" hidden="1">'[11]130-UNIDADES'!#REF!</definedName>
    <definedName name="__123Graph_BVENTAS" localSheetId="65" hidden="1">'[11]130-UNIDADES'!#REF!</definedName>
    <definedName name="__123Graph_BVENTAS" hidden="1">'[11]130-UNIDADES'!#REF!</definedName>
    <definedName name="__123Graph_BYEAR" localSheetId="8" hidden="1">[22]SALES!#REF!</definedName>
    <definedName name="__123Graph_BYEAR" localSheetId="65" hidden="1">[22]SALES!#REF!</definedName>
    <definedName name="__123Graph_BYEAR" hidden="1">[22]SALES!#REF!</definedName>
    <definedName name="__123Graph_C" localSheetId="27" hidden="1">[28]PL!#REF!</definedName>
    <definedName name="__123Graph_C" localSheetId="63" hidden="1">#N/A</definedName>
    <definedName name="__123Graph_C" localSheetId="60" hidden="1">[28]PL!#REF!</definedName>
    <definedName name="__123Graph_C" localSheetId="58" hidden="1">[28]PL!#REF!</definedName>
    <definedName name="__123Graph_C" localSheetId="57" hidden="1">[28]PL!#REF!</definedName>
    <definedName name="__123Graph_C" localSheetId="54" hidden="1">[29]PL!#REF!</definedName>
    <definedName name="__123Graph_C" localSheetId="64" hidden="1">[28]PL!#REF!</definedName>
    <definedName name="__123Graph_C" localSheetId="68" hidden="1">[28]PL!#REF!</definedName>
    <definedName name="__123Graph_C" localSheetId="59" hidden="1">[28]PL!#REF!</definedName>
    <definedName name="__123Graph_C" localSheetId="61" hidden="1">[28]PL!#REF!</definedName>
    <definedName name="__123Graph_C" localSheetId="8" hidden="1">[29]PL!#REF!</definedName>
    <definedName name="__123Graph_C" localSheetId="25" hidden="1">[28]PL!#REF!</definedName>
    <definedName name="__123Graph_C" localSheetId="26" hidden="1">[28]PL!#REF!</definedName>
    <definedName name="__123Graph_C" localSheetId="67" hidden="1">'[17]P&amp;L Summary Page'!#REF!</definedName>
    <definedName name="__123Graph_C" localSheetId="6" hidden="1">[28]PL!#REF!</definedName>
    <definedName name="__123Graph_C" localSheetId="65" hidden="1">[28]PL!#REF!</definedName>
    <definedName name="__123Graph_C" hidden="1">[28]PL!#REF!</definedName>
    <definedName name="__123Graph_CA" hidden="1">[18]L_PM!$AM$25:$AM$36</definedName>
    <definedName name="__123Graph_CB" hidden="1">[18]L_PM!$AW$25:$AW$36</definedName>
    <definedName name="__123Graph_CC" hidden="1">[18]L_PM!$BB$25:$BB$36</definedName>
    <definedName name="__123Graph_CCURRENT" localSheetId="27" hidden="1">[25]EXPENSES!#REF!</definedName>
    <definedName name="__123Graph_CCURRENT" localSheetId="63" hidden="1">[25]EXPENSES!#REF!</definedName>
    <definedName name="__123Graph_CCURRENT" localSheetId="60" hidden="1">[25]EXPENSES!#REF!</definedName>
    <definedName name="__123Graph_CCURRENT" localSheetId="58" hidden="1">[25]EXPENSES!#REF!</definedName>
    <definedName name="__123Graph_CCURRENT" localSheetId="57" hidden="1">[25]EXPENSES!#REF!</definedName>
    <definedName name="__123Graph_CCURRENT" localSheetId="54" hidden="1">[24]EXPENSES!#REF!</definedName>
    <definedName name="__123Graph_CCURRENT" localSheetId="64" hidden="1">[25]EXPENSES!#REF!</definedName>
    <definedName name="__123Graph_CCURRENT" localSheetId="68" hidden="1">[25]EXPENSES!#REF!</definedName>
    <definedName name="__123Graph_CCURRENT" localSheetId="59" hidden="1">[25]EXPENSES!#REF!</definedName>
    <definedName name="__123Graph_CCURRENT" localSheetId="61" hidden="1">[25]EXPENSES!#REF!</definedName>
    <definedName name="__123Graph_CCURRENT" localSheetId="8" hidden="1">[24]EXPENSES!#REF!</definedName>
    <definedName name="__123Graph_CCURRENT" localSheetId="25" hidden="1">[25]EXPENSES!#REF!</definedName>
    <definedName name="__123Graph_CCURRENT" localSheetId="26" hidden="1">[25]EXPENSES!#REF!</definedName>
    <definedName name="__123Graph_CCURRENT" localSheetId="67" hidden="1">[27]EXPENSES!#REF!</definedName>
    <definedName name="__123Graph_CCURRENT" localSheetId="6" hidden="1">[25]EXPENSES!#REF!</definedName>
    <definedName name="__123Graph_CCURRENT" localSheetId="65" hidden="1">[25]EXPENSES!#REF!</definedName>
    <definedName name="__123Graph_CCURRENT" hidden="1">[25]EXPENSES!#REF!</definedName>
    <definedName name="__123Graph_CD" hidden="1">[18]L_PM!$AR$25:$AR$36</definedName>
    <definedName name="__123Graph_CL1005" hidden="1">#N/A</definedName>
    <definedName name="__123Graph_CL1006" hidden="1">#N/A</definedName>
    <definedName name="__123Graph_CL460" hidden="1">#N/A</definedName>
    <definedName name="__123Graph_CL750" hidden="1">#N/A</definedName>
    <definedName name="__123Graph_CMIN34" hidden="1">#N/A</definedName>
    <definedName name="__123Graph_CMING2" hidden="1">#N/A</definedName>
    <definedName name="__123Graph_CS245A" hidden="1">#N/A</definedName>
    <definedName name="__123Graph_CS245B" hidden="1">#N/A</definedName>
    <definedName name="__123Graph_CS245C" hidden="1">#N/A</definedName>
    <definedName name="__123Graph_CS245D" hidden="1">#N/A</definedName>
    <definedName name="__123Graph_CS550" hidden="1">#N/A</definedName>
    <definedName name="__123Graph_CS625A" hidden="1">#N/A</definedName>
    <definedName name="__123Graph_CS625B" hidden="1">#N/A</definedName>
    <definedName name="__123Graph_CS625C" hidden="1">#N/A</definedName>
    <definedName name="__123Graph_CS750A" hidden="1">#N/A</definedName>
    <definedName name="__123Graph_CSFX56A" hidden="1">#N/A</definedName>
    <definedName name="__123Graph_CSFX56B" hidden="1">#N/A</definedName>
    <definedName name="__123Graph_CSFX56C" hidden="1">#N/A</definedName>
    <definedName name="__123Graph_CSFX56D" hidden="1">#N/A</definedName>
    <definedName name="__123Graph_CSFX56E" hidden="1">#N/A</definedName>
    <definedName name="__123Graph_CTOTSF" hidden="1">#N/A</definedName>
    <definedName name="__123Graph_CTSALT" hidden="1">#N/A</definedName>
    <definedName name="__123Graph_D" localSheetId="27" hidden="1">[30]Annexure!#REF!</definedName>
    <definedName name="__123Graph_D" localSheetId="63" hidden="1">#N/A</definedName>
    <definedName name="__123Graph_D" localSheetId="60" hidden="1">[30]Annexure!#REF!</definedName>
    <definedName name="__123Graph_D" localSheetId="58" hidden="1">[30]Annexure!#REF!</definedName>
    <definedName name="__123Graph_D" localSheetId="57" hidden="1">[30]Annexure!#REF!</definedName>
    <definedName name="__123Graph_D" localSheetId="54" hidden="1">[28]Annexure!#REF!</definedName>
    <definedName name="__123Graph_D" localSheetId="64" hidden="1">[30]Annexure!#REF!</definedName>
    <definedName name="__123Graph_D" localSheetId="68" hidden="1">[30]Annexure!#REF!</definedName>
    <definedName name="__123Graph_D" localSheetId="59" hidden="1">[30]Annexure!#REF!</definedName>
    <definedName name="__123Graph_D" localSheetId="61" hidden="1">[30]Annexure!#REF!</definedName>
    <definedName name="__123Graph_D" localSheetId="8" hidden="1">'[31]vb 9&amp;10'!#REF!</definedName>
    <definedName name="__123Graph_D" localSheetId="25" hidden="1">[30]Annexure!#REF!</definedName>
    <definedName name="__123Graph_D" localSheetId="26" hidden="1">[30]Annexure!#REF!</definedName>
    <definedName name="__123Graph_D" localSheetId="67" hidden="1">'[17]P&amp;L Summary Page'!#REF!</definedName>
    <definedName name="__123Graph_D" localSheetId="6" hidden="1">[30]Annexure!#REF!</definedName>
    <definedName name="__123Graph_D" localSheetId="65" hidden="1">[30]Annexure!#REF!</definedName>
    <definedName name="__123Graph_D" hidden="1">[30]Annexure!#REF!</definedName>
    <definedName name="__123Graph_DA" hidden="1">[18]L_PM!$AN$25:$AN$36</definedName>
    <definedName name="__123Graph_DB" hidden="1">[18]L_PM!$AX$25:$AX$36</definedName>
    <definedName name="__123Graph_DC" hidden="1">[18]L_PM!$BC$25:$BC$36</definedName>
    <definedName name="__123Graph_DCURRENT" localSheetId="27" hidden="1">[25]EXPENSES!#REF!</definedName>
    <definedName name="__123Graph_DCurrent" localSheetId="63" hidden="1">#N/A</definedName>
    <definedName name="__123Graph_DCURRENT" localSheetId="60" hidden="1">[25]EXPENSES!#REF!</definedName>
    <definedName name="__123Graph_DCURRENT" localSheetId="58" hidden="1">[25]EXPENSES!#REF!</definedName>
    <definedName name="__123Graph_DCURRENT" localSheetId="57" hidden="1">[25]EXPENSES!#REF!</definedName>
    <definedName name="__123Graph_DCURRENT" localSheetId="54" hidden="1">[24]EXPENSES!#REF!</definedName>
    <definedName name="__123Graph_DCURRENT" localSheetId="64" hidden="1">[25]EXPENSES!#REF!</definedName>
    <definedName name="__123Graph_DCURRENT" localSheetId="68" hidden="1">[25]EXPENSES!#REF!</definedName>
    <definedName name="__123Graph_DCURRENT" localSheetId="59" hidden="1">[25]EXPENSES!#REF!</definedName>
    <definedName name="__123Graph_DCURRENT" localSheetId="61" hidden="1">[25]EXPENSES!#REF!</definedName>
    <definedName name="__123Graph_DCurrent" localSheetId="8" hidden="1">'[26]1201'!#REF!</definedName>
    <definedName name="__123Graph_DCURRENT" localSheetId="25" hidden="1">[25]EXPENSES!#REF!</definedName>
    <definedName name="__123Graph_DCURRENT" localSheetId="26" hidden="1">[25]EXPENSES!#REF!</definedName>
    <definedName name="__123Graph_DCURRENT" localSheetId="67" hidden="1">[27]EXPENSES!#REF!</definedName>
    <definedName name="__123Graph_DCURRENT" localSheetId="6" hidden="1">[25]EXPENSES!#REF!</definedName>
    <definedName name="__123Graph_DCURRENT" localSheetId="65" hidden="1">[25]EXPENSES!#REF!</definedName>
    <definedName name="__123Graph_DCURRENT" hidden="1">[25]EXPENSES!#REF!</definedName>
    <definedName name="__123Graph_DD" hidden="1">[18]L_PM!$AS$25:$AS$36</definedName>
    <definedName name="__123Graph_E" localSheetId="27" hidden="1">[28]PL!#REF!</definedName>
    <definedName name="__123Graph_E" localSheetId="63" hidden="1">#N/A</definedName>
    <definedName name="__123Graph_E" localSheetId="60" hidden="1">[28]PL!#REF!</definedName>
    <definedName name="__123Graph_E" localSheetId="58" hidden="1">[28]PL!#REF!</definedName>
    <definedName name="__123Graph_E" localSheetId="57" hidden="1">[28]PL!#REF!</definedName>
    <definedName name="__123Graph_E" localSheetId="54" hidden="1">[29]PL!#REF!</definedName>
    <definedName name="__123Graph_E" localSheetId="64" hidden="1">[28]PL!#REF!</definedName>
    <definedName name="__123Graph_E" localSheetId="68" hidden="1">[28]PL!#REF!</definedName>
    <definedName name="__123Graph_E" localSheetId="59" hidden="1">[28]PL!#REF!</definedName>
    <definedName name="__123Graph_E" localSheetId="61" hidden="1">[28]PL!#REF!</definedName>
    <definedName name="__123Graph_E" localSheetId="8" hidden="1">[29]PL!#REF!</definedName>
    <definedName name="__123Graph_E" localSheetId="25" hidden="1">[28]PL!#REF!</definedName>
    <definedName name="__123Graph_E" localSheetId="26" hidden="1">[28]PL!#REF!</definedName>
    <definedName name="__123Graph_E" localSheetId="67" hidden="1">'[17]P&amp;L Summary Page'!#REF!</definedName>
    <definedName name="__123Graph_E" localSheetId="6" hidden="1">[28]PL!#REF!</definedName>
    <definedName name="__123Graph_E" localSheetId="65" hidden="1">[28]PL!#REF!</definedName>
    <definedName name="__123Graph_E" hidden="1">[28]PL!#REF!</definedName>
    <definedName name="__123Graph_ECURRENT" localSheetId="27" hidden="1">[25]EXPENSES!#REF!</definedName>
    <definedName name="__123Graph_ECURRENT" localSheetId="63" hidden="1">[25]EXPENSES!#REF!</definedName>
    <definedName name="__123Graph_ECURRENT" localSheetId="60" hidden="1">[25]EXPENSES!#REF!</definedName>
    <definedName name="__123Graph_ECURRENT" localSheetId="58" hidden="1">[25]EXPENSES!#REF!</definedName>
    <definedName name="__123Graph_ECURRENT" localSheetId="57" hidden="1">[25]EXPENSES!#REF!</definedName>
    <definedName name="__123Graph_ECURRENT" localSheetId="54" hidden="1">[24]EXPENSES!#REF!</definedName>
    <definedName name="__123Graph_ECURRENT" localSheetId="64" hidden="1">[25]EXPENSES!#REF!</definedName>
    <definedName name="__123Graph_ECURRENT" localSheetId="68" hidden="1">[25]EXPENSES!#REF!</definedName>
    <definedName name="__123Graph_ECURRENT" localSheetId="59" hidden="1">[25]EXPENSES!#REF!</definedName>
    <definedName name="__123Graph_ECURRENT" localSheetId="61" hidden="1">[25]EXPENSES!#REF!</definedName>
    <definedName name="__123Graph_ECURRENT" localSheetId="8" hidden="1">[24]EXPENSES!#REF!</definedName>
    <definedName name="__123Graph_ECURRENT" localSheetId="25" hidden="1">[25]EXPENSES!#REF!</definedName>
    <definedName name="__123Graph_ECURRENT" localSheetId="26" hidden="1">[25]EXPENSES!#REF!</definedName>
    <definedName name="__123Graph_ECURRENT" localSheetId="67" hidden="1">[27]EXPENSES!#REF!</definedName>
    <definedName name="__123Graph_ECURRENT" localSheetId="6" hidden="1">[25]EXPENSES!#REF!</definedName>
    <definedName name="__123Graph_ECURRENT" localSheetId="65" hidden="1">[25]EXPENSES!#REF!</definedName>
    <definedName name="__123Graph_ECURRENT" hidden="1">[25]EXPENSES!#REF!</definedName>
    <definedName name="__123Graph_F" localSheetId="67" hidden="1">'[17]P&amp;L Summary Page'!#REF!</definedName>
    <definedName name="__123Graph_F" hidden="1">#N/A</definedName>
    <definedName name="__123Graph_FCurrent" localSheetId="8" hidden="1">'[26]1201'!#REF!</definedName>
    <definedName name="__123Graph_FCurrent" hidden="1">#N/A</definedName>
    <definedName name="__123Graph_LBL_A" localSheetId="8" hidden="1">[22]SALES!#REF!</definedName>
    <definedName name="__123Graph_LBL_A" localSheetId="65" hidden="1">[22]SALES!#REF!</definedName>
    <definedName name="__123Graph_LBL_A" hidden="1">[22]SALES!#REF!</definedName>
    <definedName name="__123Graph_LBL_ACOMPARAT" localSheetId="60" hidden="1">'[11]130-UNIDADES'!#REF!</definedName>
    <definedName name="__123Graph_LBL_ACOMPARAT" localSheetId="54" hidden="1">'[12]130-UNIDADES'!#REF!</definedName>
    <definedName name="__123Graph_LBL_ACOMPARAT" localSheetId="8" hidden="1">'[12]130-UNIDADES'!#REF!</definedName>
    <definedName name="__123Graph_LBL_ACOMPARAT" localSheetId="67" hidden="1">'[11]130-UNIDADES'!#REF!</definedName>
    <definedName name="__123Graph_LBL_ACOMPARAT" localSheetId="65" hidden="1">'[11]130-UNIDADES'!#REF!</definedName>
    <definedName name="__123Graph_LBL_ACOMPARAT" hidden="1">'[11]130-UNIDADES'!#REF!</definedName>
    <definedName name="__123Graph_LBL_ACOMPARATACUM" localSheetId="60" hidden="1">'[11]130-UNIDADES'!#REF!</definedName>
    <definedName name="__123Graph_LBL_ACOMPARATACUM" localSheetId="54" hidden="1">'[12]130-UNIDADES'!#REF!</definedName>
    <definedName name="__123Graph_LBL_ACOMPARATACUM" localSheetId="8" hidden="1">'[12]130-UNIDADES'!#REF!</definedName>
    <definedName name="__123Graph_LBL_ACOMPARATACUM" localSheetId="67" hidden="1">'[11]130-UNIDADES'!#REF!</definedName>
    <definedName name="__123Graph_LBL_ACOMPARATACUM" localSheetId="65" hidden="1">'[11]130-UNIDADES'!#REF!</definedName>
    <definedName name="__123Graph_LBL_ACOMPARATACUM" hidden="1">'[11]130-UNIDADES'!#REF!</definedName>
    <definedName name="__123Graph_LBL_AG2" localSheetId="60" hidden="1">[21]Overview!#REF!</definedName>
    <definedName name="__123Graph_LBL_AG2" localSheetId="54" hidden="1">[17]Overview!#REF!</definedName>
    <definedName name="__123Graph_LBL_AG2" localSheetId="8" hidden="1">[17]Overview!#REF!</definedName>
    <definedName name="__123Graph_LBL_AG2" localSheetId="67" hidden="1">[21]Overview!#REF!</definedName>
    <definedName name="__123Graph_LBL_AG2" localSheetId="65" hidden="1">[21]Overview!#REF!</definedName>
    <definedName name="__123Graph_LBL_AG2" hidden="1">[21]Overview!#REF!</definedName>
    <definedName name="__123Graph_LBL_AHFL" localSheetId="8" hidden="1">#REF!</definedName>
    <definedName name="__123Graph_LBL_AHFL" localSheetId="65" hidden="1">#REF!</definedName>
    <definedName name="__123Graph_LBL_AHFL" hidden="1">#REF!</definedName>
    <definedName name="__123Graph_LBL_AHFLBILL" localSheetId="8" hidden="1">#REF!</definedName>
    <definedName name="__123Graph_LBL_AHFLBILL" localSheetId="65" hidden="1">#REF!</definedName>
    <definedName name="__123Graph_LBL_AHFLBILL" hidden="1">#REF!</definedName>
    <definedName name="__123Graph_LBL_AMONTH" localSheetId="8" hidden="1">[22]SALES!#REF!</definedName>
    <definedName name="__123Graph_LBL_AMONTH" localSheetId="65" hidden="1">[22]SALES!#REF!</definedName>
    <definedName name="__123Graph_LBL_AMONTH" hidden="1">[22]SALES!#REF!</definedName>
    <definedName name="__123Graph_LBL_APRINCIPAL" localSheetId="60" hidden="1">'[11]130-UNIDADES'!#REF!</definedName>
    <definedName name="__123Graph_LBL_APRINCIPAL" localSheetId="54" hidden="1">'[12]130-UNIDADES'!#REF!</definedName>
    <definedName name="__123Graph_LBL_APRINCIPAL" localSheetId="8" hidden="1">'[12]130-UNIDADES'!#REF!</definedName>
    <definedName name="__123Graph_LBL_APRINCIPAL" localSheetId="67" hidden="1">'[11]130-UNIDADES'!#REF!</definedName>
    <definedName name="__123Graph_LBL_APRINCIPAL" localSheetId="65" hidden="1">'[11]130-UNIDADES'!#REF!</definedName>
    <definedName name="__123Graph_LBL_APRINCIPAL" hidden="1">'[11]130-UNIDADES'!#REF!</definedName>
    <definedName name="__123Graph_LBL_ATFL" localSheetId="8" hidden="1">#REF!</definedName>
    <definedName name="__123Graph_LBL_ATFL" localSheetId="65" hidden="1">#REF!</definedName>
    <definedName name="__123Graph_LBL_ATFL" hidden="1">#REF!</definedName>
    <definedName name="__123Graph_LBL_ATFLBILL" localSheetId="8" hidden="1">#REF!</definedName>
    <definedName name="__123Graph_LBL_ATFLBILL" localSheetId="65" hidden="1">#REF!</definedName>
    <definedName name="__123Graph_LBL_ATFLBILL" hidden="1">#REF!</definedName>
    <definedName name="__123Graph_LBL_ATLC" localSheetId="8" hidden="1">#REF!</definedName>
    <definedName name="__123Graph_LBL_ATLC" localSheetId="65" hidden="1">#REF!</definedName>
    <definedName name="__123Graph_LBL_ATLC" hidden="1">#REF!</definedName>
    <definedName name="__123Graph_LBL_ATLCBILL" localSheetId="8" hidden="1">#REF!</definedName>
    <definedName name="__123Graph_LBL_ATLCBILL" localSheetId="65" hidden="1">#REF!</definedName>
    <definedName name="__123Graph_LBL_ATLCBILL" hidden="1">#REF!</definedName>
    <definedName name="__123Graph_LBL_ATREND" localSheetId="8" hidden="1">[22]SALES!#REF!</definedName>
    <definedName name="__123Graph_LBL_ATREND" localSheetId="65" hidden="1">[22]SALES!#REF!</definedName>
    <definedName name="__123Graph_LBL_ATREND" hidden="1">[22]SALES!#REF!</definedName>
    <definedName name="__123Graph_LBL_AVENTAS" localSheetId="60" hidden="1">'[11]130-UNIDADES'!#REF!</definedName>
    <definedName name="__123Graph_LBL_AVENTAS" localSheetId="54" hidden="1">'[12]130-UNIDADES'!#REF!</definedName>
    <definedName name="__123Graph_LBL_AVENTAS" localSheetId="8" hidden="1">'[12]130-UNIDADES'!#REF!</definedName>
    <definedName name="__123Graph_LBL_AVENTAS" localSheetId="67" hidden="1">'[11]130-UNIDADES'!#REF!</definedName>
    <definedName name="__123Graph_LBL_AVENTAS" localSheetId="65" hidden="1">'[11]130-UNIDADES'!#REF!</definedName>
    <definedName name="__123Graph_LBL_AVENTAS" hidden="1">'[11]130-UNIDADES'!#REF!</definedName>
    <definedName name="__123Graph_LBL_AYEAR" localSheetId="8" hidden="1">[22]SALES!#REF!</definedName>
    <definedName name="__123Graph_LBL_AYEAR" localSheetId="65" hidden="1">[22]SALES!#REF!</definedName>
    <definedName name="__123Graph_LBL_AYEAR" hidden="1">[22]SALES!#REF!</definedName>
    <definedName name="__123Graph_LBL_B" localSheetId="8" hidden="1">[22]SALES!#REF!</definedName>
    <definedName name="__123Graph_LBL_B" localSheetId="65" hidden="1">[22]SALES!#REF!</definedName>
    <definedName name="__123Graph_LBL_B" hidden="1">[22]SALES!#REF!</definedName>
    <definedName name="__123Graph_LBL_BCOMPARAT" localSheetId="60" hidden="1">'[11]130-UNIDADES'!#REF!</definedName>
    <definedName name="__123Graph_LBL_BCOMPARAT" localSheetId="54" hidden="1">'[12]130-UNIDADES'!#REF!</definedName>
    <definedName name="__123Graph_LBL_BCOMPARAT" localSheetId="8" hidden="1">'[12]130-UNIDADES'!#REF!</definedName>
    <definedName name="__123Graph_LBL_BCOMPARAT" localSheetId="67" hidden="1">'[11]130-UNIDADES'!#REF!</definedName>
    <definedName name="__123Graph_LBL_BCOMPARAT" localSheetId="65" hidden="1">'[11]130-UNIDADES'!#REF!</definedName>
    <definedName name="__123Graph_LBL_BCOMPARAT" hidden="1">'[11]130-UNIDADES'!#REF!</definedName>
    <definedName name="__123Graph_LBL_BCOMPARATACUM" localSheetId="60" hidden="1">'[11]130-UNIDADES'!#REF!</definedName>
    <definedName name="__123Graph_LBL_BCOMPARATACUM" localSheetId="54" hidden="1">'[12]130-UNIDADES'!#REF!</definedName>
    <definedName name="__123Graph_LBL_BCOMPARATACUM" localSheetId="8" hidden="1">'[12]130-UNIDADES'!#REF!</definedName>
    <definedName name="__123Graph_LBL_BCOMPARATACUM" localSheetId="67" hidden="1">'[11]130-UNIDADES'!#REF!</definedName>
    <definedName name="__123Graph_LBL_BCOMPARATACUM" localSheetId="65" hidden="1">'[11]130-UNIDADES'!#REF!</definedName>
    <definedName name="__123Graph_LBL_BCOMPARATACUM" hidden="1">'[11]130-UNIDADES'!#REF!</definedName>
    <definedName name="__123Graph_LBL_BG2" localSheetId="60" hidden="1">[21]Overview!#REF!</definedName>
    <definedName name="__123Graph_LBL_BG2" localSheetId="54" hidden="1">[17]Overview!#REF!</definedName>
    <definedName name="__123Graph_LBL_BG2" localSheetId="8" hidden="1">[17]Overview!#REF!</definedName>
    <definedName name="__123Graph_LBL_BG2" localSheetId="67" hidden="1">[21]Overview!#REF!</definedName>
    <definedName name="__123Graph_LBL_BG2" localSheetId="65" hidden="1">[21]Overview!#REF!</definedName>
    <definedName name="__123Graph_LBL_BG2" hidden="1">[21]Overview!#REF!</definedName>
    <definedName name="__123Graph_LBL_BHFL" localSheetId="8" hidden="1">#REF!</definedName>
    <definedName name="__123Graph_LBL_BHFL" localSheetId="65" hidden="1">#REF!</definedName>
    <definedName name="__123Graph_LBL_BHFL" hidden="1">#REF!</definedName>
    <definedName name="__123Graph_LBL_BHFLBILL" localSheetId="8" hidden="1">#REF!</definedName>
    <definedName name="__123Graph_LBL_BHFLBILL" localSheetId="65" hidden="1">#REF!</definedName>
    <definedName name="__123Graph_LBL_BHFLBILL" hidden="1">#REF!</definedName>
    <definedName name="__123Graph_LBL_BMONTH" localSheetId="8" hidden="1">[22]SALES!#REF!</definedName>
    <definedName name="__123Graph_LBL_BMONTH" localSheetId="65" hidden="1">[22]SALES!#REF!</definedName>
    <definedName name="__123Graph_LBL_BMONTH" hidden="1">[22]SALES!#REF!</definedName>
    <definedName name="__123Graph_LBL_BPRINCIPAL" localSheetId="60" hidden="1">'[11]130-UNIDADES'!#REF!</definedName>
    <definedName name="__123Graph_LBL_BPRINCIPAL" localSheetId="54" hidden="1">'[12]130-UNIDADES'!#REF!</definedName>
    <definedName name="__123Graph_LBL_BPRINCIPAL" localSheetId="8" hidden="1">'[12]130-UNIDADES'!#REF!</definedName>
    <definedName name="__123Graph_LBL_BPRINCIPAL" localSheetId="67" hidden="1">'[11]130-UNIDADES'!#REF!</definedName>
    <definedName name="__123Graph_LBL_BPRINCIPAL" localSheetId="65" hidden="1">'[11]130-UNIDADES'!#REF!</definedName>
    <definedName name="__123Graph_LBL_BPRINCIPAL" hidden="1">'[11]130-UNIDADES'!#REF!</definedName>
    <definedName name="__123Graph_LBL_BTFL" localSheetId="8" hidden="1">#REF!</definedName>
    <definedName name="__123Graph_LBL_BTFL" localSheetId="65" hidden="1">#REF!</definedName>
    <definedName name="__123Graph_LBL_BTFL" hidden="1">#REF!</definedName>
    <definedName name="__123Graph_LBL_BTFLBILL" localSheetId="8" hidden="1">#REF!</definedName>
    <definedName name="__123Graph_LBL_BTFLBILL" localSheetId="65" hidden="1">#REF!</definedName>
    <definedName name="__123Graph_LBL_BTFLBILL" hidden="1">#REF!</definedName>
    <definedName name="__123Graph_LBL_BTLC" localSheetId="8" hidden="1">#REF!</definedName>
    <definedName name="__123Graph_LBL_BTLC" localSheetId="65" hidden="1">#REF!</definedName>
    <definedName name="__123Graph_LBL_BTLC" hidden="1">#REF!</definedName>
    <definedName name="__123Graph_LBL_BTLCBILL" localSheetId="8" hidden="1">#REF!</definedName>
    <definedName name="__123Graph_LBL_BTLCBILL" localSheetId="65" hidden="1">#REF!</definedName>
    <definedName name="__123Graph_LBL_BTLCBILL" hidden="1">#REF!</definedName>
    <definedName name="__123Graph_LBL_BTREND" localSheetId="8" hidden="1">[22]SALES!#REF!</definedName>
    <definedName name="__123Graph_LBL_BTREND" localSheetId="65" hidden="1">[22]SALES!#REF!</definedName>
    <definedName name="__123Graph_LBL_BTREND" hidden="1">[22]SALES!#REF!</definedName>
    <definedName name="__123Graph_LBL_BVENTAS" localSheetId="60" hidden="1">'[11]130-UNIDADES'!#REF!</definedName>
    <definedName name="__123Graph_LBL_BVENTAS" localSheetId="54" hidden="1">'[12]130-UNIDADES'!#REF!</definedName>
    <definedName name="__123Graph_LBL_BVENTAS" localSheetId="8" hidden="1">'[12]130-UNIDADES'!#REF!</definedName>
    <definedName name="__123Graph_LBL_BVENTAS" localSheetId="67" hidden="1">'[11]130-UNIDADES'!#REF!</definedName>
    <definedName name="__123Graph_LBL_BVENTAS" localSheetId="65" hidden="1">'[11]130-UNIDADES'!#REF!</definedName>
    <definedName name="__123Graph_LBL_BVENTAS" hidden="1">'[11]130-UNIDADES'!#REF!</definedName>
    <definedName name="__123Graph_LBL_BYEAR" localSheetId="8" hidden="1">[22]SALES!#REF!</definedName>
    <definedName name="__123Graph_LBL_BYEAR" localSheetId="65" hidden="1">[22]SALES!#REF!</definedName>
    <definedName name="__123Graph_LBL_BYEAR" hidden="1">[22]SALES!#REF!</definedName>
    <definedName name="__123Graph_X" localSheetId="27" hidden="1">'[14]TRIAL BALANCE'!#REF!</definedName>
    <definedName name="__123Graph_X" localSheetId="63" hidden="1">#N/A</definedName>
    <definedName name="__123Graph_X" localSheetId="60" hidden="1">'[14]TRIAL BALANCE'!#REF!</definedName>
    <definedName name="__123Graph_X" localSheetId="58" hidden="1">'[14]TRIAL BALANCE'!#REF!</definedName>
    <definedName name="__123Graph_X" localSheetId="57" hidden="1">'[14]TRIAL BALANCE'!#REF!</definedName>
    <definedName name="__123Graph_X" localSheetId="54" hidden="1">'[11]TRIAL BALANCE'!#REF!</definedName>
    <definedName name="__123Graph_X" localSheetId="64" hidden="1">'[14]TRIAL BALANCE'!#REF!</definedName>
    <definedName name="__123Graph_X" localSheetId="68" hidden="1">'[14]TRIAL BALANCE'!#REF!</definedName>
    <definedName name="__123Graph_X" localSheetId="59" hidden="1">'[14]TRIAL BALANCE'!#REF!</definedName>
    <definedName name="__123Graph_X" localSheetId="61" hidden="1">'[14]TRIAL BALANCE'!#REF!</definedName>
    <definedName name="__123Graph_X" localSheetId="8" hidden="1">'[11]TRIAL BALANCE'!#REF!</definedName>
    <definedName name="__123Graph_X" localSheetId="25" hidden="1">'[14]TRIAL BALANCE'!#REF!</definedName>
    <definedName name="__123Graph_X" localSheetId="26" hidden="1">'[14]TRIAL BALANCE'!#REF!</definedName>
    <definedName name="__123Graph_X" localSheetId="67" hidden="1">'[17]P&amp;L Summary Page'!#REF!</definedName>
    <definedName name="__123Graph_X" localSheetId="6" hidden="1">'[14]TRIAL BALANCE'!#REF!</definedName>
    <definedName name="__123Graph_X" localSheetId="65" hidden="1">'[14]TRIAL BALANCE'!#REF!</definedName>
    <definedName name="__123Graph_X" hidden="1">'[14]TRIAL BALANCE'!#REF!</definedName>
    <definedName name="__123Graph_XA" hidden="1">[18]L_PM!$BG$25:$BG$36</definedName>
    <definedName name="__123Graph_XB" hidden="1">[18]L_PM!$BG$25:$BG$36</definedName>
    <definedName name="__123Graph_XBFG100" localSheetId="8" hidden="1">#REF!</definedName>
    <definedName name="__123Graph_XBFG100" localSheetId="65" hidden="1">#REF!</definedName>
    <definedName name="__123Graph_XBFG100" hidden="1">#REF!</definedName>
    <definedName name="__123Graph_XBFG25" localSheetId="8" hidden="1">#REF!</definedName>
    <definedName name="__123Graph_XBFG25" localSheetId="65" hidden="1">#REF!</definedName>
    <definedName name="__123Graph_XBFG25" hidden="1">#REF!</definedName>
    <definedName name="__123Graph_XBFGBILL" localSheetId="8" hidden="1">#REF!</definedName>
    <definedName name="__123Graph_XBFGBILL" localSheetId="65" hidden="1">#REF!</definedName>
    <definedName name="__123Graph_XBFGBILL" hidden="1">#REF!</definedName>
    <definedName name="__123Graph_XBFGBILLS" localSheetId="8" hidden="1">#REF!</definedName>
    <definedName name="__123Graph_XBFGBILLS" localSheetId="65" hidden="1">#REF!</definedName>
    <definedName name="__123Graph_XBFGBILLS" hidden="1">#REF!</definedName>
    <definedName name="__123Graph_XBFGHP" localSheetId="8" hidden="1">#REF!</definedName>
    <definedName name="__123Graph_XBFGHP" localSheetId="65" hidden="1">#REF!</definedName>
    <definedName name="__123Graph_XBFGHP" hidden="1">#REF!</definedName>
    <definedName name="__123Graph_XBFGTOT" localSheetId="8" hidden="1">#REF!</definedName>
    <definedName name="__123Graph_XBFGTOT" localSheetId="65" hidden="1">#REF!</definedName>
    <definedName name="__123Graph_XBFGTOT" hidden="1">#REF!</definedName>
    <definedName name="__123Graph_XBUD" localSheetId="8" hidden="1">'[19]EXP LINE'!#REF!</definedName>
    <definedName name="__123Graph_XBUD" localSheetId="65" hidden="1">'[19]EXP LINE'!#REF!</definedName>
    <definedName name="__123Graph_XBUD" hidden="1">'[19]EXP LINE'!#REF!</definedName>
    <definedName name="__123Graph_XC" hidden="1">[18]L_PM!$BG$25:$BG$36</definedName>
    <definedName name="__123Graph_XCOMPARAT" localSheetId="60" hidden="1">'[11]130-UNIDADES'!#REF!</definedName>
    <definedName name="__123Graph_XCOMPARAT" localSheetId="54" hidden="1">'[12]130-UNIDADES'!#REF!</definedName>
    <definedName name="__123Graph_XCOMPARAT" localSheetId="8" hidden="1">'[12]130-UNIDADES'!#REF!</definedName>
    <definedName name="__123Graph_XCOMPARAT" localSheetId="67" hidden="1">'[11]130-UNIDADES'!#REF!</definedName>
    <definedName name="__123Graph_XCOMPARAT" localSheetId="65" hidden="1">'[11]130-UNIDADES'!#REF!</definedName>
    <definedName name="__123Graph_XCOMPARAT" hidden="1">'[11]130-UNIDADES'!#REF!</definedName>
    <definedName name="__123Graph_XCOMPARATACUM" localSheetId="60" hidden="1">'[11]130-UNIDADES'!#REF!</definedName>
    <definedName name="__123Graph_XCOMPARATACUM" localSheetId="54" hidden="1">'[12]130-UNIDADES'!#REF!</definedName>
    <definedName name="__123Graph_XCOMPARATACUM" localSheetId="8" hidden="1">'[12]130-UNIDADES'!#REF!</definedName>
    <definedName name="__123Graph_XCOMPARATACUM" localSheetId="67" hidden="1">'[11]130-UNIDADES'!#REF!</definedName>
    <definedName name="__123Graph_XCOMPARATACUM" localSheetId="65" hidden="1">'[11]130-UNIDADES'!#REF!</definedName>
    <definedName name="__123Graph_XCOMPARATACUM" hidden="1">'[11]130-UNIDADES'!#REF!</definedName>
    <definedName name="__123Graph_XCurrent" localSheetId="8" hidden="1">'[26]1201'!#REF!</definedName>
    <definedName name="__123Graph_XCurrent" hidden="1">#N/A</definedName>
    <definedName name="__123Graph_XD" hidden="1">[18]L_PM!$BG$25:$BG$36</definedName>
    <definedName name="__123Graph_XDM" hidden="1">[13]JAN!$B$46:$B$50</definedName>
    <definedName name="__123Graph_XDY" hidden="1">[13]JAN!$B$46:$B$50</definedName>
    <definedName name="__123Graph_XG2" localSheetId="60" hidden="1">[21]Overview!#REF!</definedName>
    <definedName name="__123Graph_XG2" localSheetId="54" hidden="1">[17]Overview!#REF!</definedName>
    <definedName name="__123Graph_XG2" localSheetId="8" hidden="1">[17]Overview!#REF!</definedName>
    <definedName name="__123Graph_XG2" localSheetId="67" hidden="1">[21]Overview!#REF!</definedName>
    <definedName name="__123Graph_XG2" localSheetId="65" hidden="1">[21]Overview!#REF!</definedName>
    <definedName name="__123Graph_XG2" hidden="1">[21]Overview!#REF!</definedName>
    <definedName name="__123Graph_XHFL" localSheetId="8" hidden="1">#REF!</definedName>
    <definedName name="__123Graph_XHFL" localSheetId="65" hidden="1">#REF!</definedName>
    <definedName name="__123Graph_XHFL" hidden="1">#REF!</definedName>
    <definedName name="__123Graph_XHFLBILL" localSheetId="8" hidden="1">#REF!</definedName>
    <definedName name="__123Graph_XHFLBILL" localSheetId="65" hidden="1">#REF!</definedName>
    <definedName name="__123Graph_XHFLBILL" hidden="1">#REF!</definedName>
    <definedName name="__123Graph_XL1005" hidden="1">#N/A</definedName>
    <definedName name="__123Graph_XL1006" hidden="1">#N/A</definedName>
    <definedName name="__123Graph_XL460" hidden="1">#N/A</definedName>
    <definedName name="__123Graph_XL750" hidden="1">#N/A</definedName>
    <definedName name="__123Graph_XMIN34" hidden="1">#N/A</definedName>
    <definedName name="__123Graph_XMINE1" hidden="1">#N/A</definedName>
    <definedName name="__123Graph_XMING2" hidden="1">#N/A</definedName>
    <definedName name="__123Graph_XMONTH" localSheetId="8" hidden="1">[22]SALES!#REF!</definedName>
    <definedName name="__123Graph_XMONTH" localSheetId="65" hidden="1">[22]SALES!#REF!</definedName>
    <definedName name="__123Graph_XMONTH" hidden="1">[22]SALES!#REF!</definedName>
    <definedName name="__123Graph_XPRINCIPAL" localSheetId="60" hidden="1">'[11]130-UNIDADES'!#REF!</definedName>
    <definedName name="__123Graph_XPRINCIPAL" localSheetId="54" hidden="1">'[12]130-UNIDADES'!#REF!</definedName>
    <definedName name="__123Graph_XPRINCIPAL" localSheetId="8" hidden="1">'[12]130-UNIDADES'!#REF!</definedName>
    <definedName name="__123Graph_XPRINCIPAL" localSheetId="67" hidden="1">'[11]130-UNIDADES'!#REF!</definedName>
    <definedName name="__123Graph_XPRINCIPAL" localSheetId="65" hidden="1">'[11]130-UNIDADES'!#REF!</definedName>
    <definedName name="__123Graph_XPRINCIPAL" hidden="1">'[11]130-UNIDADES'!#REF!</definedName>
    <definedName name="__123Graph_XREG" hidden="1">'[23]DATA 91-98'!$B$1116:$B$1331</definedName>
    <definedName name="__123Graph_XREGDIF" hidden="1">'[23]DATA 91-98'!$B$1116:$B$1331</definedName>
    <definedName name="__123Graph_XS245A" hidden="1">#N/A</definedName>
    <definedName name="__123Graph_XS245B" hidden="1">#N/A</definedName>
    <definedName name="__123Graph_XS245C" hidden="1">#N/A</definedName>
    <definedName name="__123Graph_XS245D" hidden="1">#N/A</definedName>
    <definedName name="__123Graph_XS550" hidden="1">#N/A</definedName>
    <definedName name="__123Graph_XS625A" hidden="1">#N/A</definedName>
    <definedName name="__123Graph_XS625B" hidden="1">#N/A</definedName>
    <definedName name="__123Graph_XS625C" hidden="1">#N/A</definedName>
    <definedName name="__123Graph_XS750A" hidden="1">#N/A</definedName>
    <definedName name="__123Graph_XSFX56A" hidden="1">#N/A</definedName>
    <definedName name="__123Graph_XSFX56B" hidden="1">#N/A</definedName>
    <definedName name="__123Graph_XSFX56C" hidden="1">#N/A</definedName>
    <definedName name="__123Graph_XSFX56D" hidden="1">#N/A</definedName>
    <definedName name="__123Graph_XSFX56E" hidden="1">#N/A</definedName>
    <definedName name="__123Graph_XSTATPROG" localSheetId="63" hidden="1">[24]COMPLEXALL!#REF!</definedName>
    <definedName name="__123Graph_XSTATPROG" localSheetId="60" hidden="1">[24]COMPLEXALL!#REF!</definedName>
    <definedName name="__123Graph_XSTATPROG" localSheetId="54" hidden="1">[21]COMPLEXALL!#REF!</definedName>
    <definedName name="__123Graph_XSTATPROG" localSheetId="59" hidden="1">[24]COMPLEXALL!#REF!</definedName>
    <definedName name="__123Graph_XSTATPROG" localSheetId="61" hidden="1">[24]COMPLEXALL!#REF!</definedName>
    <definedName name="__123Graph_XSTATPROG" localSheetId="8" hidden="1">[21]COMPLEXALL!#REF!</definedName>
    <definedName name="__123Graph_XSTATPROG" localSheetId="65" hidden="1">[24]COMPLEXALL!#REF!</definedName>
    <definedName name="__123Graph_XSTATPROG" hidden="1">[24]COMPLEXALL!#REF!</definedName>
    <definedName name="__123Graph_XTFL" localSheetId="8" hidden="1">#REF!</definedName>
    <definedName name="__123Graph_XTFL" localSheetId="65" hidden="1">#REF!</definedName>
    <definedName name="__123Graph_XTFL" hidden="1">#REF!</definedName>
    <definedName name="__123Graph_XTFLBILL" localSheetId="8" hidden="1">#REF!</definedName>
    <definedName name="__123Graph_XTFLBILL" localSheetId="65" hidden="1">#REF!</definedName>
    <definedName name="__123Graph_XTFLBILL" hidden="1">#REF!</definedName>
    <definedName name="__123Graph_XTLC" localSheetId="8" hidden="1">#REF!</definedName>
    <definedName name="__123Graph_XTLC" localSheetId="65" hidden="1">#REF!</definedName>
    <definedName name="__123Graph_XTLC" hidden="1">#REF!</definedName>
    <definedName name="__123Graph_XTLCBILL" localSheetId="8" hidden="1">#REF!</definedName>
    <definedName name="__123Graph_XTLCBILL" localSheetId="65" hidden="1">#REF!</definedName>
    <definedName name="__123Graph_XTLCBILL" hidden="1">#REF!</definedName>
    <definedName name="__123Graph_XTLCHP" localSheetId="8" hidden="1">#REF!</definedName>
    <definedName name="__123Graph_XTLCHP" localSheetId="65" hidden="1">#REF!</definedName>
    <definedName name="__123Graph_XTLCHP" hidden="1">#REF!</definedName>
    <definedName name="__123Graph_XTOTLF" hidden="1">#N/A</definedName>
    <definedName name="__123Graph_XTOTMIN" hidden="1">#N/A</definedName>
    <definedName name="__123Graph_XTOTSF" hidden="1">#N/A</definedName>
    <definedName name="__123Graph_XTREND" localSheetId="8" hidden="1">[22]SALES!#REF!</definedName>
    <definedName name="__123Graph_XTREND" localSheetId="65" hidden="1">[22]SALES!#REF!</definedName>
    <definedName name="__123Graph_XTREND" hidden="1">[22]SALES!#REF!</definedName>
    <definedName name="__123Graph_XTSALT" hidden="1">#N/A</definedName>
    <definedName name="__123Graph_XVENTAS" localSheetId="60" hidden="1">'[11]130-UNIDADES'!#REF!</definedName>
    <definedName name="__123Graph_XVENTAS" localSheetId="54" hidden="1">'[12]130-UNIDADES'!#REF!</definedName>
    <definedName name="__123Graph_XVENTAS" localSheetId="8" hidden="1">'[12]130-UNIDADES'!#REF!</definedName>
    <definedName name="__123Graph_XVENTAS" localSheetId="67" hidden="1">'[11]130-UNIDADES'!#REF!</definedName>
    <definedName name="__123Graph_XVENTAS" localSheetId="65" hidden="1">'[11]130-UNIDADES'!#REF!</definedName>
    <definedName name="__123Graph_XVENTAS" hidden="1">'[11]130-UNIDADES'!#REF!</definedName>
    <definedName name="__123Graph_XYEAR" localSheetId="8" hidden="1">[22]SALES!#REF!</definedName>
    <definedName name="__123Graph_XYEAR" localSheetId="65" hidden="1">[22]SALES!#REF!</definedName>
    <definedName name="__123Graph_XYEAR" hidden="1">[22]SALES!#REF!</definedName>
    <definedName name="__123Graph_XYTD" localSheetId="8" hidden="1">'[19]EXP LINE'!#REF!</definedName>
    <definedName name="__123Graph_XYTD" localSheetId="65" hidden="1">'[19]EXP LINE'!#REF!</definedName>
    <definedName name="__123Graph_XYTD" hidden="1">'[19]EXP LINE'!#REF!</definedName>
    <definedName name="__123h" localSheetId="8" hidden="1">[16]Sheet1!#REF!</definedName>
    <definedName name="__123h" localSheetId="65" hidden="1">[16]Sheet1!#REF!</definedName>
    <definedName name="__123h" hidden="1">[16]Sheet1!#REF!</definedName>
    <definedName name="__1ANDRES" localSheetId="63">#REF!</definedName>
    <definedName name="__1ANDRES" localSheetId="59">#REF!</definedName>
    <definedName name="__a1" localSheetId="54" hidden="1">{#N/A,#N/A,TRUE,"Overall";#N/A,#N/A,TRUE,"Region Wise ";#N/A,#N/A,TRUE,"Client Wise"}</definedName>
    <definedName name="__a1" localSheetId="8" hidden="1">{#N/A,#N/A,TRUE,"Overall";#N/A,#N/A,TRUE,"Region Wise ";#N/A,#N/A,TRUE,"Client Wise"}</definedName>
    <definedName name="__Ack3" localSheetId="8" hidden="1">{#N/A,#N/A,FALSE,"COMP"}</definedName>
    <definedName name="__Ack3" hidden="1">{#N/A,#N/A,FALSE,"COMP"}</definedName>
    <definedName name="__Ack3_2" localSheetId="8" hidden="1">{#N/A,#N/A,FALSE,"COMP"}</definedName>
    <definedName name="__Ack3_2" hidden="1">{#N/A,#N/A,FALSE,"COMP"}</definedName>
    <definedName name="__Ack3_3" localSheetId="8" hidden="1">{#N/A,#N/A,FALSE,"COMP"}</definedName>
    <definedName name="__Ack3_3" hidden="1">{#N/A,#N/A,FALSE,"COMP"}</definedName>
    <definedName name="__Actuals_for_total_of_12_Time_selections_Ledger_1" localSheetId="63" hidden="1">[32]pcQueryData!$A$4</definedName>
    <definedName name="__Actuals_for_total_of_12_Time_selections_Ledger_1" localSheetId="54" hidden="1">[30]pcQueryData!$A$4</definedName>
    <definedName name="__Actuals_for_total_of_12_Time_selections_Ledger_1" localSheetId="68" hidden="1">[32]pcQueryData!$A$4</definedName>
    <definedName name="__Actuals_for_total_of_12_Time_selections_Ledger_1" localSheetId="59" hidden="1">[33]pcQueryData!$A$4</definedName>
    <definedName name="__Actuals_for_total_of_12_Time_selections_Ledger_1" localSheetId="8" hidden="1">[30]pcQueryData!$A$4</definedName>
    <definedName name="__Actuals_for_total_of_12_Time_selections_Ledger_1" localSheetId="67" hidden="1">[34]pcQueryData!$A$4</definedName>
    <definedName name="__Actuals_for_total_of_12_Time_selections_Ledger_1" hidden="1">[33]pcQueryData!$A$4</definedName>
    <definedName name="__as3" localSheetId="8" hidden="1">#REF!</definedName>
    <definedName name="__as3" localSheetId="65" hidden="1">#REF!</definedName>
    <definedName name="__as3" hidden="1">#REF!</definedName>
    <definedName name="__b69000" localSheetId="63">#REF!</definedName>
    <definedName name="__b69000" localSheetId="59">#REF!</definedName>
    <definedName name="__cat12" localSheetId="8" hidden="1">{#N/A,#N/A,TRUE,"Front";#N/A,#N/A,TRUE,"Simple Letter";#N/A,#N/A,TRUE,"Inside";#N/A,#N/A,TRUE,"Contents";#N/A,#N/A,TRUE,"Basis";#N/A,#N/A,TRUE,"Inclusions";#N/A,#N/A,TRUE,"Exclusions";#N/A,#N/A,TRUE,"Areas";#N/A,#N/A,TRUE,"Summary";#N/A,#N/A,TRUE,"Detail"}</definedName>
    <definedName name="__cat12" hidden="1">{#N/A,#N/A,TRUE,"Front";#N/A,#N/A,TRUE,"Simple Letter";#N/A,#N/A,TRUE,"Inside";#N/A,#N/A,TRUE,"Contents";#N/A,#N/A,TRUE,"Basis";#N/A,#N/A,TRUE,"Inclusions";#N/A,#N/A,TRUE,"Exclusions";#N/A,#N/A,TRUE,"Areas";#N/A,#N/A,TRUE,"Summary";#N/A,#N/A,TRUE,"Detail"}</definedName>
    <definedName name="__cma1" localSheetId="63" hidden="1">[5]CMA!#REF!</definedName>
    <definedName name="__cma1" localSheetId="60" hidden="1">[5]CMA!#REF!</definedName>
    <definedName name="__cma1" localSheetId="54" hidden="1">[5]CMA!#REF!</definedName>
    <definedName name="__cma1" localSheetId="59" hidden="1">[5]CMA!#REF!</definedName>
    <definedName name="__cma1" localSheetId="61" hidden="1">[5]CMA!#REF!</definedName>
    <definedName name="__cma1" localSheetId="8" hidden="1">[5]CMA!#REF!</definedName>
    <definedName name="__cma1" localSheetId="65" hidden="1">[5]CMA!#REF!</definedName>
    <definedName name="__cma1" hidden="1">[5]CMA!#REF!</definedName>
    <definedName name="__DAT1" localSheetId="63">#REF!</definedName>
    <definedName name="__DAT1" localSheetId="59">#REF!</definedName>
    <definedName name="__DAT2" localSheetId="63">#REF!</definedName>
    <definedName name="__DAT2" localSheetId="59">#REF!</definedName>
    <definedName name="__DAT3" localSheetId="63">#REF!</definedName>
    <definedName name="__DAT3" localSheetId="59">#REF!</definedName>
    <definedName name="__DAT4" localSheetId="63">#REF!</definedName>
    <definedName name="__DAT4" localSheetId="59">#REF!</definedName>
    <definedName name="__DAT5" localSheetId="63">#REF!</definedName>
    <definedName name="__DAT5" localSheetId="59">#REF!</definedName>
    <definedName name="__DAT6" localSheetId="63">#REF!</definedName>
    <definedName name="__DAT6" localSheetId="59">#REF!</definedName>
    <definedName name="__DAT7" localSheetId="63">#REF!</definedName>
    <definedName name="__DAT7" localSheetId="59">#REF!</definedName>
    <definedName name="__DAT8" localSheetId="63">#REF!</definedName>
    <definedName name="__DAT8" localSheetId="59">#REF!</definedName>
    <definedName name="__DAT9" localSheetId="63">#REF!</definedName>
    <definedName name="__DAT9" localSheetId="59">#REF!</definedName>
    <definedName name="__dcd3" localSheetId="8" hidden="1">{#N/A,#N/A,TRUE,"Front";#N/A,#N/A,TRUE,"Simple Letter";#N/A,#N/A,TRUE,"Inside";#N/A,#N/A,TRUE,"Contents";#N/A,#N/A,TRUE,"Basis";#N/A,#N/A,TRUE,"Inclusions";#N/A,#N/A,TRUE,"Exclusions";#N/A,#N/A,TRUE,"Areas";#N/A,#N/A,TRUE,"Summary";#N/A,#N/A,TRUE,"Detail"}</definedName>
    <definedName name="__dcd3" hidden="1">{#N/A,#N/A,TRUE,"Front";#N/A,#N/A,TRUE,"Simple Letter";#N/A,#N/A,TRUE,"Inside";#N/A,#N/A,TRUE,"Contents";#N/A,#N/A,TRUE,"Basis";#N/A,#N/A,TRUE,"Inclusions";#N/A,#N/A,TRUE,"Exclusions";#N/A,#N/A,TRUE,"Areas";#N/A,#N/A,TRUE,"Summary";#N/A,#N/A,TRUE,"Detail"}</definedName>
    <definedName name="__dk1" localSheetId="63" hidden="1">{#N/A,#N/A,FALSE,"COVER.XLS";#N/A,#N/A,FALSE,"RACT1.XLS";#N/A,#N/A,FALSE,"RACT2.XLS";#N/A,#N/A,FALSE,"ECCMP";#N/A,#N/A,FALSE,"WELDER.XLS"}</definedName>
    <definedName name="__dk1" localSheetId="60" hidden="1">{#N/A,#N/A,FALSE,"COVER.XLS";#N/A,#N/A,FALSE,"RACT1.XLS";#N/A,#N/A,FALSE,"RACT2.XLS";#N/A,#N/A,FALSE,"ECCMP";#N/A,#N/A,FALSE,"WELDER.XLS"}</definedName>
    <definedName name="__dk1" localSheetId="54" hidden="1">{#N/A,#N/A,FALSE,"COVER.XLS";#N/A,#N/A,FALSE,"RACT1.XLS";#N/A,#N/A,FALSE,"RACT2.XLS";#N/A,#N/A,FALSE,"ECCMP";#N/A,#N/A,FALSE,"WELDER.XLS"}</definedName>
    <definedName name="__dk1" localSheetId="59" hidden="1">{#N/A,#N/A,FALSE,"COVER.XLS";#N/A,#N/A,FALSE,"RACT1.XLS";#N/A,#N/A,FALSE,"RACT2.XLS";#N/A,#N/A,FALSE,"ECCMP";#N/A,#N/A,FALSE,"WELDER.XLS"}</definedName>
    <definedName name="__dk1" localSheetId="61" hidden="1">{#N/A,#N/A,FALSE,"COVER.XLS";#N/A,#N/A,FALSE,"RACT1.XLS";#N/A,#N/A,FALSE,"RACT2.XLS";#N/A,#N/A,FALSE,"ECCMP";#N/A,#N/A,FALSE,"WELDER.XLS"}</definedName>
    <definedName name="__dk1" localSheetId="8" hidden="1">{#N/A,#N/A,FALSE,"COVER.XLS";#N/A,#N/A,FALSE,"RACT1.XLS";#N/A,#N/A,FALSE,"RACT2.XLS";#N/A,#N/A,FALSE,"ECCMP";#N/A,#N/A,FALSE,"WELDER.XLS"}</definedName>
    <definedName name="__dk1" hidden="1">{#N/A,#N/A,FALSE,"COVER.XLS";#N/A,#N/A,FALSE,"RACT1.XLS";#N/A,#N/A,FALSE,"RACT2.XLS";#N/A,#N/A,FALSE,"ECCMP";#N/A,#N/A,FALSE,"WELDER.XLS"}</definedName>
    <definedName name="__DR4" localSheetId="60"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__DR4" localSheetId="54"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__DR4" localSheetId="8"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__DR4" localSheetId="67"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__DR4"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__DR4_1" localSheetId="60"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__DR4_1" localSheetId="54"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__DR4_1" localSheetId="8"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__DR4_1" localSheetId="67"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__DR4_1"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__eva97" localSheetId="63">#REF!</definedName>
    <definedName name="__eva97" localSheetId="59">#REF!</definedName>
    <definedName name="__fcf97" localSheetId="63">#REF!</definedName>
    <definedName name="__fcf97" localSheetId="59">#REF!</definedName>
    <definedName name="__FDS_HYPERLINK_TOGGLE_STATE__" hidden="1">"ON"</definedName>
    <definedName name="__feb001" localSheetId="60"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__feb001" localSheetId="54"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__feb001" localSheetId="8"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__feb001" localSheetId="67"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__feb001"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__feb001_1" localSheetId="60"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__feb001_1" localSheetId="54"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__feb001_1" localSheetId="8"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__feb001_1" localSheetId="67"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__feb001_1"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__FTR1" localSheetId="63">#REF!</definedName>
    <definedName name="__FTR1" localSheetId="59">#REF!</definedName>
    <definedName name="__hp10" localSheetId="8" hidden="1">{#N/A,#N/A,TRUE,"Front";#N/A,#N/A,TRUE,"Simple Letter";#N/A,#N/A,TRUE,"Inside";#N/A,#N/A,TRUE,"Contents";#N/A,#N/A,TRUE,"Basis";#N/A,#N/A,TRUE,"Inclusions";#N/A,#N/A,TRUE,"Exclusions";#N/A,#N/A,TRUE,"Areas";#N/A,#N/A,TRUE,"Summary";#N/A,#N/A,TRUE,"Detail"}</definedName>
    <definedName name="__hp10" hidden="1">{#N/A,#N/A,TRUE,"Front";#N/A,#N/A,TRUE,"Simple Letter";#N/A,#N/A,TRUE,"Inside";#N/A,#N/A,TRUE,"Contents";#N/A,#N/A,TRUE,"Basis";#N/A,#N/A,TRUE,"Inclusions";#N/A,#N/A,TRUE,"Exclusions";#N/A,#N/A,TRUE,"Areas";#N/A,#N/A,TRUE,"Summary";#N/A,#N/A,TRUE,"Detail"}</definedName>
    <definedName name="__IntlFixup" hidden="1">TRUE</definedName>
    <definedName name="__jul31" localSheetId="8" hidden="1">{"kredit",#N/A,FALSE,"Zinsrisiko";"aval",#N/A,FALSE,"Zinsrisiko";"alle",#N/A,FALSE,"Zinsrisiko"}</definedName>
    <definedName name="__jul31" hidden="1">{"kredit",#N/A,FALSE,"Zinsrisiko";"aval",#N/A,FALSE,"Zinsrisiko";"alle",#N/A,FALSE,"Zinsrisiko"}</definedName>
    <definedName name="__k8" localSheetId="63" hidden="1">{#N/A,#N/A,FALSE,"COVER1.XLS ";#N/A,#N/A,FALSE,"RACT1.XLS";#N/A,#N/A,FALSE,"RACT2.XLS";#N/A,#N/A,FALSE,"ECCMP";#N/A,#N/A,FALSE,"WELDER.XLS"}</definedName>
    <definedName name="__k8" localSheetId="60" hidden="1">{#N/A,#N/A,FALSE,"COVER1.XLS ";#N/A,#N/A,FALSE,"RACT1.XLS";#N/A,#N/A,FALSE,"RACT2.XLS";#N/A,#N/A,FALSE,"ECCMP";#N/A,#N/A,FALSE,"WELDER.XLS"}</definedName>
    <definedName name="__k8" localSheetId="54" hidden="1">{#N/A,#N/A,FALSE,"COVER1.XLS ";#N/A,#N/A,FALSE,"RACT1.XLS";#N/A,#N/A,FALSE,"RACT2.XLS";#N/A,#N/A,FALSE,"ECCMP";#N/A,#N/A,FALSE,"WELDER.XLS"}</definedName>
    <definedName name="__k8" localSheetId="59" hidden="1">{#N/A,#N/A,FALSE,"COVER1.XLS ";#N/A,#N/A,FALSE,"RACT1.XLS";#N/A,#N/A,FALSE,"RACT2.XLS";#N/A,#N/A,FALSE,"ECCMP";#N/A,#N/A,FALSE,"WELDER.XLS"}</definedName>
    <definedName name="__k8" localSheetId="61" hidden="1">{#N/A,#N/A,FALSE,"COVER1.XLS ";#N/A,#N/A,FALSE,"RACT1.XLS";#N/A,#N/A,FALSE,"RACT2.XLS";#N/A,#N/A,FALSE,"ECCMP";#N/A,#N/A,FALSE,"WELDER.XLS"}</definedName>
    <definedName name="__k8" localSheetId="8" hidden="1">{#N/A,#N/A,FALSE,"COVER1.XLS ";#N/A,#N/A,FALSE,"RACT1.XLS";#N/A,#N/A,FALSE,"RACT2.XLS";#N/A,#N/A,FALSE,"ECCMP";#N/A,#N/A,FALSE,"WELDER.XLS"}</definedName>
    <definedName name="__k8" hidden="1">{#N/A,#N/A,FALSE,"COVER1.XLS ";#N/A,#N/A,FALSE,"RACT1.XLS";#N/A,#N/A,FALSE,"RACT2.XLS";#N/A,#N/A,FALSE,"ECCMP";#N/A,#N/A,FALSE,"WELDER.XLS"}</definedName>
    <definedName name="__kd1" localSheetId="63">{"Client Name or Project Name"}</definedName>
    <definedName name="__kd1" localSheetId="59">{"Client Name or Project Name"}</definedName>
    <definedName name="__key1" localSheetId="8" hidden="1">[7]sheet6!#REF!</definedName>
    <definedName name="__key1" localSheetId="65" hidden="1">[7]sheet6!#REF!</definedName>
    <definedName name="__key1" hidden="1">[7]sheet6!#REF!</definedName>
    <definedName name="__KKS1" localSheetId="63" hidden="1">{#N/A,#N/A,FALSE,"12"}</definedName>
    <definedName name="__KKS1" localSheetId="60" hidden="1">{#N/A,#N/A,FALSE,"12"}</definedName>
    <definedName name="__KKS1" localSheetId="54" hidden="1">{#N/A,#N/A,FALSE,"12"}</definedName>
    <definedName name="__KKS1" localSheetId="59" hidden="1">{#N/A,#N/A,FALSE,"12"}</definedName>
    <definedName name="__KKS1" localSheetId="61" hidden="1">{#N/A,#N/A,FALSE,"12"}</definedName>
    <definedName name="__KKS1" localSheetId="8" hidden="1">{#N/A,#N/A,FALSE,"12"}</definedName>
    <definedName name="__KKS1" hidden="1">{#N/A,#N/A,FALSE,"12"}</definedName>
    <definedName name="__kvs1" localSheetId="63" hidden="1">{#N/A,#N/A,FALSE,"COVER1.XLS ";#N/A,#N/A,FALSE,"RACT1.XLS";#N/A,#N/A,FALSE,"RACT2.XLS";#N/A,#N/A,FALSE,"ECCMP";#N/A,#N/A,FALSE,"WELDER.XLS"}</definedName>
    <definedName name="__kvs1" localSheetId="60" hidden="1">{#N/A,#N/A,FALSE,"COVER1.XLS ";#N/A,#N/A,FALSE,"RACT1.XLS";#N/A,#N/A,FALSE,"RACT2.XLS";#N/A,#N/A,FALSE,"ECCMP";#N/A,#N/A,FALSE,"WELDER.XLS"}</definedName>
    <definedName name="__kvs1" localSheetId="54" hidden="1">{#N/A,#N/A,FALSE,"COVER1.XLS ";#N/A,#N/A,FALSE,"RACT1.XLS";#N/A,#N/A,FALSE,"RACT2.XLS";#N/A,#N/A,FALSE,"ECCMP";#N/A,#N/A,FALSE,"WELDER.XLS"}</definedName>
    <definedName name="__kvs1" localSheetId="59" hidden="1">{#N/A,#N/A,FALSE,"COVER1.XLS ";#N/A,#N/A,FALSE,"RACT1.XLS";#N/A,#N/A,FALSE,"RACT2.XLS";#N/A,#N/A,FALSE,"ECCMP";#N/A,#N/A,FALSE,"WELDER.XLS"}</definedName>
    <definedName name="__kvs1" localSheetId="61" hidden="1">{#N/A,#N/A,FALSE,"COVER1.XLS ";#N/A,#N/A,FALSE,"RACT1.XLS";#N/A,#N/A,FALSE,"RACT2.XLS";#N/A,#N/A,FALSE,"ECCMP";#N/A,#N/A,FALSE,"WELDER.XLS"}</definedName>
    <definedName name="__kvs1" localSheetId="8" hidden="1">{#N/A,#N/A,FALSE,"COVER1.XLS ";#N/A,#N/A,FALSE,"RACT1.XLS";#N/A,#N/A,FALSE,"RACT2.XLS";#N/A,#N/A,FALSE,"ECCMP";#N/A,#N/A,FALSE,"WELDER.XLS"}</definedName>
    <definedName name="__kvs1" hidden="1">{#N/A,#N/A,FALSE,"COVER1.XLS ";#N/A,#N/A,FALSE,"RACT1.XLS";#N/A,#N/A,FALSE,"RACT2.XLS";#N/A,#N/A,FALSE,"ECCMP";#N/A,#N/A,FALSE,"WELDER.XLS"}</definedName>
    <definedName name="__kvs2" localSheetId="63" hidden="1">{#N/A,#N/A,FALSE,"COVER1.XLS ";#N/A,#N/A,FALSE,"RACT1.XLS";#N/A,#N/A,FALSE,"RACT2.XLS";#N/A,#N/A,FALSE,"ECCMP";#N/A,#N/A,FALSE,"WELDER.XLS"}</definedName>
    <definedName name="__kvs2" localSheetId="60" hidden="1">{#N/A,#N/A,FALSE,"COVER1.XLS ";#N/A,#N/A,FALSE,"RACT1.XLS";#N/A,#N/A,FALSE,"RACT2.XLS";#N/A,#N/A,FALSE,"ECCMP";#N/A,#N/A,FALSE,"WELDER.XLS"}</definedName>
    <definedName name="__kvs2" localSheetId="54" hidden="1">{#N/A,#N/A,FALSE,"COVER1.XLS ";#N/A,#N/A,FALSE,"RACT1.XLS";#N/A,#N/A,FALSE,"RACT2.XLS";#N/A,#N/A,FALSE,"ECCMP";#N/A,#N/A,FALSE,"WELDER.XLS"}</definedName>
    <definedName name="__kvs2" localSheetId="59" hidden="1">{#N/A,#N/A,FALSE,"COVER1.XLS ";#N/A,#N/A,FALSE,"RACT1.XLS";#N/A,#N/A,FALSE,"RACT2.XLS";#N/A,#N/A,FALSE,"ECCMP";#N/A,#N/A,FALSE,"WELDER.XLS"}</definedName>
    <definedName name="__kvs2" localSheetId="61" hidden="1">{#N/A,#N/A,FALSE,"COVER1.XLS ";#N/A,#N/A,FALSE,"RACT1.XLS";#N/A,#N/A,FALSE,"RACT2.XLS";#N/A,#N/A,FALSE,"ECCMP";#N/A,#N/A,FALSE,"WELDER.XLS"}</definedName>
    <definedName name="__kvs2" localSheetId="8" hidden="1">{#N/A,#N/A,FALSE,"COVER1.XLS ";#N/A,#N/A,FALSE,"RACT1.XLS";#N/A,#N/A,FALSE,"RACT2.XLS";#N/A,#N/A,FALSE,"ECCMP";#N/A,#N/A,FALSE,"WELDER.XLS"}</definedName>
    <definedName name="__kvs2" hidden="1">{#N/A,#N/A,FALSE,"COVER1.XLS ";#N/A,#N/A,FALSE,"RACT1.XLS";#N/A,#N/A,FALSE,"RACT2.XLS";#N/A,#N/A,FALSE,"ECCMP";#N/A,#N/A,FALSE,"WELDER.XLS"}</definedName>
    <definedName name="__kvs5" localSheetId="63" hidden="1">{#N/A,#N/A,FALSE,"COVER.XLS";#N/A,#N/A,FALSE,"RACT1.XLS";#N/A,#N/A,FALSE,"RACT2.XLS";#N/A,#N/A,FALSE,"ECCMP";#N/A,#N/A,FALSE,"WELDER.XLS"}</definedName>
    <definedName name="__kvs5" localSheetId="60" hidden="1">{#N/A,#N/A,FALSE,"COVER.XLS";#N/A,#N/A,FALSE,"RACT1.XLS";#N/A,#N/A,FALSE,"RACT2.XLS";#N/A,#N/A,FALSE,"ECCMP";#N/A,#N/A,FALSE,"WELDER.XLS"}</definedName>
    <definedName name="__kvs5" localSheetId="54" hidden="1">{#N/A,#N/A,FALSE,"COVER.XLS";#N/A,#N/A,FALSE,"RACT1.XLS";#N/A,#N/A,FALSE,"RACT2.XLS";#N/A,#N/A,FALSE,"ECCMP";#N/A,#N/A,FALSE,"WELDER.XLS"}</definedName>
    <definedName name="__kvs5" localSheetId="59" hidden="1">{#N/A,#N/A,FALSE,"COVER.XLS";#N/A,#N/A,FALSE,"RACT1.XLS";#N/A,#N/A,FALSE,"RACT2.XLS";#N/A,#N/A,FALSE,"ECCMP";#N/A,#N/A,FALSE,"WELDER.XLS"}</definedName>
    <definedName name="__kvs5" localSheetId="61" hidden="1">{#N/A,#N/A,FALSE,"COVER.XLS";#N/A,#N/A,FALSE,"RACT1.XLS";#N/A,#N/A,FALSE,"RACT2.XLS";#N/A,#N/A,FALSE,"ECCMP";#N/A,#N/A,FALSE,"WELDER.XLS"}</definedName>
    <definedName name="__kvs5" localSheetId="8" hidden="1">{#N/A,#N/A,FALSE,"COVER.XLS";#N/A,#N/A,FALSE,"RACT1.XLS";#N/A,#N/A,FALSE,"RACT2.XLS";#N/A,#N/A,FALSE,"ECCMP";#N/A,#N/A,FALSE,"WELDER.XLS"}</definedName>
    <definedName name="__kvs5" hidden="1">{#N/A,#N/A,FALSE,"COVER.XLS";#N/A,#N/A,FALSE,"RACT1.XLS";#N/A,#N/A,FALSE,"RACT2.XLS";#N/A,#N/A,FALSE,"ECCMP";#N/A,#N/A,FALSE,"WELDER.XLS"}</definedName>
    <definedName name="__kvs7" localSheetId="63" hidden="1">{#N/A,#N/A,FALSE,"COVER1.XLS ";#N/A,#N/A,FALSE,"RACT1.XLS";#N/A,#N/A,FALSE,"RACT2.XLS";#N/A,#N/A,FALSE,"ECCMP";#N/A,#N/A,FALSE,"WELDER.XLS"}</definedName>
    <definedName name="__kvs7" localSheetId="60" hidden="1">{#N/A,#N/A,FALSE,"COVER1.XLS ";#N/A,#N/A,FALSE,"RACT1.XLS";#N/A,#N/A,FALSE,"RACT2.XLS";#N/A,#N/A,FALSE,"ECCMP";#N/A,#N/A,FALSE,"WELDER.XLS"}</definedName>
    <definedName name="__kvs7" localSheetId="54" hidden="1">{#N/A,#N/A,FALSE,"COVER1.XLS ";#N/A,#N/A,FALSE,"RACT1.XLS";#N/A,#N/A,FALSE,"RACT2.XLS";#N/A,#N/A,FALSE,"ECCMP";#N/A,#N/A,FALSE,"WELDER.XLS"}</definedName>
    <definedName name="__kvs7" localSheetId="59" hidden="1">{#N/A,#N/A,FALSE,"COVER1.XLS ";#N/A,#N/A,FALSE,"RACT1.XLS";#N/A,#N/A,FALSE,"RACT2.XLS";#N/A,#N/A,FALSE,"ECCMP";#N/A,#N/A,FALSE,"WELDER.XLS"}</definedName>
    <definedName name="__kvs7" localSheetId="61" hidden="1">{#N/A,#N/A,FALSE,"COVER1.XLS ";#N/A,#N/A,FALSE,"RACT1.XLS";#N/A,#N/A,FALSE,"RACT2.XLS";#N/A,#N/A,FALSE,"ECCMP";#N/A,#N/A,FALSE,"WELDER.XLS"}</definedName>
    <definedName name="__kvs7" localSheetId="8" hidden="1">{#N/A,#N/A,FALSE,"COVER1.XLS ";#N/A,#N/A,FALSE,"RACT1.XLS";#N/A,#N/A,FALSE,"RACT2.XLS";#N/A,#N/A,FALSE,"ECCMP";#N/A,#N/A,FALSE,"WELDER.XLS"}</definedName>
    <definedName name="__kvs7" hidden="1">{#N/A,#N/A,FALSE,"COVER1.XLS ";#N/A,#N/A,FALSE,"RACT1.XLS";#N/A,#N/A,FALSE,"RACT2.XLS";#N/A,#N/A,FALSE,"ECCMP";#N/A,#N/A,FALSE,"WELDER.XLS"}</definedName>
    <definedName name="__kvs8" localSheetId="63" hidden="1">{#N/A,#N/A,FALSE,"COVER1.XLS ";#N/A,#N/A,FALSE,"RACT1.XLS";#N/A,#N/A,FALSE,"RACT2.XLS";#N/A,#N/A,FALSE,"ECCMP";#N/A,#N/A,FALSE,"WELDER.XLS"}</definedName>
    <definedName name="__kvs8" localSheetId="60" hidden="1">{#N/A,#N/A,FALSE,"COVER1.XLS ";#N/A,#N/A,FALSE,"RACT1.XLS";#N/A,#N/A,FALSE,"RACT2.XLS";#N/A,#N/A,FALSE,"ECCMP";#N/A,#N/A,FALSE,"WELDER.XLS"}</definedName>
    <definedName name="__kvs8" localSheetId="54" hidden="1">{#N/A,#N/A,FALSE,"COVER1.XLS ";#N/A,#N/A,FALSE,"RACT1.XLS";#N/A,#N/A,FALSE,"RACT2.XLS";#N/A,#N/A,FALSE,"ECCMP";#N/A,#N/A,FALSE,"WELDER.XLS"}</definedName>
    <definedName name="__kvs8" localSheetId="59" hidden="1">{#N/A,#N/A,FALSE,"COVER1.XLS ";#N/A,#N/A,FALSE,"RACT1.XLS";#N/A,#N/A,FALSE,"RACT2.XLS";#N/A,#N/A,FALSE,"ECCMP";#N/A,#N/A,FALSE,"WELDER.XLS"}</definedName>
    <definedName name="__kvs8" localSheetId="61" hidden="1">{#N/A,#N/A,FALSE,"COVER1.XLS ";#N/A,#N/A,FALSE,"RACT1.XLS";#N/A,#N/A,FALSE,"RACT2.XLS";#N/A,#N/A,FALSE,"ECCMP";#N/A,#N/A,FALSE,"WELDER.XLS"}</definedName>
    <definedName name="__kvs8" localSheetId="8" hidden="1">{#N/A,#N/A,FALSE,"COVER1.XLS ";#N/A,#N/A,FALSE,"RACT1.XLS";#N/A,#N/A,FALSE,"RACT2.XLS";#N/A,#N/A,FALSE,"ECCMP";#N/A,#N/A,FALSE,"WELDER.XLS"}</definedName>
    <definedName name="__kvs8" hidden="1">{#N/A,#N/A,FALSE,"COVER1.XLS ";#N/A,#N/A,FALSE,"RACT1.XLS";#N/A,#N/A,FALSE,"RACT2.XLS";#N/A,#N/A,FALSE,"ECCMP";#N/A,#N/A,FALSE,"WELDER.XLS"}</definedName>
    <definedName name="__KVS9" localSheetId="63" hidden="1">{#N/A,#N/A,FALSE,"COVER1.XLS ";#N/A,#N/A,FALSE,"RACT1.XLS";#N/A,#N/A,FALSE,"RACT2.XLS";#N/A,#N/A,FALSE,"ECCMP";#N/A,#N/A,FALSE,"WELDER.XLS"}</definedName>
    <definedName name="__KVS9" localSheetId="60" hidden="1">{#N/A,#N/A,FALSE,"COVER1.XLS ";#N/A,#N/A,FALSE,"RACT1.XLS";#N/A,#N/A,FALSE,"RACT2.XLS";#N/A,#N/A,FALSE,"ECCMP";#N/A,#N/A,FALSE,"WELDER.XLS"}</definedName>
    <definedName name="__KVS9" localSheetId="54" hidden="1">{#N/A,#N/A,FALSE,"COVER1.XLS ";#N/A,#N/A,FALSE,"RACT1.XLS";#N/A,#N/A,FALSE,"RACT2.XLS";#N/A,#N/A,FALSE,"ECCMP";#N/A,#N/A,FALSE,"WELDER.XLS"}</definedName>
    <definedName name="__KVS9" localSheetId="59" hidden="1">{#N/A,#N/A,FALSE,"COVER1.XLS ";#N/A,#N/A,FALSE,"RACT1.XLS";#N/A,#N/A,FALSE,"RACT2.XLS";#N/A,#N/A,FALSE,"ECCMP";#N/A,#N/A,FALSE,"WELDER.XLS"}</definedName>
    <definedName name="__KVS9" localSheetId="61" hidden="1">{#N/A,#N/A,FALSE,"COVER1.XLS ";#N/A,#N/A,FALSE,"RACT1.XLS";#N/A,#N/A,FALSE,"RACT2.XLS";#N/A,#N/A,FALSE,"ECCMP";#N/A,#N/A,FALSE,"WELDER.XLS"}</definedName>
    <definedName name="__KVS9" localSheetId="8" hidden="1">{#N/A,#N/A,FALSE,"COVER1.XLS ";#N/A,#N/A,FALSE,"RACT1.XLS";#N/A,#N/A,FALSE,"RACT2.XLS";#N/A,#N/A,FALSE,"ECCMP";#N/A,#N/A,FALSE,"WELDER.XLS"}</definedName>
    <definedName name="__KVS9" hidden="1">{#N/A,#N/A,FALSE,"COVER1.XLS ";#N/A,#N/A,FALSE,"RACT1.XLS";#N/A,#N/A,FALSE,"RACT2.XLS";#N/A,#N/A,FALSE,"ECCMP";#N/A,#N/A,FALSE,"WELDER.XLS"}</definedName>
    <definedName name="__l2" localSheetId="63"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l2" localSheetId="60"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l2" localSheetId="54"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l2" localSheetId="59"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l2" localSheetId="6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l2" localSheetId="8"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l2"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lk1" localSheetId="63"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lk1" localSheetId="60"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lk1" localSheetId="54"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lk1" localSheetId="59"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lk1" localSheetId="6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lk1" localSheetId="8"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lk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mor1" localSheetId="60" hidden="1">#REF!</definedName>
    <definedName name="__mor1" localSheetId="54" hidden="1">#REF!</definedName>
    <definedName name="__mor1" localSheetId="8" hidden="1">#REF!</definedName>
    <definedName name="__mor1" localSheetId="67" hidden="1">#REF!</definedName>
    <definedName name="__mor1" localSheetId="65" hidden="1">#REF!</definedName>
    <definedName name="__mor1" hidden="1">#REF!</definedName>
    <definedName name="__MQ2" localSheetId="8" hidden="1">#REF!</definedName>
    <definedName name="__MQ2" localSheetId="65" hidden="1">#REF!</definedName>
    <definedName name="__MQ2" hidden="1">#REF!</definedName>
    <definedName name="__msy1" localSheetId="63">[35]Assmpns!#REF!</definedName>
    <definedName name="__msy1" localSheetId="59">[35]Assmpns!#REF!</definedName>
    <definedName name="__msy2" localSheetId="63">[35]Assmpns!#REF!</definedName>
    <definedName name="__msy2" localSheetId="59">[35]Assmpns!#REF!</definedName>
    <definedName name="__msy3" localSheetId="63">[35]Assmpns!#REF!</definedName>
    <definedName name="__msy3" localSheetId="59">[35]Assmpns!#REF!</definedName>
    <definedName name="__msy4" localSheetId="63">[35]Assmpns!#REF!</definedName>
    <definedName name="__msy4" localSheetId="59">[35]Assmpns!#REF!</definedName>
    <definedName name="__mva97" localSheetId="63">#REF!</definedName>
    <definedName name="__mva97" localSheetId="59">#REF!</definedName>
    <definedName name="__ns1" localSheetId="63" hidden="1">{#N/A,#N/A,FALSE,"COVER1.XLS ";#N/A,#N/A,FALSE,"RACT1.XLS";#N/A,#N/A,FALSE,"RACT2.XLS";#N/A,#N/A,FALSE,"ECCMP";#N/A,#N/A,FALSE,"WELDER.XLS"}</definedName>
    <definedName name="__ns1" localSheetId="60" hidden="1">{#N/A,#N/A,FALSE,"COVER1.XLS ";#N/A,#N/A,FALSE,"RACT1.XLS";#N/A,#N/A,FALSE,"RACT2.XLS";#N/A,#N/A,FALSE,"ECCMP";#N/A,#N/A,FALSE,"WELDER.XLS"}</definedName>
    <definedName name="__ns1" localSheetId="54" hidden="1">{#N/A,#N/A,FALSE,"COVER1.XLS ";#N/A,#N/A,FALSE,"RACT1.XLS";#N/A,#N/A,FALSE,"RACT2.XLS";#N/A,#N/A,FALSE,"ECCMP";#N/A,#N/A,FALSE,"WELDER.XLS"}</definedName>
    <definedName name="__ns1" localSheetId="59" hidden="1">{#N/A,#N/A,FALSE,"COVER1.XLS ";#N/A,#N/A,FALSE,"RACT1.XLS";#N/A,#N/A,FALSE,"RACT2.XLS";#N/A,#N/A,FALSE,"ECCMP";#N/A,#N/A,FALSE,"WELDER.XLS"}</definedName>
    <definedName name="__ns1" localSheetId="61" hidden="1">{#N/A,#N/A,FALSE,"COVER1.XLS ";#N/A,#N/A,FALSE,"RACT1.XLS";#N/A,#N/A,FALSE,"RACT2.XLS";#N/A,#N/A,FALSE,"ECCMP";#N/A,#N/A,FALSE,"WELDER.XLS"}</definedName>
    <definedName name="__ns1" localSheetId="8" hidden="1">{#N/A,#N/A,FALSE,"COVER1.XLS ";#N/A,#N/A,FALSE,"RACT1.XLS";#N/A,#N/A,FALSE,"RACT2.XLS";#N/A,#N/A,FALSE,"ECCMP";#N/A,#N/A,FALSE,"WELDER.XLS"}</definedName>
    <definedName name="__ns1" hidden="1">{#N/A,#N/A,FALSE,"COVER1.XLS ";#N/A,#N/A,FALSE,"RACT1.XLS";#N/A,#N/A,FALSE,"RACT2.XLS";#N/A,#N/A,FALSE,"ECCMP";#N/A,#N/A,FALSE,"WELDER.XLS"}</definedName>
    <definedName name="__pag1" localSheetId="63">#REF!</definedName>
    <definedName name="__pag1" localSheetId="59">#REF!</definedName>
    <definedName name="__pag2" localSheetId="63">#REF!</definedName>
    <definedName name="__pag2" localSheetId="59">#REF!</definedName>
    <definedName name="__PG2" localSheetId="63">#REF!</definedName>
    <definedName name="__PG2" localSheetId="59">#REF!</definedName>
    <definedName name="__pg4" localSheetId="63">#REF!</definedName>
    <definedName name="__pg4" localSheetId="59">#REF!</definedName>
    <definedName name="__PG6" localSheetId="63">#REF!</definedName>
    <definedName name="__PG6" localSheetId="59">#REF!</definedName>
    <definedName name="__pl18" localSheetId="63">#REF!</definedName>
    <definedName name="__pl18" localSheetId="59">#REF!</definedName>
    <definedName name="__pl19" localSheetId="63">'[6]P&amp;L'!#REF!</definedName>
    <definedName name="__pl19" localSheetId="59">'[6]P&amp;L'!#REF!</definedName>
    <definedName name="__PRO3" localSheetId="63">[9]PROJV!#REF!</definedName>
    <definedName name="__PRO3" localSheetId="59">[9]PROJV!#REF!</definedName>
    <definedName name="__PRO4" localSheetId="63">[9]PROJV!#REF!</definedName>
    <definedName name="__PRO4" localSheetId="59">[9]PROJV!#REF!</definedName>
    <definedName name="__PRO5" localSheetId="63">[9]PROJV!#REF!</definedName>
    <definedName name="__PRO5" localSheetId="59">[9]PROJV!#REF!</definedName>
    <definedName name="__pur10" hidden="1">#N/A</definedName>
    <definedName name="__q1" localSheetId="60" hidden="1">{"page 1",#N/A,FALSE,"A";"page 2",#N/A,FALSE,"A";"page 3",#N/A,FALSE,"A";"page 4",#N/A,FALSE,"A";"page 5",#N/A,FALSE,"A"}</definedName>
    <definedName name="__q1" localSheetId="54" hidden="1">{#N/A,#N/A,TRUE,"Overall";#N/A,#N/A,TRUE,"Region Wise ";#N/A,#N/A,TRUE,"Client Wise"}</definedName>
    <definedName name="__q1" localSheetId="8" hidden="1">{#N/A,#N/A,TRUE,"Overall";#N/A,#N/A,TRUE,"Region Wise ";#N/A,#N/A,TRUE,"Client Wise"}</definedName>
    <definedName name="__q1" localSheetId="67" hidden="1">{"page 1",#N/A,FALSE,"A";"page 2",#N/A,FALSE,"A";"page 3",#N/A,FALSE,"A";"page 4",#N/A,FALSE,"A";"page 5",#N/A,FALSE,"A"}</definedName>
    <definedName name="__q1" hidden="1">{"page 1",#N/A,FALSE,"A";"page 2",#N/A,FALSE,"A";"page 3",#N/A,FALSE,"A";"page 4",#N/A,FALSE,"A";"page 5",#N/A,FALSE,"A"}</definedName>
    <definedName name="__q1_1" localSheetId="60" hidden="1">{"page 1",#N/A,FALSE,"A";"page 2",#N/A,FALSE,"A";"page 3",#N/A,FALSE,"A";"page 4",#N/A,FALSE,"A";"page 5",#N/A,FALSE,"A"}</definedName>
    <definedName name="__q1_1" localSheetId="54" hidden="1">{"page 1",#N/A,FALSE,"A";"page 2",#N/A,FALSE,"A";"page 3",#N/A,FALSE,"A";"page 4",#N/A,FALSE,"A";"page 5",#N/A,FALSE,"A"}</definedName>
    <definedName name="__q1_1" localSheetId="8" hidden="1">{"page 1",#N/A,FALSE,"A";"page 2",#N/A,FALSE,"A";"page 3",#N/A,FALSE,"A";"page 4",#N/A,FALSE,"A";"page 5",#N/A,FALSE,"A"}</definedName>
    <definedName name="__q1_1" localSheetId="67" hidden="1">{"page 1",#N/A,FALSE,"A";"page 2",#N/A,FALSE,"A";"page 3",#N/A,FALSE,"A";"page 4",#N/A,FALSE,"A";"page 5",#N/A,FALSE,"A"}</definedName>
    <definedName name="__q1_1" hidden="1">{"page 1",#N/A,FALSE,"A";"page 2",#N/A,FALSE,"A";"page 3",#N/A,FALSE,"A";"page 4",#N/A,FALSE,"A";"page 5",#N/A,FALSE,"A"}</definedName>
    <definedName name="__q2" localSheetId="63" hidden="1">{#N/A,#N/A,FALSE,"COVER1.XLS ";#N/A,#N/A,FALSE,"RACT1.XLS";#N/A,#N/A,FALSE,"RACT2.XLS";#N/A,#N/A,FALSE,"ECCMP";#N/A,#N/A,FALSE,"WELDER.XLS"}</definedName>
    <definedName name="__q2" localSheetId="60" hidden="1">{#N/A,#N/A,FALSE,"COVER1.XLS ";#N/A,#N/A,FALSE,"RACT1.XLS";#N/A,#N/A,FALSE,"RACT2.XLS";#N/A,#N/A,FALSE,"ECCMP";#N/A,#N/A,FALSE,"WELDER.XLS"}</definedName>
    <definedName name="__q2" localSheetId="54" hidden="1">{#N/A,#N/A,FALSE,"COVER1.XLS ";#N/A,#N/A,FALSE,"RACT1.XLS";#N/A,#N/A,FALSE,"RACT2.XLS";#N/A,#N/A,FALSE,"ECCMP";#N/A,#N/A,FALSE,"WELDER.XLS"}</definedName>
    <definedName name="__q2" localSheetId="59" hidden="1">{#N/A,#N/A,FALSE,"COVER1.XLS ";#N/A,#N/A,FALSE,"RACT1.XLS";#N/A,#N/A,FALSE,"RACT2.XLS";#N/A,#N/A,FALSE,"ECCMP";#N/A,#N/A,FALSE,"WELDER.XLS"}</definedName>
    <definedName name="__q2" localSheetId="61" hidden="1">{#N/A,#N/A,FALSE,"COVER1.XLS ";#N/A,#N/A,FALSE,"RACT1.XLS";#N/A,#N/A,FALSE,"RACT2.XLS";#N/A,#N/A,FALSE,"ECCMP";#N/A,#N/A,FALSE,"WELDER.XLS"}</definedName>
    <definedName name="__q2" localSheetId="8" hidden="1">{#N/A,#N/A,FALSE,"COVER1.XLS ";#N/A,#N/A,FALSE,"RACT1.XLS";#N/A,#N/A,FALSE,"RACT2.XLS";#N/A,#N/A,FALSE,"ECCMP";#N/A,#N/A,FALSE,"WELDER.XLS"}</definedName>
    <definedName name="__q2" hidden="1">{#N/A,#N/A,FALSE,"COVER1.XLS ";#N/A,#N/A,FALSE,"RACT1.XLS";#N/A,#N/A,FALSE,"RACT2.XLS";#N/A,#N/A,FALSE,"ECCMP";#N/A,#N/A,FALSE,"WELDER.XLS"}</definedName>
    <definedName name="__RM1" localSheetId="63">#REF!</definedName>
    <definedName name="__RM1" localSheetId="59">#REF!</definedName>
    <definedName name="__roe97" localSheetId="63">#REF!</definedName>
    <definedName name="__roe97" localSheetId="59">#REF!</definedName>
    <definedName name="__SCH1" localSheetId="63">#REF!</definedName>
    <definedName name="__SCH1" localSheetId="59">#REF!</definedName>
    <definedName name="__SCH10" localSheetId="63">#REF!</definedName>
    <definedName name="__SCH10" localSheetId="59">#REF!</definedName>
    <definedName name="__SCH13" localSheetId="63">#REF!</definedName>
    <definedName name="__SCH13" localSheetId="59">#REF!</definedName>
    <definedName name="__SCH3" localSheetId="63">#REF!</definedName>
    <definedName name="__SCH3" localSheetId="59">#REF!</definedName>
    <definedName name="__SCH5" localSheetId="63">#REF!</definedName>
    <definedName name="__SCH5" localSheetId="59">#REF!</definedName>
    <definedName name="__SCH6" localSheetId="63">#REF!</definedName>
    <definedName name="__SCH6" localSheetId="59">#REF!</definedName>
    <definedName name="__SCH7" localSheetId="63">#REF!</definedName>
    <definedName name="__SCH7" localSheetId="59">#REF!</definedName>
    <definedName name="__SSK1" localSheetId="8" hidden="1">{#N/A,#N/A,FALSE,"COMP"}</definedName>
    <definedName name="__SSK1" hidden="1">{#N/A,#N/A,FALSE,"COMP"}</definedName>
    <definedName name="__t1" localSheetId="63"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t1" localSheetId="60"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t1" localSheetId="54"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t1" localSheetId="59"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t1" localSheetId="6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t1" localSheetId="8"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t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tb1" localSheetId="63">#REF!</definedName>
    <definedName name="__tb1" localSheetId="59">#REF!</definedName>
    <definedName name="__tr1" localSheetId="63"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tr1" localSheetId="60"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tr1" localSheetId="54"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tr1" localSheetId="59"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tr1" localSheetId="6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tr1" localSheetId="8"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tr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VSK1" localSheetId="60" hidden="1">{#N/A,#N/A,FALSE,"FINAL"}</definedName>
    <definedName name="__VSK1" localSheetId="54" hidden="1">{#N/A,#N/A,FALSE,"FINAL"}</definedName>
    <definedName name="__VSK1" localSheetId="8" hidden="1">{#N/A,#N/A,FALSE,"FINAL"}</definedName>
    <definedName name="__VSK1" localSheetId="67" hidden="1">{#N/A,#N/A,FALSE,"FINAL"}</definedName>
    <definedName name="__VSK1" hidden="1">{#N/A,#N/A,FALSE,"FINAL"}</definedName>
    <definedName name="__VSK1_1" localSheetId="60" hidden="1">{#N/A,#N/A,FALSE,"FINAL"}</definedName>
    <definedName name="__VSK1_1" localSheetId="54" hidden="1">{#N/A,#N/A,FALSE,"FINAL"}</definedName>
    <definedName name="__VSK1_1" localSheetId="8" hidden="1">{#N/A,#N/A,FALSE,"FINAL"}</definedName>
    <definedName name="__VSK1_1" localSheetId="67" hidden="1">{#N/A,#N/A,FALSE,"FINAL"}</definedName>
    <definedName name="__VSK1_1" hidden="1">{#N/A,#N/A,FALSE,"FINAL"}</definedName>
    <definedName name="__VSK2" localSheetId="60" hidden="1">{#N/A,#N/A,FALSE,"FINAL"}</definedName>
    <definedName name="__VSK2" localSheetId="54" hidden="1">{#N/A,#N/A,FALSE,"FINAL"}</definedName>
    <definedName name="__VSK2" localSheetId="8" hidden="1">{#N/A,#N/A,FALSE,"FINAL"}</definedName>
    <definedName name="__VSK2" localSheetId="67" hidden="1">{#N/A,#N/A,FALSE,"FINAL"}</definedName>
    <definedName name="__VSK2" hidden="1">{#N/A,#N/A,FALSE,"FINAL"}</definedName>
    <definedName name="__VSK2_1" localSheetId="60" hidden="1">{#N/A,#N/A,FALSE,"FINAL"}</definedName>
    <definedName name="__VSK2_1" localSheetId="54" hidden="1">{#N/A,#N/A,FALSE,"FINAL"}</definedName>
    <definedName name="__VSK2_1" localSheetId="8" hidden="1">{#N/A,#N/A,FALSE,"FINAL"}</definedName>
    <definedName name="__VSK2_1" localSheetId="67" hidden="1">{#N/A,#N/A,FALSE,"FINAL"}</definedName>
    <definedName name="__VSK2_1" hidden="1">{#N/A,#N/A,FALSE,"FINAL"}</definedName>
    <definedName name="__w1" localSheetId="60" hidden="1">{"page 1",#N/A,FALSE,"A";"page 2",#N/A,FALSE,"A";"page 3",#N/A,FALSE,"A";"page 4",#N/A,FALSE,"A";"page 5",#N/A,FALSE,"A"}</definedName>
    <definedName name="__w1" localSheetId="54" hidden="1">{"page 1",#N/A,FALSE,"A";"page 2",#N/A,FALSE,"A";"page 3",#N/A,FALSE,"A";"page 4",#N/A,FALSE,"A";"page 5",#N/A,FALSE,"A"}</definedName>
    <definedName name="__w1" localSheetId="8" hidden="1">{"page 1",#N/A,FALSE,"A";"page 2",#N/A,FALSE,"A";"page 3",#N/A,FALSE,"A";"page 4",#N/A,FALSE,"A";"page 5",#N/A,FALSE,"A"}</definedName>
    <definedName name="__w1" localSheetId="67" hidden="1">{"page 1",#N/A,FALSE,"A";"page 2",#N/A,FALSE,"A";"page 3",#N/A,FALSE,"A";"page 4",#N/A,FALSE,"A";"page 5",#N/A,FALSE,"A"}</definedName>
    <definedName name="__w1" hidden="1">{"page 1",#N/A,FALSE,"A";"page 2",#N/A,FALSE,"A";"page 3",#N/A,FALSE,"A";"page 4",#N/A,FALSE,"A";"page 5",#N/A,FALSE,"A"}</definedName>
    <definedName name="__w1_1" localSheetId="60" hidden="1">{"page 1",#N/A,FALSE,"A";"page 2",#N/A,FALSE,"A";"page 3",#N/A,FALSE,"A";"page 4",#N/A,FALSE,"A";"page 5",#N/A,FALSE,"A"}</definedName>
    <definedName name="__w1_1" localSheetId="54" hidden="1">{"page 1",#N/A,FALSE,"A";"page 2",#N/A,FALSE,"A";"page 3",#N/A,FALSE,"A";"page 4",#N/A,FALSE,"A";"page 5",#N/A,FALSE,"A"}</definedName>
    <definedName name="__w1_1" localSheetId="8" hidden="1">{"page 1",#N/A,FALSE,"A";"page 2",#N/A,FALSE,"A";"page 3",#N/A,FALSE,"A";"page 4",#N/A,FALSE,"A";"page 5",#N/A,FALSE,"A"}</definedName>
    <definedName name="__w1_1" localSheetId="67" hidden="1">{"page 1",#N/A,FALSE,"A";"page 2",#N/A,FALSE,"A";"page 3",#N/A,FALSE,"A";"page 4",#N/A,FALSE,"A";"page 5",#N/A,FALSE,"A"}</definedName>
    <definedName name="__w1_1" hidden="1">{"page 1",#N/A,FALSE,"A";"page 2",#N/A,FALSE,"A";"page 3",#N/A,FALSE,"A";"page 4",#N/A,FALSE,"A";"page 5",#N/A,FALSE,"A"}</definedName>
    <definedName name="__w2" localSheetId="63" hidden="1">{#N/A,#N/A,FALSE,"17MAY";#N/A,#N/A,FALSE,"24MAY"}</definedName>
    <definedName name="__w2" localSheetId="60" hidden="1">{#N/A,#N/A,FALSE,"17MAY";#N/A,#N/A,FALSE,"24MAY"}</definedName>
    <definedName name="__w2" localSheetId="54" hidden="1">{#N/A,#N/A,FALSE,"17MAY";#N/A,#N/A,FALSE,"24MAY"}</definedName>
    <definedName name="__w2" localSheetId="59" hidden="1">{#N/A,#N/A,FALSE,"17MAY";#N/A,#N/A,FALSE,"24MAY"}</definedName>
    <definedName name="__w2" localSheetId="61" hidden="1">{#N/A,#N/A,FALSE,"17MAY";#N/A,#N/A,FALSE,"24MAY"}</definedName>
    <definedName name="__w2" localSheetId="8" hidden="1">{#N/A,#N/A,FALSE,"17MAY";#N/A,#N/A,FALSE,"24MAY"}</definedName>
    <definedName name="__w2" hidden="1">{#N/A,#N/A,FALSE,"17MAY";#N/A,#N/A,FALSE,"24MAY"}</definedName>
    <definedName name="__wrn1" localSheetId="63"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wrn1" localSheetId="60"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wrn1" localSheetId="54"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wrn1" localSheetId="59"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wrn1" localSheetId="6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wrn1" localSheetId="8"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wrn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x1" localSheetId="8" hidden="1">{#N/A,#N/A,TRUE,"Overall";#N/A,#N/A,TRUE,"Region Wise ";#N/A,#N/A,TRUE,"Client Wise"}</definedName>
    <definedName name="__x1" hidden="1">{#N/A,#N/A,TRUE,"Overall";#N/A,#N/A,TRUE,"Region Wise ";#N/A,#N/A,TRUE,"Client Wise"}</definedName>
    <definedName name="_1" localSheetId="27" hidden="1">[36]SUMMARY!$E$64:$H$64</definedName>
    <definedName name="_1" localSheetId="63">#N/A</definedName>
    <definedName name="_1" localSheetId="68" hidden="1">[37]SUMMARY!$E$64:$H$64</definedName>
    <definedName name="_1" localSheetId="59" hidden="1">[36]SUMMARY!$E$64:$H$64</definedName>
    <definedName name="_1" hidden="1">[36]SUMMARY!$E$64:$H$64</definedName>
    <definedName name="_1." localSheetId="63">[38]YTD!#REF!</definedName>
    <definedName name="_1." localSheetId="59">[38]YTD!#REF!</definedName>
    <definedName name="_1.1" localSheetId="63">[38]YTD!#REF!</definedName>
    <definedName name="_1.1" localSheetId="59">[38]YTD!#REF!</definedName>
    <definedName name="_1.2" localSheetId="63">[38]YTD!#REF!</definedName>
    <definedName name="_1.2" localSheetId="59">[38]YTD!#REF!</definedName>
    <definedName name="_1.3" localSheetId="63">[38]YTD!#REF!</definedName>
    <definedName name="_1.3" localSheetId="59">[38]YTD!#REF!</definedName>
    <definedName name="_1_??" hidden="1">'[3]????&lt;?&gt;'!$A$5:$A$14</definedName>
    <definedName name="_1__123Graph_A_BP9196" hidden="1">'[23]DATA 91-98'!$F$5:$F$1331</definedName>
    <definedName name="_1_0QUARTERWISE_PERFORMA" localSheetId="63">[39]debtors!#REF!</definedName>
    <definedName name="_1_0QUARTERWISE_PERFORMA" localSheetId="59">[39]debtors!#REF!</definedName>
    <definedName name="_10__123Graph_A_KD9196" hidden="1">'[23]DATA 91-98'!$G$5:$G$1331</definedName>
    <definedName name="_10__123Graph_ACHART_6" hidden="1">#N/A</definedName>
    <definedName name="_10__123Graph_XMKT_MONTH" localSheetId="8" hidden="1">[22]SALES!#REF!</definedName>
    <definedName name="_10__123Graph_XMKT_MONTH" localSheetId="65" hidden="1">[22]SALES!#REF!</definedName>
    <definedName name="_10__123Graph_XMKT_MONTH" hidden="1">[22]SALES!#REF!</definedName>
    <definedName name="_10_0_0PE___Q1_REV" localSheetId="63">#REF!</definedName>
    <definedName name="_10_0_0PE___Q1_REV" localSheetId="59">#REF!</definedName>
    <definedName name="_10_0INDUSTRY_MATERIAL_BALA" localSheetId="63">[39]debtors!#REF!</definedName>
    <definedName name="_10_0INDUSTRY_MATERIAL_BALA" localSheetId="59">[39]debtors!#REF!</definedName>
    <definedName name="_10_8" localSheetId="63">#REF!</definedName>
    <definedName name="_10_8" localSheetId="59">#REF!</definedName>
    <definedName name="_10INDUSTRY_MATERIAL_BALANCE___PROJECTI" localSheetId="63">#REF!</definedName>
    <definedName name="_10INDUSTRY_MATERIAL_BALANCE___PROJECTI" localSheetId="59">#REF!</definedName>
    <definedName name="_11__123Graph_A_KD95" hidden="1">'[23]DATA 91-98'!$G$897:$G$1116</definedName>
    <definedName name="_11__123Graph_ACHART_7" hidden="1">#N/A</definedName>
    <definedName name="_11__123Graph_XMKT_YTD" localSheetId="8" hidden="1">[22]SALES!#REF!</definedName>
    <definedName name="_11__123Graph_XMKT_YTD" localSheetId="65" hidden="1">[22]SALES!#REF!</definedName>
    <definedName name="_11__123Graph_XMKT_YTD" hidden="1">[22]SALES!#REF!</definedName>
    <definedName name="_11_0INDUSTRY_MATERIAL_BALA" localSheetId="63">[39]debtors!#REF!</definedName>
    <definedName name="_11_0INDUSTRY_MATERIAL_BALA" localSheetId="59">[39]debtors!#REF!</definedName>
    <definedName name="_11_0PE_REV" localSheetId="63">[39]debtors!#REF!</definedName>
    <definedName name="_11_0PE_REV" localSheetId="59">[39]debtors!#REF!</definedName>
    <definedName name="_11_0Quarterwise_Collection_P" localSheetId="63">#REF!</definedName>
    <definedName name="_11_0Quarterwise_Collection_P" localSheetId="59">#REF!</definedName>
    <definedName name="_11”_0PE_1996" localSheetId="63">[39]debtors!#REF!</definedName>
    <definedName name="_11”_0PE_1996" localSheetId="59">[39]debtors!#REF!</definedName>
    <definedName name="_11IN_LINE" localSheetId="63">#REF!</definedName>
    <definedName name="_11IN_LINE" localSheetId="59">#REF!</definedName>
    <definedName name="_12__123Graph_A_KD956" hidden="1">'[23]DATA 91-98'!$G$897:$G$1331</definedName>
    <definedName name="_12__123Graph_ACHART_8" hidden="1">#N/A</definedName>
    <definedName name="_12_0PE_REV" localSheetId="63">[39]debtors!#REF!</definedName>
    <definedName name="_12_0PE_REV" localSheetId="59">[39]debtors!#REF!</definedName>
    <definedName name="_12_0RE" localSheetId="63">[39]debtors!#REF!</definedName>
    <definedName name="_12_0RE" localSheetId="59">[39]debtors!#REF!</definedName>
    <definedName name="_12”__PE_1996" localSheetId="63">[39]debtors!#REF!</definedName>
    <definedName name="_12”__PE_1996" localSheetId="59">[39]debtors!#REF!</definedName>
    <definedName name="_123" hidden="1">#N/A</definedName>
    <definedName name="_12Quarterwise_Collection_P" localSheetId="63">#REF!</definedName>
    <definedName name="_12Quarterwise_Collection_P" localSheetId="59">#REF!</definedName>
    <definedName name="_13__123Graph_A_KD96" hidden="1">'[23]DATA 91-98'!$G$1116:$G$1331</definedName>
    <definedName name="_13_0RE" localSheetId="63">[39]debtors!#REF!</definedName>
    <definedName name="_13_0RE" localSheetId="59">[39]debtors!#REF!</definedName>
    <definedName name="_13_6_0PE_BUSINESS___PAST___FUT" localSheetId="63">#REF!</definedName>
    <definedName name="_13_6_0PE_BUSINESS___PAST___FUT" localSheetId="59">#REF!</definedName>
    <definedName name="_13§_0Business___Market_Spr" localSheetId="63">#REF!</definedName>
    <definedName name="_13§_0Business___Market_Spr" localSheetId="59">#REF!</definedName>
    <definedName name="_14__123Graph_ACHART_1" hidden="1">'[40]YTD SALES'!$C$63:$N$63</definedName>
    <definedName name="_14_6_0PE_BUSINESS___PAST___FUT" localSheetId="63">#REF!</definedName>
    <definedName name="_14_6_0PE_BUSINESS___PAST___FUT" localSheetId="59">#REF!</definedName>
    <definedName name="_14_7_0End_Use_Analysis___Sectoral_Gro" localSheetId="63">#REF!</definedName>
    <definedName name="_14_7_0End_Use_Analysis___Sectoral_Gro" localSheetId="59">#REF!</definedName>
    <definedName name="_14§__Business___Market_Spr" localSheetId="63">#REF!</definedName>
    <definedName name="_14§__Business___Market_Spr" localSheetId="59">#REF!</definedName>
    <definedName name="_15__123Graph_ACHART_4" hidden="1">'[40]YTD SALES'!$C$53:$N$53</definedName>
    <definedName name="_15_0PROFITABILITY__Q3_1996__" localSheetId="63">[39]debtors!#REF!</definedName>
    <definedName name="_15_0PROFITABILITY__Q3_1996__" localSheetId="59">[39]debtors!#REF!</definedName>
    <definedName name="_15_7_0End_Use_Analysis___Sectoral_Gro" localSheetId="63">#REF!</definedName>
    <definedName name="_15_7_0End_Use_Analysis___Sectoral_Gro" localSheetId="59">#REF!</definedName>
    <definedName name="_15…_0PRICE_FORECAST___1995" localSheetId="63">#REF!</definedName>
    <definedName name="_15…_0PRICE_FORECAST___1995" localSheetId="59">#REF!</definedName>
    <definedName name="_15A_0PE___OUTLOOK_TO_2" localSheetId="63">#REF!</definedName>
    <definedName name="_15A_0PE___OUTLOOK_TO_2" localSheetId="59">#REF!</definedName>
    <definedName name="_16__123Graph_ACHART_5" hidden="1">'[40]YTD SALES'!$C$44:$N$44</definedName>
    <definedName name="_16…__PRICE_FORECAST___1995" localSheetId="63">#REF!</definedName>
    <definedName name="_16…__PRICE_FORECAST___1995" localSheetId="59">#REF!</definedName>
    <definedName name="_16A_0PE___OUTLOOK_TO_2" localSheetId="63">#REF!</definedName>
    <definedName name="_16A_0PE___OUTLOOK_TO_2" localSheetId="59">#REF!</definedName>
    <definedName name="_16g_0TARIFF_ARBITRAGE_ANALYSIS_1996__" localSheetId="63">[39]debtors!#REF!</definedName>
    <definedName name="_16g_0TARIFF_ARBITRAGE_ANALYSIS_1996__" localSheetId="59">[39]debtors!#REF!</definedName>
    <definedName name="_16PROFITABILITY__Q3_1996__" localSheetId="63">[39]debtors!#REF!</definedName>
    <definedName name="_16PROFITABILITY__Q3_1996__" localSheetId="59">[39]debtors!#REF!</definedName>
    <definedName name="_17__123Graph_AIND9596" hidden="1">'[23]DATA 91-98'!$AO$1022:$AO$1331</definedName>
    <definedName name="_17_0_0PE___Q1_REV" localSheetId="63">#REF!</definedName>
    <definedName name="_17_0_0PE___Q1_REV" localSheetId="59">#REF!</definedName>
    <definedName name="_17g_0TARIFF_ARBITRAGE_ANALYSIS_1996__" localSheetId="63">[39]debtors!#REF!</definedName>
    <definedName name="_17g_0TARIFF_ARBITRAGE_ANALYSIS_1996__" localSheetId="59">[39]debtors!#REF!</definedName>
    <definedName name="_17i_0PE___RIL_MARKET_PRESE" localSheetId="63">[39]debtors!#REF!</definedName>
    <definedName name="_17i_0PE___RIL_MARKET_PRESE" localSheetId="59">[39]debtors!#REF!</definedName>
    <definedName name="_18__123Graph_AINDX9196" hidden="1">'[23]DATA 91-98'!$Y$5:$Y$1331</definedName>
    <definedName name="_18__123Graph_BCHART_3" localSheetId="8" hidden="1">#REF!</definedName>
    <definedName name="_18__123Graph_BCHART_3" localSheetId="65" hidden="1">#REF!</definedName>
    <definedName name="_18__123Graph_BCHART_3" hidden="1">#REF!</definedName>
    <definedName name="_18_0INDUSTRY_MATERIAL_BALA" localSheetId="63">[39]debtors!#REF!</definedName>
    <definedName name="_18_0INDUSTRY_MATERIAL_BALA" localSheetId="59">[39]debtors!#REF!</definedName>
    <definedName name="_18i_0PE___RIL_MARKET_PRESE" localSheetId="63">[39]debtors!#REF!</definedName>
    <definedName name="_18i_0PE___RIL_MARKET_PRESE" localSheetId="59">[39]debtors!#REF!</definedName>
    <definedName name="_18ø_0PE_CUSTOMER_SPR" localSheetId="63">#REF!</definedName>
    <definedName name="_18ø_0PE_CUSTOMER_SPR" localSheetId="59">#REF!</definedName>
    <definedName name="_19__123Graph_AINDX95" hidden="1">'[23]DATA 91-98'!$AE$897:$AE$1116</definedName>
    <definedName name="_19__123Graph_BCHART_4" localSheetId="8" hidden="1">#REF!</definedName>
    <definedName name="_19__123Graph_BCHART_4" localSheetId="65" hidden="1">#REF!</definedName>
    <definedName name="_19__123Graph_BCHART_4" hidden="1">#REF!</definedName>
    <definedName name="_19_0__PE___Q1_REV" localSheetId="63">#REF!</definedName>
    <definedName name="_19_0__PE___Q1_REV" localSheetId="59">#REF!</definedName>
    <definedName name="_19_0INDUSTRY_MATERIAL_BALANCE___PROJECTI" localSheetId="63">#REF!</definedName>
    <definedName name="_19_0INDUSTRY_MATERIAL_BALANCE___PROJECTI" localSheetId="59">#REF!</definedName>
    <definedName name="_19ø_0PE_CUSTOMER_SPR" localSheetId="63">#REF!</definedName>
    <definedName name="_19ø_0PE_CUSTOMER_SPR" localSheetId="59">#REF!</definedName>
    <definedName name="_19r_0PROFITABILITY_APR_DEC__1996__" localSheetId="63">[39]debtors!#REF!</definedName>
    <definedName name="_19r_0PROFITABILITY_APR_DEC__1996__" localSheetId="59">[39]debtors!#REF!</definedName>
    <definedName name="_1ANDRES" localSheetId="63">#REF!</definedName>
    <definedName name="_1ANDRES" localSheetId="59">#REF!</definedName>
    <definedName name="_1PRINT_ALL_IN" localSheetId="63">#REF!</definedName>
    <definedName name="_1PRINT_ALL_IN" localSheetId="59">#REF!</definedName>
    <definedName name="_2" hidden="1">#N/A</definedName>
    <definedName name="_2." localSheetId="63">[38]YTD!#REF!</definedName>
    <definedName name="_2." localSheetId="59">[38]YTD!#REF!</definedName>
    <definedName name="_2.1" localSheetId="63">[38]YTD!#REF!</definedName>
    <definedName name="_2.1" localSheetId="59">[38]YTD!#REF!</definedName>
    <definedName name="_2.2" localSheetId="63">[38]YTD!#REF!</definedName>
    <definedName name="_2.2" localSheetId="59">[38]YTD!#REF!</definedName>
    <definedName name="_2.3" localSheetId="63">[38]YTD!#REF!</definedName>
    <definedName name="_2.3" localSheetId="59">[38]YTD!#REF!</definedName>
    <definedName name="_2.4" localSheetId="63">[38]YTD!#REF!</definedName>
    <definedName name="_2.4" localSheetId="59">[38]YTD!#REF!</definedName>
    <definedName name="_2.9" localSheetId="63">[38]YTD!#REF!</definedName>
    <definedName name="_2.9" localSheetId="59">[38]YTD!#REF!</definedName>
    <definedName name="_2_???" localSheetId="8" hidden="1">{#N/A,#N/A,TRUE,"1? ????";#N/A,#N/A,TRUE,"1-2? ?????";#N/A,#N/A,TRUE,"2? ??";#N/A,#N/A,TRUE,"2??? ????";#N/A,#N/A,TRUE,"3(1)? ????";#N/A,#N/A,TRUE,"??????";#N/A,#N/A,TRUE,"3(1)?7 ????";#N/A,#N/A,TRUE,"5? ???";#N/A,#N/A,TRUE,"5?2 ???(?)";#N/A,#N/A,TRUE,"6? ????";#N/A,#N/A,TRUE,"6? ??(?)";#N/A,#N/A,TRUE,"6? ??(?)";#N/A,#N/A,TRUE,"????";#N/A,#N/A,TRUE,"6-6(3)? ??(??)";#N/A,#N/A,TRUE,"9? ???(?)";#N/A,#N/A,TRUE,"9? ???(?)";#N/A,#N/A,TRUE,"10(3)? ????";#N/A,#N/A,TRUE,"10(4)? ????"}</definedName>
    <definedName name="_2_???" hidden="1">{#N/A,#N/A,TRUE,"1? ????";#N/A,#N/A,TRUE,"1-2? ?????";#N/A,#N/A,TRUE,"2? ??";#N/A,#N/A,TRUE,"2??? ????";#N/A,#N/A,TRUE,"3(1)? ????";#N/A,#N/A,TRUE,"??????";#N/A,#N/A,TRUE,"3(1)?7 ????";#N/A,#N/A,TRUE,"5? ???";#N/A,#N/A,TRUE,"5?2 ???(?)";#N/A,#N/A,TRUE,"6? ????";#N/A,#N/A,TRUE,"6? ??(?)";#N/A,#N/A,TRUE,"6? ??(?)";#N/A,#N/A,TRUE,"????";#N/A,#N/A,TRUE,"6-6(3)? ??(??)";#N/A,#N/A,TRUE,"9? ???(?)";#N/A,#N/A,TRUE,"9? ???(?)";#N/A,#N/A,TRUE,"10(3)? ????";#N/A,#N/A,TRUE,"10(4)? ????"}</definedName>
    <definedName name="_2__123Graph_A_BP95" hidden="1">'[23]DATA 91-98'!$F$897:$F$1116</definedName>
    <definedName name="_2__123Graph_AMKT_MONTH" localSheetId="8" hidden="1">[22]SALES!#REF!</definedName>
    <definedName name="_2__123Graph_AMKT_MONTH" localSheetId="65" hidden="1">[22]SALES!#REF!</definedName>
    <definedName name="_2__123Graph_AMKT_MONTH" hidden="1">[22]SALES!#REF!</definedName>
    <definedName name="_2_0Quarterwise_Export_P" localSheetId="63">#REF!</definedName>
    <definedName name="_2_0Quarterwise_Export_P" localSheetId="59">#REF!</definedName>
    <definedName name="_2_0QUARTERWISE_PERFORMA" localSheetId="63">[39]debtors!#REF!</definedName>
    <definedName name="_2_0QUARTERWISE_PERFORMA" localSheetId="59">[39]debtors!#REF!</definedName>
    <definedName name="_20__123Graph_AINDX96" hidden="1">'[23]DATA 91-98'!$AJ$1116:$AJ$1331</definedName>
    <definedName name="_20__123Graph_BCHART_5" localSheetId="8" hidden="1">#REF!</definedName>
    <definedName name="_20__123Graph_BCHART_5" localSheetId="65" hidden="1">#REF!</definedName>
    <definedName name="_20__123Graph_BCHART_5" hidden="1">#REF!</definedName>
    <definedName name="_20_0PE_REV" localSheetId="63">[39]debtors!#REF!</definedName>
    <definedName name="_20_0PE_REV" localSheetId="59">[39]debtors!#REF!</definedName>
    <definedName name="_20INDUSTRY_MATERIAL_BALANCE___PROJECTI" localSheetId="63">#REF!</definedName>
    <definedName name="_20INDUSTRY_MATERIAL_BALANCE___PROJECTI" localSheetId="59">#REF!</definedName>
    <definedName name="_20r_0PROFITABILITY_APR_DEC__1996__" localSheetId="63">[39]debtors!#REF!</definedName>
    <definedName name="_20r_0PROFITABILITY_APR_DEC__1996__" localSheetId="59">[39]debtors!#REF!</definedName>
    <definedName name="_20Š_0QUARTERLY_PERFORMA" localSheetId="63">[39]debtors!#REF!</definedName>
    <definedName name="_20Š_0QUARTERLY_PERFORMA" localSheetId="59">[39]debtors!#REF!</definedName>
    <definedName name="_21__123Graph_BCHART_6" localSheetId="8" hidden="1">#REF!</definedName>
    <definedName name="_21__123Graph_BCHART_6" localSheetId="65" hidden="1">#REF!</definedName>
    <definedName name="_21__123Graph_BCHART_6" hidden="1">#REF!</definedName>
    <definedName name="_21_0RE" localSheetId="63">[39]debtors!#REF!</definedName>
    <definedName name="_21_0RE" localSheetId="59">[39]debtors!#REF!</definedName>
    <definedName name="_21Š_0QUARTERLY_PERFORMA" localSheetId="63">[39]debtors!#REF!</definedName>
    <definedName name="_21Š_0QUARTERLY_PERFORMA" localSheetId="59">[39]debtors!#REF!</definedName>
    <definedName name="_21W_0QUARTERWISE_COMPARI" localSheetId="63">[39]debtors!#REF!</definedName>
    <definedName name="_21W_0QUARTERWISE_COMPARI" localSheetId="59">[39]debtors!#REF!</definedName>
    <definedName name="_22__123Graph_BCHART_7" localSheetId="8" hidden="1">#REF!</definedName>
    <definedName name="_22__123Graph_BCHART_7" localSheetId="65" hidden="1">#REF!</definedName>
    <definedName name="_22__123Graph_BCHART_7" hidden="1">#REF!</definedName>
    <definedName name="_22_6_0PE_BUSINESS___PAST___FUT" localSheetId="63">#REF!</definedName>
    <definedName name="_22_6_0PE_BUSINESS___PAST___FUT" localSheetId="59">#REF!</definedName>
    <definedName name="_22W_0QUARTERWISE_COMPARI" localSheetId="63">[39]debtors!#REF!</definedName>
    <definedName name="_22W_0QUARTERWISE_COMPARI" localSheetId="59">[39]debtors!#REF!</definedName>
    <definedName name="_23__123Graph_AMKT_MONTH" localSheetId="8" hidden="1">[22]SALES!#REF!</definedName>
    <definedName name="_23__123Graph_AMKT_MONTH" localSheetId="65" hidden="1">[22]SALES!#REF!</definedName>
    <definedName name="_23__123Graph_AMKT_MONTH" hidden="1">[22]SALES!#REF!</definedName>
    <definedName name="_23_6__PE_BUSINESS___PAST___FUT" localSheetId="63">#REF!</definedName>
    <definedName name="_23_6__PE_BUSINESS___PAST___FUT" localSheetId="59">#REF!</definedName>
    <definedName name="_23”_0PE_1996" localSheetId="63">[39]debtors!#REF!</definedName>
    <definedName name="_23”_0PE_1996" localSheetId="59">[39]debtors!#REF!</definedName>
    <definedName name="_24_7_0End_Use_Analysis___Sectoral_Gro" localSheetId="63">#REF!</definedName>
    <definedName name="_24_7_0End_Use_Analysis___Sectoral_Gro" localSheetId="59">#REF!</definedName>
    <definedName name="_24”__PE_1996" localSheetId="63">[39]debtors!#REF!</definedName>
    <definedName name="_24”__PE_1996" localSheetId="59">[39]debtors!#REF!</definedName>
    <definedName name="_25_7__End_Use_Analysis___Sectoral_Gro" localSheetId="63">#REF!</definedName>
    <definedName name="_25_7__End_Use_Analysis___Sectoral_Gro" localSheetId="59">#REF!</definedName>
    <definedName name="_26__123Graph_AMKT_YTD" localSheetId="8" hidden="1">[22]SALES!#REF!</definedName>
    <definedName name="_26__123Graph_AMKT_YTD" localSheetId="65" hidden="1">[22]SALES!#REF!</definedName>
    <definedName name="_26__123Graph_AMKT_YTD" hidden="1">[22]SALES!#REF!</definedName>
    <definedName name="_26A_0PE___OUTLOOK_TO_2" localSheetId="63">#REF!</definedName>
    <definedName name="_26A_0PE___OUTLOOK_TO_2" localSheetId="59">#REF!</definedName>
    <definedName name="_27__123Graph_B_KD956" hidden="1">'[23]DATA 91-98'!$O$897:$O$1331</definedName>
    <definedName name="_27§_0Business___Market_Spr" localSheetId="63">#REF!</definedName>
    <definedName name="_27§_0Business___Market_Spr" localSheetId="59">#REF!</definedName>
    <definedName name="_27A__PE___OUTLOOK_TO_2" localSheetId="63">#REF!</definedName>
    <definedName name="_27A__PE___OUTLOOK_TO_2" localSheetId="59">#REF!</definedName>
    <definedName name="_28__123Graph_BCHART_1" hidden="1">'[40]YTD SALES'!$C$57:$N$57</definedName>
    <definedName name="_28§__Business___Market_Spr" localSheetId="63">#REF!</definedName>
    <definedName name="_28§__Business___Market_Spr" localSheetId="59">#REF!</definedName>
    <definedName name="_28g_0TARIFF_ARBITRAGE_ANALYSIS_1996__" localSheetId="63">[39]debtors!#REF!</definedName>
    <definedName name="_28g_0TARIFF_ARBITRAGE_ANALYSIS_1996__" localSheetId="59">[39]debtors!#REF!</definedName>
    <definedName name="_29__123Graph_BCHART_4" hidden="1">'[40]YTD SALES'!$C$49:$N$49</definedName>
    <definedName name="_29g__TARIFF_ARBITRAGE_ANALYSIS_1996__" localSheetId="63">[39]debtors!#REF!</definedName>
    <definedName name="_29g__TARIFF_ARBITRAGE_ANALYSIS_1996__" localSheetId="59">[39]debtors!#REF!</definedName>
    <definedName name="_2PRINT_DC" localSheetId="63">#REF!</definedName>
    <definedName name="_2PRINT_DC" localSheetId="59">#REF!</definedName>
    <definedName name="_2QUARTERWISE_PERFORMA" localSheetId="63">[39]debtors!#REF!</definedName>
    <definedName name="_2QUARTERWISE_PERFORMA" localSheetId="59">[39]debtors!#REF!</definedName>
    <definedName name="_2TAB" localSheetId="63">[41]TYRE1!#REF!</definedName>
    <definedName name="_2TAB" localSheetId="59">[41]TYRE1!#REF!</definedName>
    <definedName name="_3." localSheetId="63">[38]YTD!#REF!</definedName>
    <definedName name="_3." localSheetId="59">[38]YTD!#REF!</definedName>
    <definedName name="_3.1" localSheetId="63">[38]YTD!#REF!</definedName>
    <definedName name="_3.1" localSheetId="59">[38]YTD!#REF!</definedName>
    <definedName name="_3.2" localSheetId="63">[38]YTD!#REF!</definedName>
    <definedName name="_3.2" localSheetId="59">[38]YTD!#REF!</definedName>
    <definedName name="_3.3" localSheetId="63">[38]YTD!#REF!</definedName>
    <definedName name="_3.3" localSheetId="59">[38]YTD!#REF!</definedName>
    <definedName name="_3_????" localSheetId="8" hidden="1">{#N/A,#N/A,TRUE,"1? ????";#N/A,#N/A,TRUE,"1-2? ?????";#N/A,#N/A,TRUE,"2? ??";#N/A,#N/A,TRUE,"2??? ????";#N/A,#N/A,TRUE,"3(1)? ????";#N/A,#N/A,TRUE,"??????";#N/A,#N/A,TRUE,"3(1)?7 ????";#N/A,#N/A,TRUE,"5? ???";#N/A,#N/A,TRUE,"5?2 ???(?)";#N/A,#N/A,TRUE,"6? ????";#N/A,#N/A,TRUE,"6? ??(?)";#N/A,#N/A,TRUE,"6? ??(?)";#N/A,#N/A,TRUE,"????";#N/A,#N/A,TRUE,"6-6(3)? ??(??)";#N/A,#N/A,TRUE,"9? ???(?)";#N/A,#N/A,TRUE,"9? ???(?)";#N/A,#N/A,TRUE,"10(3)? ????";#N/A,#N/A,TRUE,"10(4)? ????"}</definedName>
    <definedName name="_3_????" hidden="1">{#N/A,#N/A,TRUE,"1? ????";#N/A,#N/A,TRUE,"1-2? ?????";#N/A,#N/A,TRUE,"2? ??";#N/A,#N/A,TRUE,"2??? ????";#N/A,#N/A,TRUE,"3(1)? ????";#N/A,#N/A,TRUE,"??????";#N/A,#N/A,TRUE,"3(1)?7 ????";#N/A,#N/A,TRUE,"5? ???";#N/A,#N/A,TRUE,"5?2 ???(?)";#N/A,#N/A,TRUE,"6? ????";#N/A,#N/A,TRUE,"6? ??(?)";#N/A,#N/A,TRUE,"6? ??(?)";#N/A,#N/A,TRUE,"????";#N/A,#N/A,TRUE,"6-6(3)? ??(??)";#N/A,#N/A,TRUE,"9? ???(?)";#N/A,#N/A,TRUE,"9? ???(?)";#N/A,#N/A,TRUE,"10(3)? ????";#N/A,#N/A,TRUE,"10(4)? ????"}</definedName>
    <definedName name="_3__123Graph_A_BP96" hidden="1">'[23]DATA 91-98'!$F$1116:$F$1331</definedName>
    <definedName name="_3__123Graph_ACHART_1" localSheetId="27" hidden="1">[42]SUMMARY!$E$36:$H$36</definedName>
    <definedName name="_3__123Graph_ACHART_1" localSheetId="63" hidden="1">[42]SUMMARY!$E$36:$H$36</definedName>
    <definedName name="_3__123Graph_ACHART_1" localSheetId="68" hidden="1">[43]SUMMARY!$E$36:$H$36</definedName>
    <definedName name="_3__123Graph_ACHART_1" localSheetId="59" hidden="1">[42]SUMMARY!$E$36:$H$36</definedName>
    <definedName name="_3__123Graph_ACHART_1" hidden="1">[42]SUMMARY!$E$36:$H$36</definedName>
    <definedName name="_3__123Graph_AMKT_YTD" localSheetId="8" hidden="1">[22]SALES!#REF!</definedName>
    <definedName name="_3__123Graph_AMKT_YTD" localSheetId="65" hidden="1">[22]SALES!#REF!</definedName>
    <definedName name="_3__123Graph_AMKT_YTD" hidden="1">[22]SALES!#REF!</definedName>
    <definedName name="_3_0Quarterwise_Collection_P" localSheetId="63">#REF!</definedName>
    <definedName name="_3_0Quarterwise_Collection_P" localSheetId="59">#REF!</definedName>
    <definedName name="_3_0Quarterwise_Export_P" localSheetId="63">#REF!</definedName>
    <definedName name="_3_0Quarterwise_Export_P" localSheetId="59">#REF!</definedName>
    <definedName name="_3_0QUARTERWISE_PERFORMA" localSheetId="63">[39]debtors!#REF!</definedName>
    <definedName name="_3_0QUARTERWISE_PERFORMA" localSheetId="59">[39]debtors!#REF!</definedName>
    <definedName name="_30__123Graph_BCHART_5" hidden="1">'[40]YTD SALES'!$C$45:$N$45</definedName>
    <definedName name="_30i_0PE___RIL_MARKET_PRESE" localSheetId="63">[39]debtors!#REF!</definedName>
    <definedName name="_30i_0PE___RIL_MARKET_PRESE" localSheetId="59">[39]debtors!#REF!</definedName>
    <definedName name="_31__123Graph_BIND9596" hidden="1">'[23]DATA 91-98'!$AL$1022:$AL$1331</definedName>
    <definedName name="_31__123Graph_LBL_ACHART_3" localSheetId="8" hidden="1">#REF!</definedName>
    <definedName name="_31__123Graph_LBL_ACHART_3" localSheetId="65" hidden="1">#REF!</definedName>
    <definedName name="_31__123Graph_LBL_ACHART_3" hidden="1">#REF!</definedName>
    <definedName name="_31…_0PRICE_FORECAST___1995" localSheetId="63">#REF!</definedName>
    <definedName name="_31…_0PRICE_FORECAST___1995" localSheetId="59">#REF!</definedName>
    <definedName name="_31INDUSTRY_MATERIAL_BALA" localSheetId="63">[39]debtors!#REF!</definedName>
    <definedName name="_31INDUSTRY_MATERIAL_BALA" localSheetId="59">[39]debtors!#REF!</definedName>
    <definedName name="_32__123Graph_BINDX9196" hidden="1">'[23]DATA 91-98'!$V$5:$V$1331</definedName>
    <definedName name="_32__123Graph_LBL_ACHART_4" localSheetId="8" hidden="1">#REF!</definedName>
    <definedName name="_32__123Graph_LBL_ACHART_4" localSheetId="65" hidden="1">#REF!</definedName>
    <definedName name="_32__123Graph_LBL_ACHART_4" hidden="1">#REF!</definedName>
    <definedName name="_32…__PRICE_FORECAST___1995" localSheetId="63">#REF!</definedName>
    <definedName name="_32…__PRICE_FORECAST___1995" localSheetId="59">#REF!</definedName>
    <definedName name="_32i__PE___RIL_MARKET_PRESE" localSheetId="63">[39]debtors!#REF!</definedName>
    <definedName name="_32i__PE___RIL_MARKET_PRESE" localSheetId="59">[39]debtors!#REF!</definedName>
    <definedName name="_33__123Graph_BINDX95" hidden="1">'[23]DATA 91-98'!$AB$897:$AB$1116</definedName>
    <definedName name="_33__123Graph_LBL_ACHART_5" localSheetId="8" hidden="1">#REF!</definedName>
    <definedName name="_33__123Graph_LBL_ACHART_5" localSheetId="65" hidden="1">#REF!</definedName>
    <definedName name="_33__123Graph_LBL_ACHART_5" hidden="1">#REF!</definedName>
    <definedName name="_33ø_0PE_CUSTOMER_SPR" localSheetId="63">#REF!</definedName>
    <definedName name="_33ø_0PE_CUSTOMER_SPR" localSheetId="59">#REF!</definedName>
    <definedName name="_34__123Graph_BINDX96" hidden="1">'[23]DATA 91-98'!$AG$1116:$AG$1331</definedName>
    <definedName name="_34__123Graph_LBL_ACHART_6" localSheetId="8" hidden="1">#REF!</definedName>
    <definedName name="_34__123Graph_LBL_ACHART_6" localSheetId="65" hidden="1">#REF!</definedName>
    <definedName name="_34__123Graph_LBL_ACHART_6" hidden="1">#REF!</definedName>
    <definedName name="_34ø__PE_CUSTOMER_SPR" localSheetId="63">#REF!</definedName>
    <definedName name="_34ø__PE_CUSTOMER_SPR" localSheetId="59">#REF!</definedName>
    <definedName name="_35__123Graph_LBL_ACHART_7" localSheetId="8" hidden="1">#REF!</definedName>
    <definedName name="_35__123Graph_LBL_ACHART_7" localSheetId="65" hidden="1">#REF!</definedName>
    <definedName name="_35__123Graph_LBL_ACHART_7" hidden="1">#REF!</definedName>
    <definedName name="_35_0_0PE___Q1_REV" localSheetId="63">#REF!</definedName>
    <definedName name="_35_0_0PE___Q1_REV" localSheetId="59">#REF!</definedName>
    <definedName name="_35PE_REV" localSheetId="63">[39]debtors!#REF!</definedName>
    <definedName name="_35PE_REV" localSheetId="59">[39]debtors!#REF!</definedName>
    <definedName name="_36r_0PROFITABILITY_APR_DEC__1996__" localSheetId="63">[39]debtors!#REF!</definedName>
    <definedName name="_36r_0PROFITABILITY_APR_DEC__1996__" localSheetId="59">[39]debtors!#REF!</definedName>
    <definedName name="_37__123Graph_BMKT_MONTH" localSheetId="8" hidden="1">[22]SALES!#REF!</definedName>
    <definedName name="_37__123Graph_BMKT_MONTH" localSheetId="65" hidden="1">[22]SALES!#REF!</definedName>
    <definedName name="_37__123Graph_BMKT_MONTH" hidden="1">[22]SALES!#REF!</definedName>
    <definedName name="_37__123Graph_LBL_BCHART_2" localSheetId="8" hidden="1">#REF!</definedName>
    <definedName name="_37__123Graph_LBL_BCHART_2" localSheetId="65" hidden="1">#REF!</definedName>
    <definedName name="_37__123Graph_LBL_BCHART_2" hidden="1">#REF!</definedName>
    <definedName name="_37RE" localSheetId="63">[39]debtors!#REF!</definedName>
    <definedName name="_37RE" localSheetId="59">[39]debtors!#REF!</definedName>
    <definedName name="_38__123Graph_LBL_BCHART_3" localSheetId="8" hidden="1">#REF!</definedName>
    <definedName name="_38__123Graph_LBL_BCHART_3" localSheetId="65" hidden="1">#REF!</definedName>
    <definedName name="_38__123Graph_LBL_BCHART_3" hidden="1">#REF!</definedName>
    <definedName name="_38_0INDUSTRY_MATERIAL_BALA" localSheetId="63">[39]debtors!#REF!</definedName>
    <definedName name="_38_0INDUSTRY_MATERIAL_BALA" localSheetId="59">[39]debtors!#REF!</definedName>
    <definedName name="_38r__PROFITABILITY_APR_DEC__1996__" localSheetId="63">[39]debtors!#REF!</definedName>
    <definedName name="_38r__PROFITABILITY_APR_DEC__1996__" localSheetId="59">[39]debtors!#REF!</definedName>
    <definedName name="_39__123Graph_LBL_BCHART_4" localSheetId="8" hidden="1">#REF!</definedName>
    <definedName name="_39__123Graph_LBL_BCHART_4" localSheetId="65" hidden="1">#REF!</definedName>
    <definedName name="_39__123Graph_LBL_BCHART_4" hidden="1">#REF!</definedName>
    <definedName name="_39_0__PE___Q1_REV" localSheetId="63">#REF!</definedName>
    <definedName name="_39_0__PE___Q1_REV" localSheetId="59">#REF!</definedName>
    <definedName name="_39Š_0QUARTERLY_PERFORMA" localSheetId="63">[39]debtors!#REF!</definedName>
    <definedName name="_39Š_0QUARTERLY_PERFORMA" localSheetId="59">[39]debtors!#REF!</definedName>
    <definedName name="_4." localSheetId="63">[38]YTD!#REF!</definedName>
    <definedName name="_4." localSheetId="59">[38]YTD!#REF!</definedName>
    <definedName name="_4.0.1" localSheetId="63">[38]YTD!#REF!</definedName>
    <definedName name="_4.0.1" localSheetId="59">[38]YTD!#REF!</definedName>
    <definedName name="_4.0.2" localSheetId="63">[38]YTD!#REF!</definedName>
    <definedName name="_4.0.2" localSheetId="59">[38]YTD!#REF!</definedName>
    <definedName name="_4.0.3" localSheetId="63">[38]YTD!#REF!</definedName>
    <definedName name="_4.0.3" localSheetId="59">[38]YTD!#REF!</definedName>
    <definedName name="_4.1" localSheetId="63">[38]YTD!#REF!</definedName>
    <definedName name="_4.1" localSheetId="59">[38]YTD!#REF!</definedName>
    <definedName name="_4.10" localSheetId="63">[38]YTD!#REF!</definedName>
    <definedName name="_4.10" localSheetId="59">[38]YTD!#REF!</definedName>
    <definedName name="_4.11" localSheetId="63">[38]YTD!#REF!</definedName>
    <definedName name="_4.11" localSheetId="59">[38]YTD!#REF!</definedName>
    <definedName name="_4.12" localSheetId="63">[38]YTD!#REF!</definedName>
    <definedName name="_4.12" localSheetId="59">[38]YTD!#REF!</definedName>
    <definedName name="_4.13" localSheetId="63">[38]YTD!#REF!</definedName>
    <definedName name="_4.13" localSheetId="59">[38]YTD!#REF!</definedName>
    <definedName name="_4.14" localSheetId="63">[38]YTD!#REF!</definedName>
    <definedName name="_4.14" localSheetId="59">[38]YTD!#REF!</definedName>
    <definedName name="_4.15" localSheetId="63">[38]YTD!#REF!</definedName>
    <definedName name="_4.15" localSheetId="59">[38]YTD!#REF!</definedName>
    <definedName name="_4.16" localSheetId="63">[38]YTD!#REF!</definedName>
    <definedName name="_4.16" localSheetId="59">[38]YTD!#REF!</definedName>
    <definedName name="_4.2" localSheetId="63">[38]YTD!#REF!</definedName>
    <definedName name="_4.2" localSheetId="59">[38]YTD!#REF!</definedName>
    <definedName name="_4.3" localSheetId="63">[38]YTD!#REF!</definedName>
    <definedName name="_4.3" localSheetId="59">[38]YTD!#REF!</definedName>
    <definedName name="_4.4" localSheetId="63">[38]YTD!#REF!</definedName>
    <definedName name="_4.4" localSheetId="59">[38]YTD!#REF!</definedName>
    <definedName name="_4.5" localSheetId="63">[38]YTD!#REF!</definedName>
    <definedName name="_4.5" localSheetId="59">[38]YTD!#REF!</definedName>
    <definedName name="_4.6" localSheetId="63">[38]YTD!#REF!</definedName>
    <definedName name="_4.6" localSheetId="59">[38]YTD!#REF!</definedName>
    <definedName name="_4.7" localSheetId="63">[38]YTD!#REF!</definedName>
    <definedName name="_4.7" localSheetId="59">[38]YTD!#REF!</definedName>
    <definedName name="_4.8" localSheetId="63">[38]YTD!#REF!</definedName>
    <definedName name="_4.8" localSheetId="59">[38]YTD!#REF!</definedName>
    <definedName name="_4.9" localSheetId="63">[38]YTD!#REF!</definedName>
    <definedName name="_4.9" localSheetId="59">[38]YTD!#REF!</definedName>
    <definedName name="_4_????2" localSheetId="8" hidden="1">{#N/A,#N/A,TRUE,"1? ????";#N/A,#N/A,TRUE,"1-2? ?????";#N/A,#N/A,TRUE,"2? ??";#N/A,#N/A,TRUE,"2??? ????";#N/A,#N/A,TRUE,"3(1)? ????";#N/A,#N/A,TRUE,"??????";#N/A,#N/A,TRUE,"3(1)?7 ????";#N/A,#N/A,TRUE,"5? ???";#N/A,#N/A,TRUE,"5?2 ???(?)";#N/A,#N/A,TRUE,"6? ????";#N/A,#N/A,TRUE,"6? ??(?)";#N/A,#N/A,TRUE,"6? ??(?)";#N/A,#N/A,TRUE,"????";#N/A,#N/A,TRUE,"6-6(3)? ??(??)";#N/A,#N/A,TRUE,"9? ???(?)";#N/A,#N/A,TRUE,"9? ???(?)";#N/A,#N/A,TRUE,"10(3)? ????";#N/A,#N/A,TRUE,"10(4)? ????"}</definedName>
    <definedName name="_4_????2" hidden="1">{#N/A,#N/A,TRUE,"1? ????";#N/A,#N/A,TRUE,"1-2? ?????";#N/A,#N/A,TRUE,"2? ??";#N/A,#N/A,TRUE,"2??? ????";#N/A,#N/A,TRUE,"3(1)? ????";#N/A,#N/A,TRUE,"??????";#N/A,#N/A,TRUE,"3(1)?7 ????";#N/A,#N/A,TRUE,"5? ???";#N/A,#N/A,TRUE,"5?2 ???(?)";#N/A,#N/A,TRUE,"6? ????";#N/A,#N/A,TRUE,"6? ??(?)";#N/A,#N/A,TRUE,"6? ??(?)";#N/A,#N/A,TRUE,"????";#N/A,#N/A,TRUE,"6-6(3)? ??(??)";#N/A,#N/A,TRUE,"9? ???(?)";#N/A,#N/A,TRUE,"9? ???(?)";#N/A,#N/A,TRUE,"10(3)? ????";#N/A,#N/A,TRUE,"10(4)? ????"}</definedName>
    <definedName name="_4__123Graph_A_DM9196" hidden="1">'[23]DATA 91-98'!$D$5:$D$1331</definedName>
    <definedName name="_4__123Graph_BMKT_MONTH" localSheetId="8" hidden="1">[22]SALES!#REF!</definedName>
    <definedName name="_4__123Graph_BMKT_MONTH" localSheetId="65" hidden="1">[22]SALES!#REF!</definedName>
    <definedName name="_4__123Graph_BMKT_MONTH" hidden="1">[22]SALES!#REF!</definedName>
    <definedName name="_4_0PROFITABILITY__Q3_1996__" localSheetId="63">[39]debtors!#REF!</definedName>
    <definedName name="_4_0PROFITABILITY__Q3_1996__" localSheetId="59">[39]debtors!#REF!</definedName>
    <definedName name="_4_0Quarterwise_Collection_P" localSheetId="63">#REF!</definedName>
    <definedName name="_4_0Quarterwise_Collection_P" localSheetId="59">#REF!</definedName>
    <definedName name="_40__123Graph_BMKT_YTD" localSheetId="8" hidden="1">[22]SALES!#REF!</definedName>
    <definedName name="_40__123Graph_BMKT_YTD" localSheetId="65" hidden="1">[22]SALES!#REF!</definedName>
    <definedName name="_40__123Graph_BMKT_YTD" hidden="1">[22]SALES!#REF!</definedName>
    <definedName name="_40__123Graph_LBL_BCHART_5" localSheetId="8" hidden="1">#REF!</definedName>
    <definedName name="_40__123Graph_LBL_BCHART_5" localSheetId="65" hidden="1">#REF!</definedName>
    <definedName name="_40__123Graph_LBL_BCHART_5" hidden="1">#REF!</definedName>
    <definedName name="_40Š__QUARTERLY_PERFORMA" localSheetId="63">[39]debtors!#REF!</definedName>
    <definedName name="_40Š__QUARTERLY_PERFORMA" localSheetId="59">[39]debtors!#REF!</definedName>
    <definedName name="_41__123Graph_C_KD956" hidden="1">'[23]DATA 91-98'!$Q$897:$Q$1331</definedName>
    <definedName name="_41__123Graph_LBL_BCHART_6" localSheetId="8" hidden="1">#REF!</definedName>
    <definedName name="_41__123Graph_LBL_BCHART_6" localSheetId="65" hidden="1">#REF!</definedName>
    <definedName name="_41__123Graph_LBL_BCHART_6" hidden="1">#REF!</definedName>
    <definedName name="_41W_0QUARTERWISE_COMPARI" localSheetId="63">[39]debtors!#REF!</definedName>
    <definedName name="_41W_0QUARTERWISE_COMPARI" localSheetId="59">[39]debtors!#REF!</definedName>
    <definedName name="_42__123Graph_CIND9596" hidden="1">'[23]DATA 91-98'!$AM$1022:$AM$1331</definedName>
    <definedName name="_42__123Graph_LBL_BCHART_7" localSheetId="8" hidden="1">#REF!</definedName>
    <definedName name="_42__123Graph_LBL_BCHART_7" localSheetId="65" hidden="1">#REF!</definedName>
    <definedName name="_42__123Graph_LBL_BCHART_7" hidden="1">#REF!</definedName>
    <definedName name="_42_0PE_REV" localSheetId="63">[39]debtors!#REF!</definedName>
    <definedName name="_42_0PE_REV" localSheetId="59">[39]debtors!#REF!</definedName>
    <definedName name="_42W__QUARTERWISE_COMPARI" localSheetId="63">[39]debtors!#REF!</definedName>
    <definedName name="_42W__QUARTERWISE_COMPARI" localSheetId="59">[39]debtors!#REF!</definedName>
    <definedName name="_43__123Graph_CINDX9196" hidden="1">'[23]DATA 91-98'!$W$5:$W$1331</definedName>
    <definedName name="_44__123Graph_CINDX95" hidden="1">'[23]DATA 91-98'!$AC$897:$AC$1116</definedName>
    <definedName name="_45__123Graph_CINDX96" hidden="1">'[23]DATA 91-98'!$AH$1116:$AH$1331</definedName>
    <definedName name="_45_0RE" localSheetId="63">[39]debtors!#REF!</definedName>
    <definedName name="_45_0RE" localSheetId="59">[39]debtors!#REF!</definedName>
    <definedName name="_46__123Graph_DIND9596" hidden="1">'[23]DATA 91-98'!$AN$1022:$AN$1331</definedName>
    <definedName name="_47__123Graph_DINDX9196" hidden="1">'[23]DATA 91-98'!$X$5:$X$1331</definedName>
    <definedName name="_48__123Graph_DINDX95" hidden="1">'[23]DATA 91-98'!$AD$897:$AD$1116</definedName>
    <definedName name="_48_6_0PE_BUSINESS___PAST___FUT" localSheetId="63">#REF!</definedName>
    <definedName name="_48_6_0PE_BUSINESS___PAST___FUT" localSheetId="59">#REF!</definedName>
    <definedName name="_49__123Graph_DINDX96" hidden="1">'[23]DATA 91-98'!$AI$1116:$AI$1331</definedName>
    <definedName name="_49_6__PE_BUSINESS___PAST___FUT" localSheetId="63">#REF!</definedName>
    <definedName name="_49_6__PE_BUSINESS___PAST___FUT" localSheetId="59">#REF!</definedName>
    <definedName name="_4Quarterwise_Export_P" localSheetId="63">#REF!</definedName>
    <definedName name="_4Quarterwise_Export_P" localSheetId="59">#REF!</definedName>
    <definedName name="_4QUARTERWISE_PERFORMA" localSheetId="63">[39]debtors!#REF!</definedName>
    <definedName name="_4QUARTERWISE_PERFORMA" localSheetId="59">[39]debtors!#REF!</definedName>
    <definedName name="_5." localSheetId="63">[38]YTD!#REF!</definedName>
    <definedName name="_5." localSheetId="59">[38]YTD!#REF!</definedName>
    <definedName name="_5.1" localSheetId="63">[38]YTD!#REF!</definedName>
    <definedName name="_5.1" localSheetId="59">[38]YTD!#REF!</definedName>
    <definedName name="_5.2" localSheetId="63">[38]YTD!#REF!</definedName>
    <definedName name="_5.2" localSheetId="59">[38]YTD!#REF!</definedName>
    <definedName name="_5.3" localSheetId="63">[38]YTD!#REF!</definedName>
    <definedName name="_5.3" localSheetId="59">[38]YTD!#REF!</definedName>
    <definedName name="_5.7" localSheetId="63">[38]YTD!#REF!</definedName>
    <definedName name="_5.7" localSheetId="59">[38]YTD!#REF!</definedName>
    <definedName name="_5.8" localSheetId="63">[38]YTD!#REF!</definedName>
    <definedName name="_5.8" localSheetId="59">[38]YTD!#REF!</definedName>
    <definedName name="_5.9" localSheetId="63">[38]YTD!#REF!</definedName>
    <definedName name="_5.9" localSheetId="59">[38]YTD!#REF!</definedName>
    <definedName name="_5_????8" localSheetId="8" hidden="1">{#N/A,#N/A,FALSE,"1? ????";#N/A,#N/A,FALSE,"2? ??";#N/A,#N/A,FALSE,"2??? ????";#N/A,#N/A,FALSE,"5? ???";#N/A,#N/A,FALSE,"6? ????";#N/A,#N/A,FALSE,"6? ??(?)";#N/A,#N/A,FALSE,"6? ??(?)";#N/A,#N/A,FALSE,"6-1? ????";#N/A,#N/A,FALSE,"6-2(7)? ????";#N/A,#N/A,FALSE,"6-3? ??";#N/A,#N/A,FALSE,"6-3(3)? ??";#N/A,#N/A,FALSE,"6-3(4)? ??";#N/A,#N/A,FALSE,"6-4? ??(?)";#N/A,#N/A,FALSE,"6-4? ??(?)";#N/A,#N/A,FALSE,"9? ???(?)";#N/A,#N/A,FALSE,"9? ???(?)";#N/A,#N/A,FALSE,"?8? ????";#N/A,#N/A,FALSE,"?????";#N/A,#N/A,FALSE,"????";#N/A,#N/A,FALSE,"????";#N/A,#N/A,FALSE,"???????";#N/A,#N/A,FALSE,"??????";#N/A,#N/A,FALSE,"????";#N/A,#N/A,FALSE,"???????"}</definedName>
    <definedName name="_5_????8" hidden="1">{#N/A,#N/A,FALSE,"1? ????";#N/A,#N/A,FALSE,"2? ??";#N/A,#N/A,FALSE,"2??? ????";#N/A,#N/A,FALSE,"5? ???";#N/A,#N/A,FALSE,"6? ????";#N/A,#N/A,FALSE,"6? ??(?)";#N/A,#N/A,FALSE,"6? ??(?)";#N/A,#N/A,FALSE,"6-1? ????";#N/A,#N/A,FALSE,"6-2(7)? ????";#N/A,#N/A,FALSE,"6-3? ??";#N/A,#N/A,FALSE,"6-3(3)? ??";#N/A,#N/A,FALSE,"6-3(4)? ??";#N/A,#N/A,FALSE,"6-4? ??(?)";#N/A,#N/A,FALSE,"6-4? ??(?)";#N/A,#N/A,FALSE,"9? ???(?)";#N/A,#N/A,FALSE,"9? ???(?)";#N/A,#N/A,FALSE,"?8? ????";#N/A,#N/A,FALSE,"?????";#N/A,#N/A,FALSE,"????";#N/A,#N/A,FALSE,"????";#N/A,#N/A,FALSE,"???????";#N/A,#N/A,FALSE,"??????";#N/A,#N/A,FALSE,"????";#N/A,#N/A,FALSE,"???????"}</definedName>
    <definedName name="_5__123Graph_A_DM95" hidden="1">'[23]DATA 91-98'!$D$897:$D$1116</definedName>
    <definedName name="_5__123Graph_BMKT_YTD" localSheetId="8" hidden="1">[22]SALES!#REF!</definedName>
    <definedName name="_5__123Graph_BMKT_YTD" localSheetId="65" hidden="1">[22]SALES!#REF!</definedName>
    <definedName name="_5__123Graph_BMKT_YTD" hidden="1">[22]SALES!#REF!</definedName>
    <definedName name="_5_0INDUSTRY_MATERIAL_BALANCE___PROJECTI" localSheetId="63">#REF!</definedName>
    <definedName name="_5_0INDUSTRY_MATERIAL_BALANCE___PROJECTI" localSheetId="59">#REF!</definedName>
    <definedName name="_5_0PROFITABILITY__Q3_1996__" localSheetId="63">[39]debtors!#REF!</definedName>
    <definedName name="_5_0PROFITABILITY__Q3_1996__" localSheetId="59">[39]debtors!#REF!</definedName>
    <definedName name="_5_0Quarterwise_Collection_P" localSheetId="63">#REF!</definedName>
    <definedName name="_5_0Quarterwise_Collection_P" localSheetId="59">#REF!</definedName>
    <definedName name="_50__123Graph_LBL_ACHART_1" hidden="1">'[40]YTD SALES'!$C$63:$N$63</definedName>
    <definedName name="_50__123Graph_XCHART_3" localSheetId="8" hidden="1">#REF!</definedName>
    <definedName name="_50__123Graph_XCHART_3" localSheetId="65" hidden="1">#REF!</definedName>
    <definedName name="_50__123Graph_XCHART_3" hidden="1">#REF!</definedName>
    <definedName name="_51__123Graph_LBL_ACHART_4" hidden="1">'[40]YTD SALES'!$C$53:$N$53</definedName>
    <definedName name="_51__123Graph_XCHART_4" localSheetId="8" hidden="1">#REF!</definedName>
    <definedName name="_51__123Graph_XCHART_4" localSheetId="65" hidden="1">#REF!</definedName>
    <definedName name="_51__123Graph_XCHART_4" hidden="1">#REF!</definedName>
    <definedName name="_52__123Graph_LBL_ACHART_5" hidden="1">'[40]YTD SALES'!$C$44:$N$44</definedName>
    <definedName name="_52__123Graph_XCHART_5" localSheetId="8" hidden="1">#REF!</definedName>
    <definedName name="_52__123Graph_XCHART_5" localSheetId="65" hidden="1">#REF!</definedName>
    <definedName name="_52__123Graph_XCHART_5" hidden="1">#REF!</definedName>
    <definedName name="_52_7_0End_Use_Analysis___Sectoral_Gro" localSheetId="63">#REF!</definedName>
    <definedName name="_52_7_0End_Use_Analysis___Sectoral_Gro" localSheetId="59">#REF!</definedName>
    <definedName name="_53__123Graph_XCHART_6" localSheetId="8" hidden="1">#REF!</definedName>
    <definedName name="_53__123Graph_XCHART_6" localSheetId="65" hidden="1">#REF!</definedName>
    <definedName name="_53__123Graph_XCHART_6" hidden="1">#REF!</definedName>
    <definedName name="_53_7__End_Use_Analysis___Sectoral_Gro" localSheetId="63">#REF!</definedName>
    <definedName name="_53_7__End_Use_Analysis___Sectoral_Gro" localSheetId="59">#REF!</definedName>
    <definedName name="_54__123Graph_XCHART_7" localSheetId="8" hidden="1">#REF!</definedName>
    <definedName name="_54__123Graph_XCHART_7" localSheetId="65" hidden="1">#REF!</definedName>
    <definedName name="_54__123Graph_XCHART_7" hidden="1">#REF!</definedName>
    <definedName name="_55__123Graph_LBL_AMKT_MONTH" localSheetId="8" hidden="1">[22]SALES!#REF!</definedName>
    <definedName name="_55__123Graph_LBL_AMKT_MONTH" localSheetId="65" hidden="1">[22]SALES!#REF!</definedName>
    <definedName name="_55__123Graph_LBL_AMKT_MONTH" hidden="1">[22]SALES!#REF!</definedName>
    <definedName name="_55__123Graph_XCHART_8" localSheetId="8" hidden="1">#REF!</definedName>
    <definedName name="_55__123Graph_XCHART_8" localSheetId="65" hidden="1">#REF!</definedName>
    <definedName name="_55__123Graph_XCHART_8" hidden="1">#REF!</definedName>
    <definedName name="_56A_0PE___OUTLOOK_TO_2" localSheetId="63">#REF!</definedName>
    <definedName name="_56A_0PE___OUTLOOK_TO_2" localSheetId="59">#REF!</definedName>
    <definedName name="_57A__PE___OUTLOOK_TO_2" localSheetId="63">#REF!</definedName>
    <definedName name="_57A__PE___OUTLOOK_TO_2" localSheetId="59">#REF!</definedName>
    <definedName name="_58__123Graph_LBL_AMKT_YTD" localSheetId="8" hidden="1">[22]SALES!#REF!</definedName>
    <definedName name="_58__123Graph_LBL_AMKT_YTD" localSheetId="65" hidden="1">[22]SALES!#REF!</definedName>
    <definedName name="_58__123Graph_LBL_AMKT_YTD" hidden="1">[22]SALES!#REF!</definedName>
    <definedName name="_59__123Graph_LBL_B_KD956" hidden="1">'[23]DATA 91-98'!$P$897:$P$1331</definedName>
    <definedName name="_5ANDRES" localSheetId="63">#REF!</definedName>
    <definedName name="_5ANDRES" localSheetId="59">#REF!</definedName>
    <definedName name="_6." localSheetId="63">[38]YTD!#REF!</definedName>
    <definedName name="_6." localSheetId="59">[38]YTD!#REF!</definedName>
    <definedName name="_6.1" localSheetId="63">[38]YTD!#REF!</definedName>
    <definedName name="_6.1" localSheetId="59">[38]YTD!#REF!</definedName>
    <definedName name="_6.2" localSheetId="63">[38]YTD!#REF!</definedName>
    <definedName name="_6.2" localSheetId="59">[38]YTD!#REF!</definedName>
    <definedName name="_6_??1???" localSheetId="8" hidden="1">{#N/A,#N/A,FALSE,"1? ????";#N/A,#N/A,FALSE,"2? ??";#N/A,#N/A,FALSE,"2??? ????";#N/A,#N/A,FALSE,"5? ???";#N/A,#N/A,FALSE,"6? ????";#N/A,#N/A,FALSE,"6? ??(?)";#N/A,#N/A,FALSE,"6? ??(?)";#N/A,#N/A,FALSE,"6-1? ????";#N/A,#N/A,FALSE,"6-2(7)? ????";#N/A,#N/A,FALSE,"6-3? ??";#N/A,#N/A,FALSE,"6-3(3)? ??";#N/A,#N/A,FALSE,"6-3(4)? ??";#N/A,#N/A,FALSE,"6-4? ??(?)";#N/A,#N/A,FALSE,"6-4? ??(?)";#N/A,#N/A,FALSE,"9? ???(?)";#N/A,#N/A,FALSE,"9? ???(?)";#N/A,#N/A,FALSE,"?8? ????";#N/A,#N/A,FALSE,"?????";#N/A,#N/A,FALSE,"????";#N/A,#N/A,FALSE,"????";#N/A,#N/A,FALSE,"???????";#N/A,#N/A,FALSE,"??????";#N/A,#N/A,FALSE,"????";#N/A,#N/A,FALSE,"???????"}</definedName>
    <definedName name="_6_??1???" hidden="1">{#N/A,#N/A,FALSE,"1? ????";#N/A,#N/A,FALSE,"2? ??";#N/A,#N/A,FALSE,"2??? ????";#N/A,#N/A,FALSE,"5? ???";#N/A,#N/A,FALSE,"6? ????";#N/A,#N/A,FALSE,"6? ??(?)";#N/A,#N/A,FALSE,"6? ??(?)";#N/A,#N/A,FALSE,"6-1? ????";#N/A,#N/A,FALSE,"6-2(7)? ????";#N/A,#N/A,FALSE,"6-3? ??";#N/A,#N/A,FALSE,"6-3(3)? ??";#N/A,#N/A,FALSE,"6-3(4)? ??";#N/A,#N/A,FALSE,"6-4? ??(?)";#N/A,#N/A,FALSE,"6-4? ??(?)";#N/A,#N/A,FALSE,"9? ???(?)";#N/A,#N/A,FALSE,"9? ???(?)";#N/A,#N/A,FALSE,"?8? ????";#N/A,#N/A,FALSE,"?????";#N/A,#N/A,FALSE,"????";#N/A,#N/A,FALSE,"????";#N/A,#N/A,FALSE,"???????";#N/A,#N/A,FALSE,"??????";#N/A,#N/A,FALSE,"????";#N/A,#N/A,FALSE,"???????"}</definedName>
    <definedName name="_6__123Graph_A_DM96" hidden="1">'[23]DATA 91-98'!$D$1116:$D$1331</definedName>
    <definedName name="_6__123Graph_BCHART_1" localSheetId="27" hidden="1">[42]SUMMARY!$E$66:$H$66</definedName>
    <definedName name="_6__123Graph_BCHART_1" localSheetId="63" hidden="1">[42]SUMMARY!$E$66:$H$66</definedName>
    <definedName name="_6__123Graph_BCHART_1" localSheetId="68" hidden="1">[43]SUMMARY!$E$66:$H$66</definedName>
    <definedName name="_6__123Graph_BCHART_1" localSheetId="59" hidden="1">[42]SUMMARY!$E$66:$H$66</definedName>
    <definedName name="_6__123Graph_BCHART_1" hidden="1">[42]SUMMARY!$E$66:$H$66</definedName>
    <definedName name="_6__123Graph_LBL_AMKT_MONTH" localSheetId="8" hidden="1">[22]SALES!#REF!</definedName>
    <definedName name="_6__123Graph_LBL_AMKT_MONTH" localSheetId="65" hidden="1">[22]SALES!#REF!</definedName>
    <definedName name="_6__123Graph_LBL_AMKT_MONTH" hidden="1">[22]SALES!#REF!</definedName>
    <definedName name="_6_0INDUSTRY_MATERIAL_BALANCE___PROJECTI" localSheetId="63">#REF!</definedName>
    <definedName name="_6_0INDUSTRY_MATERIAL_BALANCE___PROJECTI" localSheetId="59">#REF!</definedName>
    <definedName name="_6”_0PE_1996" localSheetId="63">[39]debtors!#REF!</definedName>
    <definedName name="_6”_0PE_1996" localSheetId="59">[39]debtors!#REF!</definedName>
    <definedName name="_60__123Graph_LBL_BCHART_1" hidden="1">'[40]YTD SALES'!$C$57:$N$57</definedName>
    <definedName name="_60g_0TARIFF_ARBITRAGE_ANALYSIS_1996__" localSheetId="63">[39]debtors!#REF!</definedName>
    <definedName name="_60g_0TARIFF_ARBITRAGE_ANALYSIS_1996__" localSheetId="59">[39]debtors!#REF!</definedName>
    <definedName name="_61__123Graph_LBL_BCHART_4" hidden="1">'[40]YTD SALES'!$C$49:$N$49</definedName>
    <definedName name="_61g__TARIFF_ARBITRAGE_ANALYSIS_1996__" localSheetId="63">[39]debtors!#REF!</definedName>
    <definedName name="_61g__TARIFF_ARBITRAGE_ANALYSIS_1996__" localSheetId="59">[39]debtors!#REF!</definedName>
    <definedName name="_62__123Graph_LBL_BCHART_5" hidden="1">'[40]YTD SALES'!$C$45:$N$45</definedName>
    <definedName name="_64i_0PE___RIL_MARKET_PRESE" localSheetId="63">[39]debtors!#REF!</definedName>
    <definedName name="_64i_0PE___RIL_MARKET_PRESE" localSheetId="59">[39]debtors!#REF!</definedName>
    <definedName name="_65__123Graph_LBL_BMKT_MONTH" localSheetId="8" hidden="1">[22]SALES!#REF!</definedName>
    <definedName name="_65__123Graph_LBL_BMKT_MONTH" localSheetId="65" hidden="1">[22]SALES!#REF!</definedName>
    <definedName name="_65__123Graph_LBL_BMKT_MONTH" hidden="1">[22]SALES!#REF!</definedName>
    <definedName name="_65INDUSTRY_MATERIAL_BALA" localSheetId="63">[39]debtors!#REF!</definedName>
    <definedName name="_65INDUSTRY_MATERIAL_BALA" localSheetId="59">[39]debtors!#REF!</definedName>
    <definedName name="_66_CITIES" localSheetId="63">#REF!</definedName>
    <definedName name="_66_CITIES" localSheetId="59">#REF!</definedName>
    <definedName name="_66i__PE___RIL_MARKET_PRESE" localSheetId="63">[39]debtors!#REF!</definedName>
    <definedName name="_66i__PE___RIL_MARKET_PRESE" localSheetId="59">[39]debtors!#REF!</definedName>
    <definedName name="_68__123Graph_LBL_BMKT_YTD" localSheetId="8" hidden="1">[22]SALES!#REF!</definedName>
    <definedName name="_68__123Graph_LBL_BMKT_YTD" localSheetId="65" hidden="1">[22]SALES!#REF!</definedName>
    <definedName name="_68__123Graph_LBL_BMKT_YTD" hidden="1">[22]SALES!#REF!</definedName>
    <definedName name="_69__123Graph_X_BP9196" hidden="1">'[23]DATA 91-98'!$B$5:$B$1331</definedName>
    <definedName name="_69ø_0PE_CUSTOMER_SPR" localSheetId="63">#REF!</definedName>
    <definedName name="_69ø_0PE_CUSTOMER_SPR" localSheetId="59">#REF!</definedName>
    <definedName name="_6Quarterwise_Collection_P" localSheetId="63">#REF!</definedName>
    <definedName name="_6Quarterwise_Collection_P" localSheetId="59">#REF!</definedName>
    <definedName name="_7_??2" localSheetId="8" hidden="1">{#N/A,#N/A,TRUE,"???";#N/A,#N/A,TRUE,"1? ????";#N/A,#N/A,TRUE,"2? ??";#N/A,#N/A,TRUE,"2??? ????";#N/A,#N/A,TRUE,"3(1)? ????";#N/A,#N/A,TRUE,"3(1) ?1 ????";#N/A,#N/A,TRUE,"3(1) ?3 ????";#N/A,#N/A,TRUE,"3(1) ?4 ????";#N/A,#N/A,TRUE,"3(1) ?6 ????";#N/A,#N/A,TRUE,"?8? ????";#N/A,#N/A,TRUE,"3(1)?7 ????";#N/A,#N/A,TRUE,"3(2)? ???";#N/A,#N/A,TRUE,"3(3)?(?) ????";#N/A,#N/A,TRUE,"5? ???";#N/A,#N/A,TRUE,"5?2 ???(?)";#N/A,#N/A,TRUE,"5?2 ???(?)";#N/A,#N/A,TRUE,"6? ????";#N/A,#N/A,TRUE,"6? ??(?)";#N/A,#N/A,TRUE,"6? ??(?)";#N/A,#N/A,TRUE,"6-1? ????";#N/A,#N/A,TRUE,"6-2(4)? ????";#N/A,#N/A,TRUE,"6-2(6)? ????";#N/A,#N/A,TRUE,"6-2(7)? ????";#N/A,#N/A,TRUE,"6-2(12)? ????";#N/A,#N/A,TRUE,"6-3? ??";#N/A,#N/A,TRUE,"6-3(3)? ??";#N/A,#N/A,TRUE,"6-3(4)? ??";#N/A,#N/A,TRUE,"6-4? ??(?)";#N/A,#N/A,TRUE,"6-4? ??(?)";#N/A,#N/A,TRUE,"6-5? ??(?)";#N/A,#N/A,TRUE,"6-5? ??(?)";#N/A,#N/A,TRUE,"6-6?(??) ?????";#N/A,#N/A,TRUE,"6-7? ????(?)";#N/A,#N/A,TRUE,"6-7? ???(?)";#N/A,#N/A,TRUE,"6-10? ????";#N/A,#N/A,TRUE,"6-11? ?????";#N/A,#N/A,TRUE,"6-12? ????";#N/A,#N/A,TRUE,"6-13? ???";#N/A,#N/A,TRUE,"6-14? ?????";#N/A,#N/A,TRUE,"8? ?????";#N/A,#N/A,TRUE,"9? ???(?)";#N/A,#N/A,TRUE,"9? ???(?)";#N/A,#N/A,TRUE,"10(2)? ????";#N/A,#N/A,TRUE,"10(3)? ????";#N/A,#N/A,TRUE,"10(3)? ??";#N/A,#N/A,TRUE,"10(4)? ????";#N/A,#N/A,TRUE,"10(4)? ????";#N/A,#N/A,TRUE,"12? ????";#N/A,#N/A,TRUE,"13? ???";#N/A,#N/A,TRUE,"14(1)? ? ??";#N/A,#N/A,TRUE,"60? ? ????";#N/A,#N/A,TRUE,"60? ? ????"}</definedName>
    <definedName name="_7_??2" hidden="1">{#N/A,#N/A,TRUE,"???";#N/A,#N/A,TRUE,"1? ????";#N/A,#N/A,TRUE,"2? ??";#N/A,#N/A,TRUE,"2??? ????";#N/A,#N/A,TRUE,"3(1)? ????";#N/A,#N/A,TRUE,"3(1) ?1 ????";#N/A,#N/A,TRUE,"3(1) ?3 ????";#N/A,#N/A,TRUE,"3(1) ?4 ????";#N/A,#N/A,TRUE,"3(1) ?6 ????";#N/A,#N/A,TRUE,"?8? ????";#N/A,#N/A,TRUE,"3(1)?7 ????";#N/A,#N/A,TRUE,"3(2)? ???";#N/A,#N/A,TRUE,"3(3)?(?) ????";#N/A,#N/A,TRUE,"5? ???";#N/A,#N/A,TRUE,"5?2 ???(?)";#N/A,#N/A,TRUE,"5?2 ???(?)";#N/A,#N/A,TRUE,"6? ????";#N/A,#N/A,TRUE,"6? ??(?)";#N/A,#N/A,TRUE,"6? ??(?)";#N/A,#N/A,TRUE,"6-1? ????";#N/A,#N/A,TRUE,"6-2(4)? ????";#N/A,#N/A,TRUE,"6-2(6)? ????";#N/A,#N/A,TRUE,"6-2(7)? ????";#N/A,#N/A,TRUE,"6-2(12)? ????";#N/A,#N/A,TRUE,"6-3? ??";#N/A,#N/A,TRUE,"6-3(3)? ??";#N/A,#N/A,TRUE,"6-3(4)? ??";#N/A,#N/A,TRUE,"6-4? ??(?)";#N/A,#N/A,TRUE,"6-4? ??(?)";#N/A,#N/A,TRUE,"6-5? ??(?)";#N/A,#N/A,TRUE,"6-5? ??(?)";#N/A,#N/A,TRUE,"6-6?(??) ?????";#N/A,#N/A,TRUE,"6-7? ????(?)";#N/A,#N/A,TRUE,"6-7? ???(?)";#N/A,#N/A,TRUE,"6-10? ????";#N/A,#N/A,TRUE,"6-11? ?????";#N/A,#N/A,TRUE,"6-12? ????";#N/A,#N/A,TRUE,"6-13? ???";#N/A,#N/A,TRUE,"6-14? ?????";#N/A,#N/A,TRUE,"8? ?????";#N/A,#N/A,TRUE,"9? ???(?)";#N/A,#N/A,TRUE,"9? ???(?)";#N/A,#N/A,TRUE,"10(2)? ????";#N/A,#N/A,TRUE,"10(3)? ????";#N/A,#N/A,TRUE,"10(3)? ??";#N/A,#N/A,TRUE,"10(4)? ????";#N/A,#N/A,TRUE,"10(4)? ????";#N/A,#N/A,TRUE,"12? ????";#N/A,#N/A,TRUE,"13? ???";#N/A,#N/A,TRUE,"14(1)? ? ??";#N/A,#N/A,TRUE,"60? ? ????";#N/A,#N/A,TRUE,"60? ? ????"}</definedName>
    <definedName name="_7__123Graph_A_JY9196" hidden="1">'[23]DATA 91-98'!$E$5:$E$1331</definedName>
    <definedName name="_7__123Graph_ACHART_3" hidden="1">#N/A</definedName>
    <definedName name="_7__123Graph_LBL_AMKT_YTD" localSheetId="8" hidden="1">[22]SALES!#REF!</definedName>
    <definedName name="_7__123Graph_LBL_AMKT_YTD" localSheetId="65" hidden="1">[22]SALES!#REF!</definedName>
    <definedName name="_7__123Graph_LBL_AMKT_YTD" hidden="1">[22]SALES!#REF!</definedName>
    <definedName name="_7_0PROFITABILITY__Q3_1996__" localSheetId="63">[39]debtors!#REF!</definedName>
    <definedName name="_7_0PROFITABILITY__Q3_1996__" localSheetId="59">[39]debtors!#REF!</definedName>
    <definedName name="_7_0Quarterwise_Export_P" localSheetId="63">#REF!</definedName>
    <definedName name="_7_0Quarterwise_Export_P" localSheetId="59">#REF!</definedName>
    <definedName name="_7”_0PE_1996" localSheetId="63">[39]debtors!#REF!</definedName>
    <definedName name="_7”_0PE_1996" localSheetId="59">[39]debtors!#REF!</definedName>
    <definedName name="_7§_0Business___Market_Spr" localSheetId="63">#REF!</definedName>
    <definedName name="_7§_0Business___Market_Spr" localSheetId="59">#REF!</definedName>
    <definedName name="_70__123Graph_X_BP95" hidden="1">'[23]DATA 91-98'!$A$897:$A$1116</definedName>
    <definedName name="_70ø__PE_CUSTOMER_SPR" localSheetId="63">#REF!</definedName>
    <definedName name="_70ø__PE_CUSTOMER_SPR" localSheetId="59">#REF!</definedName>
    <definedName name="_71__123Graph_X_BP96" hidden="1">'[23]DATA 91-98'!$B$1116:$B$1331</definedName>
    <definedName name="_71PE_REV" localSheetId="63">[39]debtors!#REF!</definedName>
    <definedName name="_71PE_REV" localSheetId="59">[39]debtors!#REF!</definedName>
    <definedName name="_72__123Graph_X_DM9196" hidden="1">'[23]DATA 91-98'!$B$5:$B$1331</definedName>
    <definedName name="_73__123Graph_X_DM95" hidden="1">'[23]DATA 91-98'!$A$897:$A$1116</definedName>
    <definedName name="_74__123Graph_X_DM96" hidden="1">'[23]DATA 91-98'!$B$1116:$B$1331</definedName>
    <definedName name="_74r_0PROFITABILITY_APR_DEC__1996__" localSheetId="63">[39]debtors!#REF!</definedName>
    <definedName name="_74r_0PROFITABILITY_APR_DEC__1996__" localSheetId="59">[39]debtors!#REF!</definedName>
    <definedName name="_75__123Graph_X_JY9196" hidden="1">'[23]DATA 91-98'!$B$5:$B$1331</definedName>
    <definedName name="_75RE" localSheetId="63">[39]debtors!#REF!</definedName>
    <definedName name="_75RE" localSheetId="59">[39]debtors!#REF!</definedName>
    <definedName name="_76__123Graph_X_JY95" hidden="1">'[23]DATA 91-98'!$A$897:$A$1116</definedName>
    <definedName name="_76r__PROFITABILITY_APR_DEC__1996__" localSheetId="63">[39]debtors!#REF!</definedName>
    <definedName name="_76r__PROFITABILITY_APR_DEC__1996__" localSheetId="59">[39]debtors!#REF!</definedName>
    <definedName name="_77__123Graph_X_JY96" hidden="1">'[23]DATA 91-98'!$B$1116:$B$1331</definedName>
    <definedName name="_78__123Graph_X_KD9196" hidden="1">'[23]DATA 91-98'!$B$5:$B$1331</definedName>
    <definedName name="_79__123Graph_X_KD95" hidden="1">'[23]DATA 91-98'!$A$897:$A$1116</definedName>
    <definedName name="_79Š_0QUARTERLY_PERFORMA" localSheetId="63">[39]debtors!#REF!</definedName>
    <definedName name="_79Š_0QUARTERLY_PERFORMA" localSheetId="59">[39]debtors!#REF!</definedName>
    <definedName name="_8_??6" localSheetId="8" hidden="1">{#N/A,#N/A,TRUE,"1? ????";#N/A,#N/A,TRUE,"1-2? ?????";#N/A,#N/A,TRUE,"2? ??";#N/A,#N/A,TRUE,"2??? ????";#N/A,#N/A,TRUE,"3(1)? ????";#N/A,#N/A,TRUE,"??????";#N/A,#N/A,TRUE,"3(1)?7 ????";#N/A,#N/A,TRUE,"5? ???";#N/A,#N/A,TRUE,"5?2 ???(?)";#N/A,#N/A,TRUE,"6? ????";#N/A,#N/A,TRUE,"6? ??(?)";#N/A,#N/A,TRUE,"6? ??(?)";#N/A,#N/A,TRUE,"????";#N/A,#N/A,TRUE,"6-6(3)? ??(??)";#N/A,#N/A,TRUE,"9? ???(?)";#N/A,#N/A,TRUE,"9? ???(?)";#N/A,#N/A,TRUE,"10(3)? ????";#N/A,#N/A,TRUE,"10(4)? ????"}</definedName>
    <definedName name="_8_??6" hidden="1">{#N/A,#N/A,TRUE,"1? ????";#N/A,#N/A,TRUE,"1-2? ?????";#N/A,#N/A,TRUE,"2? ??";#N/A,#N/A,TRUE,"2??? ????";#N/A,#N/A,TRUE,"3(1)? ????";#N/A,#N/A,TRUE,"??????";#N/A,#N/A,TRUE,"3(1)?7 ????";#N/A,#N/A,TRUE,"5? ???";#N/A,#N/A,TRUE,"5?2 ???(?)";#N/A,#N/A,TRUE,"6? ????";#N/A,#N/A,TRUE,"6? ??(?)";#N/A,#N/A,TRUE,"6? ??(?)";#N/A,#N/A,TRUE,"????";#N/A,#N/A,TRUE,"6-6(3)? ??(??)";#N/A,#N/A,TRUE,"9? ???(?)";#N/A,#N/A,TRUE,"9? ???(?)";#N/A,#N/A,TRUE,"10(3)? ????";#N/A,#N/A,TRUE,"10(4)? ????"}</definedName>
    <definedName name="_8__123Graph_A_JY95" hidden="1">'[23]DATA 91-98'!$E$897:$E$1116</definedName>
    <definedName name="_8__123Graph_ACHART_4" hidden="1">#N/A</definedName>
    <definedName name="_8__123Graph_LBL_BMKT_MONTH" localSheetId="8" hidden="1">[22]SALES!#REF!</definedName>
    <definedName name="_8__123Graph_LBL_BMKT_MONTH" localSheetId="65" hidden="1">[22]SALES!#REF!</definedName>
    <definedName name="_8__123Graph_LBL_BMKT_MONTH" hidden="1">[22]SALES!#REF!</definedName>
    <definedName name="_8§_0Business___Market_Spr" localSheetId="63">#REF!</definedName>
    <definedName name="_8§_0Business___Market_Spr" localSheetId="59">#REF!</definedName>
    <definedName name="_8…_0PRICE_FORECAST___1995" localSheetId="63">#REF!</definedName>
    <definedName name="_8…_0PRICE_FORECAST___1995" localSheetId="59">#REF!</definedName>
    <definedName name="_80__123Graph_X_KD956" hidden="1">'[23]DATA 91-98'!$B$897:$B$1331</definedName>
    <definedName name="_80Š__QUARTERLY_PERFORMA" localSheetId="63">[39]debtors!#REF!</definedName>
    <definedName name="_80Š__QUARTERLY_PERFORMA" localSheetId="59">[39]debtors!#REF!</definedName>
    <definedName name="_81__123Graph_X_KD96" hidden="1">'[23]DATA 91-98'!$B$1116:$B$1331</definedName>
    <definedName name="_82__123Graph_XCHART_1" hidden="1">'[40]YTD SALES'!$C$43:$N$43</definedName>
    <definedName name="_83__123Graph_XCHART_4" hidden="1">'[40]YTD SALES'!$C$43:$N$43</definedName>
    <definedName name="_83W_0QUARTERWISE_COMPARI" localSheetId="63">[39]debtors!#REF!</definedName>
    <definedName name="_83W_0QUARTERWISE_COMPARI" localSheetId="59">[39]debtors!#REF!</definedName>
    <definedName name="_84__123Graph_XCHART_5" hidden="1">'[40]YTD SALES'!$C$43:$N$43</definedName>
    <definedName name="_84W__QUARTERWISE_COMPARI" localSheetId="63">[39]debtors!#REF!</definedName>
    <definedName name="_84W__QUARTERWISE_COMPARI" localSheetId="59">[39]debtors!#REF!</definedName>
    <definedName name="_85__123Graph_XIND9596" hidden="1">'[23]DATA 91-98'!$B$1022:$B$1331</definedName>
    <definedName name="_86__123Graph_XINDX9196" hidden="1">'[23]DATA 91-98'!$B$5:$B$1331</definedName>
    <definedName name="_87__123Graph_XINDX95" hidden="1">'[23]DATA 91-98'!$B$897:$B$1116</definedName>
    <definedName name="_88__123Graph_XINDX96" hidden="1">'[23]DATA 91-98'!$B$1116:$B$1331</definedName>
    <definedName name="_8PROFITABILITY__Q3_1996__" localSheetId="63">[39]debtors!#REF!</definedName>
    <definedName name="_8PROFITABILITY__Q3_1996__" localSheetId="59">[39]debtors!#REF!</definedName>
    <definedName name="_8Quarterwise_Export_P" localSheetId="63">#REF!</definedName>
    <definedName name="_8Quarterwise_Export_P" localSheetId="59">#REF!</definedName>
    <definedName name="_9__123Graph_A_JY96" hidden="1">'[23]DATA 91-98'!$E$1116:$E$1331</definedName>
    <definedName name="_9__123Graph_ACHART_5" hidden="1">#N/A</definedName>
    <definedName name="_9__123Graph_CCHART_1" localSheetId="27" hidden="1">[42]SUMMARY!$E$64:$H$64</definedName>
    <definedName name="_9__123Graph_CCHART_1" localSheetId="63" hidden="1">[42]SUMMARY!$E$64:$H$64</definedName>
    <definedName name="_9__123Graph_CCHART_1" localSheetId="68" hidden="1">[43]SUMMARY!$E$64:$H$64</definedName>
    <definedName name="_9__123Graph_CCHART_1" localSheetId="59" hidden="1">[42]SUMMARY!$E$64:$H$64</definedName>
    <definedName name="_9__123Graph_CCHART_1" hidden="1">[42]SUMMARY!$E$64:$H$64</definedName>
    <definedName name="_9__123Graph_LBL_BMKT_YTD" localSheetId="8" hidden="1">[22]SALES!#REF!</definedName>
    <definedName name="_9__123Graph_LBL_BMKT_YTD" localSheetId="65" hidden="1">[22]SALES!#REF!</definedName>
    <definedName name="_9__123Graph_LBL_BMKT_YTD" hidden="1">[22]SALES!#REF!</definedName>
    <definedName name="_9_0_0PE___Q1_REV" localSheetId="63">#REF!</definedName>
    <definedName name="_9_0_0PE___Q1_REV" localSheetId="59">#REF!</definedName>
    <definedName name="_9_0INDUSTRY_MATERIAL_BALANCE___PROJECTI" localSheetId="63">#REF!</definedName>
    <definedName name="_9_0INDUSTRY_MATERIAL_BALANCE___PROJECTI" localSheetId="59">#REF!</definedName>
    <definedName name="_9_6" localSheetId="63">#REF!</definedName>
    <definedName name="_9_6" localSheetId="59">#REF!</definedName>
    <definedName name="_9…_0PRICE_FORECAST___1995" localSheetId="63">#REF!</definedName>
    <definedName name="_9…_0PRICE_FORECAST___1995" localSheetId="59">#REF!</definedName>
    <definedName name="_91__123Graph_XMKT_MONTH" localSheetId="8" hidden="1">[22]SALES!#REF!</definedName>
    <definedName name="_91__123Graph_XMKT_MONTH" localSheetId="65" hidden="1">[22]SALES!#REF!</definedName>
    <definedName name="_91__123Graph_XMKT_MONTH" hidden="1">[22]SALES!#REF!</definedName>
    <definedName name="_94__123Graph_XMKT_YTD" localSheetId="8" hidden="1">[22]SALES!#REF!</definedName>
    <definedName name="_94__123Graph_XMKT_YTD" localSheetId="65" hidden="1">[22]SALES!#REF!</definedName>
    <definedName name="_94__123Graph_XMKT_YTD" hidden="1">[22]SALES!#REF!</definedName>
    <definedName name="_a1" localSheetId="54" hidden="1">{#N/A,#N/A,TRUE,"Overall";#N/A,#N/A,TRUE,"Region Wise ";#N/A,#N/A,TRUE,"Client Wise"}</definedName>
    <definedName name="_a1" localSheetId="8" hidden="1">{#N/A,#N/A,TRUE,"Overall";#N/A,#N/A,TRUE,"Region Wise ";#N/A,#N/A,TRUE,"Client Wise"}</definedName>
    <definedName name="_a65554" localSheetId="63">#REF!</definedName>
    <definedName name="_a65554" localSheetId="59">#REF!</definedName>
    <definedName name="_a65600" localSheetId="63">#REF!</definedName>
    <definedName name="_a65600" localSheetId="59">#REF!</definedName>
    <definedName name="_a65700" localSheetId="63">#REF!</definedName>
    <definedName name="_a65700" localSheetId="59">#REF!</definedName>
    <definedName name="_a65800" localSheetId="63">#REF!</definedName>
    <definedName name="_a65800" localSheetId="59">#REF!</definedName>
    <definedName name="_a66000" localSheetId="63">#REF!</definedName>
    <definedName name="_a66000" localSheetId="59">#REF!</definedName>
    <definedName name="_abc1" localSheetId="27" hidden="1">{"'W.W. Summary'!$A$1:$K$37"}</definedName>
    <definedName name="_abc1" localSheetId="63" hidden="1">{"'W.W. Summary'!$A$1:$K$37"}</definedName>
    <definedName name="_abc1" localSheetId="60" hidden="1">{"'W.W. Summary'!$A$1:$K$37"}</definedName>
    <definedName name="_abc1" localSheetId="58" hidden="1">{"'W.W. Summary'!$A$1:$K$37"}</definedName>
    <definedName name="_abc1" localSheetId="57" hidden="1">{"'W.W. Summary'!$A$1:$K$37"}</definedName>
    <definedName name="_abc1" localSheetId="54" hidden="1">{"'W.W. Summary'!$A$1:$K$37"}</definedName>
    <definedName name="_abc1" localSheetId="68" hidden="1">{"'W.W. Summary'!$A$1:$K$37"}</definedName>
    <definedName name="_abc1" localSheetId="59" hidden="1">{"'W.W. Summary'!$A$1:$K$37"}</definedName>
    <definedName name="_abc1" localSheetId="61" hidden="1">{"'W.W. Summary'!$A$1:$K$37"}</definedName>
    <definedName name="_abc1" localSheetId="8" hidden="1">{"'W.W. Summary'!$A$1:$K$37"}</definedName>
    <definedName name="_abc1" localSheetId="25" hidden="1">{"'W.W. Summary'!$A$1:$K$37"}</definedName>
    <definedName name="_abc1" localSheetId="26" hidden="1">{"'W.W. Summary'!$A$1:$K$37"}</definedName>
    <definedName name="_abc1" localSheetId="67" hidden="1">{"'W.W. Summary'!$A$1:$K$37"}</definedName>
    <definedName name="_abc1" localSheetId="6" hidden="1">{"'W.W. Summary'!$A$1:$K$37"}</definedName>
    <definedName name="_abc1" hidden="1">{"'W.W. Summary'!$A$1:$K$37"}</definedName>
    <definedName name="_abc5" localSheetId="27" hidden="1">{"'W.W. Summary'!$A$1:$K$37"}</definedName>
    <definedName name="_abc5" localSheetId="63" hidden="1">{"'W.W. Summary'!$A$1:$K$37"}</definedName>
    <definedName name="_abc5" localSheetId="60" hidden="1">{"'W.W. Summary'!$A$1:$K$37"}</definedName>
    <definedName name="_abc5" localSheetId="58" hidden="1">{"'W.W. Summary'!$A$1:$K$37"}</definedName>
    <definedName name="_abc5" localSheetId="57" hidden="1">{"'W.W. Summary'!$A$1:$K$37"}</definedName>
    <definedName name="_abc5" localSheetId="54" hidden="1">{"'W.W. Summary'!$A$1:$K$37"}</definedName>
    <definedName name="_abc5" localSheetId="68" hidden="1">{"'W.W. Summary'!$A$1:$K$37"}</definedName>
    <definedName name="_abc5" localSheetId="59" hidden="1">{"'W.W. Summary'!$A$1:$K$37"}</definedName>
    <definedName name="_abc5" localSheetId="61" hidden="1">{"'W.W. Summary'!$A$1:$K$37"}</definedName>
    <definedName name="_abc5" localSheetId="8" hidden="1">{"'W.W. Summary'!$A$1:$K$37"}</definedName>
    <definedName name="_abc5" localSheetId="25" hidden="1">{"'W.W. Summary'!$A$1:$K$37"}</definedName>
    <definedName name="_abc5" localSheetId="26" hidden="1">{"'W.W. Summary'!$A$1:$K$37"}</definedName>
    <definedName name="_abc5" localSheetId="67" hidden="1">{"'W.W. Summary'!$A$1:$K$37"}</definedName>
    <definedName name="_abc5" localSheetId="6" hidden="1">{"'W.W. Summary'!$A$1:$K$37"}</definedName>
    <definedName name="_abc5" hidden="1">{"'W.W. Summary'!$A$1:$K$37"}</definedName>
    <definedName name="_Ack3" localSheetId="8" hidden="1">{#N/A,#N/A,FALSE,"COMP"}</definedName>
    <definedName name="_Ack3" hidden="1">{#N/A,#N/A,FALSE,"COMP"}</definedName>
    <definedName name="_Ack3_1" localSheetId="8" hidden="1">{#N/A,#N/A,FALSE,"COMP"}</definedName>
    <definedName name="_Ack3_1" hidden="1">{#N/A,#N/A,FALSE,"COMP"}</definedName>
    <definedName name="_Ack3_2" localSheetId="8" hidden="1">{#N/A,#N/A,FALSE,"COMP"}</definedName>
    <definedName name="_Ack3_2" hidden="1">{#N/A,#N/A,FALSE,"COMP"}</definedName>
    <definedName name="_adh10" localSheetId="63">#REF!</definedName>
    <definedName name="_adh10" localSheetId="59">#REF!</definedName>
    <definedName name="_adh26" localSheetId="63">#REF!</definedName>
    <definedName name="_adh26" localSheetId="59">#REF!</definedName>
    <definedName name="_ads10" localSheetId="63">#REF!</definedName>
    <definedName name="_ads10" localSheetId="59">#REF!</definedName>
    <definedName name="_ads26" localSheetId="63">#REF!</definedName>
    <definedName name="_ads26" localSheetId="59">#REF!</definedName>
    <definedName name="_AG1" localSheetId="63">'[44]Assumption 2'!#REF!</definedName>
    <definedName name="_AG1" localSheetId="59">'[44]Assumption 2'!#REF!</definedName>
    <definedName name="_AG2" localSheetId="63">'[44]Region summary'!#REF!</definedName>
    <definedName name="_AG2" localSheetId="59">'[44]Region summary'!#REF!</definedName>
    <definedName name="_as3" localSheetId="8" hidden="1">#REF!</definedName>
    <definedName name="_as3" localSheetId="65" hidden="1">#REF!</definedName>
    <definedName name="_as3" hidden="1">#REF!</definedName>
    <definedName name="_b69000" localSheetId="63">#REF!</definedName>
    <definedName name="_b69000" localSheetId="59">#REF!</definedName>
    <definedName name="_bC1" localSheetId="8" hidden="1">{"'bar'!$A$1:$AQ$33","'bar'!$A$10:$B$10"}</definedName>
    <definedName name="_bC1" hidden="1">{"'bar'!$A$1:$AQ$33","'bar'!$A$10:$B$10"}</definedName>
    <definedName name="_BigT" localSheetId="63">#REF!</definedName>
    <definedName name="_BigT" localSheetId="59">#REF!</definedName>
    <definedName name="_BOT1" localSheetId="27">'[45]BILLS-BOTOUT'!$G$1:$H$65536</definedName>
    <definedName name="_BOT1" localSheetId="63">'[45]BILLS-BOTOUT'!$G$1:$H$65536</definedName>
    <definedName name="_BOT1" localSheetId="68">'[46]BILLS-BOTOUT'!$G$1:$H$65536</definedName>
    <definedName name="_BOT1" localSheetId="59">'[45]BILLS-BOTOUT'!$G$1:$H$65536</definedName>
    <definedName name="_BOT2" localSheetId="27">'[45]BILLS-BOTOUT'!$M$1:$M$65536</definedName>
    <definedName name="_BOT2" localSheetId="63">'[45]BILLS-BOTOUT'!$M$1:$M$65536</definedName>
    <definedName name="_BOT2" localSheetId="68">'[46]BILLS-BOTOUT'!$M$1:$M$65536</definedName>
    <definedName name="_BOT2" localSheetId="59">'[45]BILLS-BOTOUT'!$M$1:$M$65536</definedName>
    <definedName name="_BQ4.1" localSheetId="60" hidden="1">#REF!</definedName>
    <definedName name="_BQ4.1" localSheetId="54" hidden="1">#REF!</definedName>
    <definedName name="_BQ4.1" localSheetId="8" hidden="1">#REF!</definedName>
    <definedName name="_BQ4.1" localSheetId="67" hidden="1">#REF!</definedName>
    <definedName name="_BQ4.1" localSheetId="65" hidden="1">#REF!</definedName>
    <definedName name="_BQ4.1" hidden="1">#REF!</definedName>
    <definedName name="_BQ4.10" localSheetId="60" hidden="1">#REF!</definedName>
    <definedName name="_BQ4.10" localSheetId="54" hidden="1">#REF!</definedName>
    <definedName name="_BQ4.10" localSheetId="8" hidden="1">#REF!</definedName>
    <definedName name="_BQ4.10" localSheetId="67" hidden="1">#REF!</definedName>
    <definedName name="_BQ4.10" localSheetId="65" hidden="1">#REF!</definedName>
    <definedName name="_BQ4.10" hidden="1">#REF!</definedName>
    <definedName name="_BQ4.11" localSheetId="60" hidden="1">#REF!</definedName>
    <definedName name="_BQ4.11" localSheetId="54" hidden="1">#REF!</definedName>
    <definedName name="_BQ4.11" localSheetId="8" hidden="1">#REF!</definedName>
    <definedName name="_BQ4.11" localSheetId="67" hidden="1">#REF!</definedName>
    <definedName name="_BQ4.11" localSheetId="65" hidden="1">#REF!</definedName>
    <definedName name="_BQ4.11" hidden="1">#REF!</definedName>
    <definedName name="_BQ4.12" localSheetId="60" hidden="1">#REF!</definedName>
    <definedName name="_BQ4.12" localSheetId="54" hidden="1">#REF!</definedName>
    <definedName name="_BQ4.12" localSheetId="8" hidden="1">#REF!</definedName>
    <definedName name="_BQ4.12" localSheetId="67" hidden="1">#REF!</definedName>
    <definedName name="_BQ4.12" localSheetId="65" hidden="1">#REF!</definedName>
    <definedName name="_BQ4.12" hidden="1">#REF!</definedName>
    <definedName name="_BQ4.13" localSheetId="60" hidden="1">#REF!</definedName>
    <definedName name="_BQ4.13" localSheetId="54" hidden="1">#REF!</definedName>
    <definedName name="_BQ4.13" localSheetId="8" hidden="1">#REF!</definedName>
    <definedName name="_BQ4.13" localSheetId="67" hidden="1">#REF!</definedName>
    <definedName name="_BQ4.13" localSheetId="65" hidden="1">#REF!</definedName>
    <definedName name="_BQ4.13" hidden="1">#REF!</definedName>
    <definedName name="_BQ4.16" localSheetId="60" hidden="1">#REF!</definedName>
    <definedName name="_BQ4.16" localSheetId="54" hidden="1">#REF!</definedName>
    <definedName name="_BQ4.16" localSheetId="8" hidden="1">#REF!</definedName>
    <definedName name="_BQ4.16" localSheetId="67" hidden="1">#REF!</definedName>
    <definedName name="_BQ4.16" localSheetId="65" hidden="1">#REF!</definedName>
    <definedName name="_BQ4.16" hidden="1">#REF!</definedName>
    <definedName name="_BQ4.17" localSheetId="60" hidden="1">#REF!</definedName>
    <definedName name="_BQ4.17" localSheetId="54" hidden="1">#REF!</definedName>
    <definedName name="_BQ4.17" localSheetId="8" hidden="1">#REF!</definedName>
    <definedName name="_BQ4.17" localSheetId="67" hidden="1">#REF!</definedName>
    <definedName name="_BQ4.17" localSheetId="65" hidden="1">#REF!</definedName>
    <definedName name="_BQ4.17" hidden="1">#REF!</definedName>
    <definedName name="_BQ4.2" localSheetId="60" hidden="1">#REF!</definedName>
    <definedName name="_BQ4.2" localSheetId="54" hidden="1">#REF!</definedName>
    <definedName name="_BQ4.2" localSheetId="8" hidden="1">#REF!</definedName>
    <definedName name="_BQ4.2" localSheetId="67" hidden="1">#REF!</definedName>
    <definedName name="_BQ4.2" localSheetId="65" hidden="1">#REF!</definedName>
    <definedName name="_BQ4.2" hidden="1">#REF!</definedName>
    <definedName name="_BQ4.4" localSheetId="60" hidden="1">#REF!</definedName>
    <definedName name="_BQ4.4" localSheetId="54" hidden="1">#REF!</definedName>
    <definedName name="_BQ4.4" localSheetId="8" hidden="1">#REF!</definedName>
    <definedName name="_BQ4.4" localSheetId="67" hidden="1">#REF!</definedName>
    <definedName name="_BQ4.4" localSheetId="65" hidden="1">#REF!</definedName>
    <definedName name="_BQ4.4" hidden="1">#REF!</definedName>
    <definedName name="_BQ4.9" localSheetId="60" hidden="1">#REF!</definedName>
    <definedName name="_BQ4.9" localSheetId="54" hidden="1">#REF!</definedName>
    <definedName name="_BQ4.9" localSheetId="8" hidden="1">#REF!</definedName>
    <definedName name="_BQ4.9" localSheetId="67" hidden="1">#REF!</definedName>
    <definedName name="_BQ4.9" localSheetId="65" hidden="1">#REF!</definedName>
    <definedName name="_BQ4.9" hidden="1">#REF!</definedName>
    <definedName name="_BTM150" localSheetId="63">#REF!</definedName>
    <definedName name="_BTM150" localSheetId="59">#REF!</definedName>
    <definedName name="_BTM200" localSheetId="63">#REF!</definedName>
    <definedName name="_BTM200" localSheetId="59">#REF!</definedName>
    <definedName name="_BTM50" localSheetId="63">#REF!</definedName>
    <definedName name="_BTM50" localSheetId="59">#REF!</definedName>
    <definedName name="_BUB1" localSheetId="27">'[45]BILLS-BUB'!$G$1:$H$65536</definedName>
    <definedName name="_BUB1" localSheetId="63">'[45]BILLS-BUB'!$G$1:$H$65536</definedName>
    <definedName name="_BUB1" localSheetId="68">'[46]BILLS-BUB'!$G$1:$H$65536</definedName>
    <definedName name="_BUB1" localSheetId="59">'[45]BILLS-BUB'!$G$1:$H$65536</definedName>
    <definedName name="_BUB2" localSheetId="27">'[45]BILLS-BUB'!$M$1:$M$65536</definedName>
    <definedName name="_BUB2" localSheetId="63">'[45]BILLS-BUB'!$M$1:$M$65536</definedName>
    <definedName name="_BUB2" localSheetId="68">'[46]BILLS-BUB'!$M$1:$M$65536</definedName>
    <definedName name="_BUB2" localSheetId="59">'[45]BILLS-BUB'!$M$1:$M$65536</definedName>
    <definedName name="_C" localSheetId="63">#REF!</definedName>
    <definedName name="_C" localSheetId="59">#REF!</definedName>
    <definedName name="_cat12" localSheetId="8" hidden="1">{#N/A,#N/A,TRUE,"Front";#N/A,#N/A,TRUE,"Simple Letter";#N/A,#N/A,TRUE,"Inside";#N/A,#N/A,TRUE,"Contents";#N/A,#N/A,TRUE,"Basis";#N/A,#N/A,TRUE,"Inclusions";#N/A,#N/A,TRUE,"Exclusions";#N/A,#N/A,TRUE,"Areas";#N/A,#N/A,TRUE,"Summary";#N/A,#N/A,TRUE,"Detail"}</definedName>
    <definedName name="_cat12" hidden="1">{#N/A,#N/A,TRUE,"Front";#N/A,#N/A,TRUE,"Simple Letter";#N/A,#N/A,TRUE,"Inside";#N/A,#N/A,TRUE,"Contents";#N/A,#N/A,TRUE,"Basis";#N/A,#N/A,TRUE,"Inclusions";#N/A,#N/A,TRUE,"Exclusions";#N/A,#N/A,TRUE,"Areas";#N/A,#N/A,TRUE,"Summary";#N/A,#N/A,TRUE,"Detail"}</definedName>
    <definedName name="_Closing_Balance_for_Branch" localSheetId="54" hidden="1">[46]pcQueryData!$A$3</definedName>
    <definedName name="_Closing_Balance_for_Branch" localSheetId="8" hidden="1">[46]pcQueryData!$A$3</definedName>
    <definedName name="_Closing_Balance_for_Branch" hidden="1">[47]pcQueryData!$A$3</definedName>
    <definedName name="_cma1" localSheetId="63" hidden="1">[5]CMA!#REF!</definedName>
    <definedName name="_cma1" localSheetId="60" hidden="1">[5]CMA!#REF!</definedName>
    <definedName name="_cma1" localSheetId="54" hidden="1">[5]CMA!#REF!</definedName>
    <definedName name="_cma1" localSheetId="59" hidden="1">[5]CMA!#REF!</definedName>
    <definedName name="_cma1" localSheetId="61" hidden="1">[5]CMA!#REF!</definedName>
    <definedName name="_cma1" localSheetId="8" hidden="1">[5]CMA!#REF!</definedName>
    <definedName name="_cma1" localSheetId="65" hidden="1">[5]CMA!#REF!</definedName>
    <definedName name="_cma1" hidden="1">[5]CMA!#REF!</definedName>
    <definedName name="_CON1" localSheetId="63">#REF!</definedName>
    <definedName name="_CON1" localSheetId="59">#REF!</definedName>
    <definedName name="_CON2" localSheetId="63">#REF!</definedName>
    <definedName name="_CON2" localSheetId="59">#REF!</definedName>
    <definedName name="_DAT1" localSheetId="63">#REF!</definedName>
    <definedName name="_DAT1" localSheetId="59">#REF!</definedName>
    <definedName name="_DAT10" localSheetId="63">#REF!</definedName>
    <definedName name="_DAT10" localSheetId="59">#REF!</definedName>
    <definedName name="_DAT11" localSheetId="63">#REF!</definedName>
    <definedName name="_DAT11" localSheetId="59">#REF!</definedName>
    <definedName name="_DAT12" localSheetId="63">#REF!</definedName>
    <definedName name="_DAT12" localSheetId="59">#REF!</definedName>
    <definedName name="_DAT13" localSheetId="63">#REF!</definedName>
    <definedName name="_DAT13" localSheetId="59">#REF!</definedName>
    <definedName name="_DAT14" localSheetId="63">#REF!</definedName>
    <definedName name="_DAT14" localSheetId="59">#REF!</definedName>
    <definedName name="_DAT15" localSheetId="63">#REF!</definedName>
    <definedName name="_DAT15" localSheetId="59">#REF!</definedName>
    <definedName name="_DAT2" localSheetId="63">#REF!</definedName>
    <definedName name="_DAT2" localSheetId="59">#REF!</definedName>
    <definedName name="_DAT3" localSheetId="63">#REF!</definedName>
    <definedName name="_DAT3" localSheetId="59">#REF!</definedName>
    <definedName name="_DAT4" localSheetId="63">#REF!</definedName>
    <definedName name="_DAT4" localSheetId="59">#REF!</definedName>
    <definedName name="_DAT5" localSheetId="63">#REF!</definedName>
    <definedName name="_DAT5" localSheetId="59">#REF!</definedName>
    <definedName name="_DAT6" localSheetId="63">#REF!</definedName>
    <definedName name="_DAT6" localSheetId="59">#REF!</definedName>
    <definedName name="_DAT7" localSheetId="63">#REF!</definedName>
    <definedName name="_DAT7" localSheetId="59">#REF!</definedName>
    <definedName name="_DAT8" localSheetId="63">#REF!</definedName>
    <definedName name="_DAT8" localSheetId="59">#REF!</definedName>
    <definedName name="_DAT9" localSheetId="63">#REF!</definedName>
    <definedName name="_DAT9" localSheetId="59">#REF!</definedName>
    <definedName name="_dcd3" localSheetId="8" hidden="1">{#N/A,#N/A,TRUE,"Front";#N/A,#N/A,TRUE,"Simple Letter";#N/A,#N/A,TRUE,"Inside";#N/A,#N/A,TRUE,"Contents";#N/A,#N/A,TRUE,"Basis";#N/A,#N/A,TRUE,"Inclusions";#N/A,#N/A,TRUE,"Exclusions";#N/A,#N/A,TRUE,"Areas";#N/A,#N/A,TRUE,"Summary";#N/A,#N/A,TRUE,"Detail"}</definedName>
    <definedName name="_dcd3" hidden="1">{#N/A,#N/A,TRUE,"Front";#N/A,#N/A,TRUE,"Simple Letter";#N/A,#N/A,TRUE,"Inside";#N/A,#N/A,TRUE,"Contents";#N/A,#N/A,TRUE,"Basis";#N/A,#N/A,TRUE,"Inclusions";#N/A,#N/A,TRUE,"Exclusions";#N/A,#N/A,TRUE,"Areas";#N/A,#N/A,TRUE,"Summary";#N/A,#N/A,TRUE,"Detail"}</definedName>
    <definedName name="_dfr4" hidden="1">#N/A</definedName>
    <definedName name="_Dist_Bin" localSheetId="27" hidden="1">#REF!</definedName>
    <definedName name="_Dist_Bin" localSheetId="63" hidden="1">#REF!</definedName>
    <definedName name="_Dist_Bin" localSheetId="60" hidden="1">#REF!</definedName>
    <definedName name="_Dist_Bin" localSheetId="58" hidden="1">#REF!</definedName>
    <definedName name="_Dist_Bin" localSheetId="57" hidden="1">#REF!</definedName>
    <definedName name="_Dist_Bin" localSheetId="54" hidden="1">#REF!</definedName>
    <definedName name="_Dist_Bin" localSheetId="64" hidden="1">#REF!</definedName>
    <definedName name="_Dist_Bin" localSheetId="68" hidden="1">#REF!</definedName>
    <definedName name="_Dist_Bin" localSheetId="59" hidden="1">#REF!</definedName>
    <definedName name="_Dist_Bin" localSheetId="61" hidden="1">#REF!</definedName>
    <definedName name="_Dist_Bin" localSheetId="8" hidden="1">#REF!</definedName>
    <definedName name="_Dist_Bin" localSheetId="25" hidden="1">#REF!</definedName>
    <definedName name="_Dist_Bin" localSheetId="26" hidden="1">#REF!</definedName>
    <definedName name="_Dist_Bin" localSheetId="67" hidden="1">#REF!</definedName>
    <definedName name="_Dist_Bin" localSheetId="6" hidden="1">#REF!</definedName>
    <definedName name="_Dist_Bin" localSheetId="65" hidden="1">#REF!</definedName>
    <definedName name="_Dist_Bin" hidden="1">#REF!</definedName>
    <definedName name="_Dist_Values" localSheetId="27" hidden="1">#REF!</definedName>
    <definedName name="_Dist_Values" localSheetId="63" hidden="1">#REF!</definedName>
    <definedName name="_Dist_Values" localSheetId="60" hidden="1">#REF!</definedName>
    <definedName name="_Dist_Values" localSheetId="58" hidden="1">#REF!</definedName>
    <definedName name="_Dist_Values" localSheetId="57" hidden="1">#REF!</definedName>
    <definedName name="_Dist_Values" localSheetId="54" hidden="1">#REF!</definedName>
    <definedName name="_Dist_Values" localSheetId="64" hidden="1">#REF!</definedName>
    <definedName name="_Dist_Values" localSheetId="68" hidden="1">#REF!</definedName>
    <definedName name="_Dist_Values" localSheetId="59" hidden="1">#REF!</definedName>
    <definedName name="_Dist_Values" localSheetId="61" hidden="1">#REF!</definedName>
    <definedName name="_Dist_Values" localSheetId="8" hidden="1">#REF!</definedName>
    <definedName name="_Dist_Values" localSheetId="25" hidden="1">#REF!</definedName>
    <definedName name="_Dist_Values" localSheetId="26" hidden="1">#REF!</definedName>
    <definedName name="_Dist_Values" localSheetId="67" hidden="1">#REF!</definedName>
    <definedName name="_Dist_Values" localSheetId="6" hidden="1">#REF!</definedName>
    <definedName name="_Dist_Values" localSheetId="65" hidden="1">#REF!</definedName>
    <definedName name="_Dist_Values" hidden="1">#REF!</definedName>
    <definedName name="_dk1" localSheetId="63" hidden="1">{#N/A,#N/A,FALSE,"COVER.XLS";#N/A,#N/A,FALSE,"RACT1.XLS";#N/A,#N/A,FALSE,"RACT2.XLS";#N/A,#N/A,FALSE,"ECCMP";#N/A,#N/A,FALSE,"WELDER.XLS"}</definedName>
    <definedName name="_dk1" localSheetId="60" hidden="1">{#N/A,#N/A,FALSE,"COVER.XLS";#N/A,#N/A,FALSE,"RACT1.XLS";#N/A,#N/A,FALSE,"RACT2.XLS";#N/A,#N/A,FALSE,"ECCMP";#N/A,#N/A,FALSE,"WELDER.XLS"}</definedName>
    <definedName name="_dk1" localSheetId="54" hidden="1">{#N/A,#N/A,FALSE,"COVER.XLS";#N/A,#N/A,FALSE,"RACT1.XLS";#N/A,#N/A,FALSE,"RACT2.XLS";#N/A,#N/A,FALSE,"ECCMP";#N/A,#N/A,FALSE,"WELDER.XLS"}</definedName>
    <definedName name="_dk1" localSheetId="59" hidden="1">{#N/A,#N/A,FALSE,"COVER.XLS";#N/A,#N/A,FALSE,"RACT1.XLS";#N/A,#N/A,FALSE,"RACT2.XLS";#N/A,#N/A,FALSE,"ECCMP";#N/A,#N/A,FALSE,"WELDER.XLS"}</definedName>
    <definedName name="_dk1" localSheetId="61" hidden="1">{#N/A,#N/A,FALSE,"COVER.XLS";#N/A,#N/A,FALSE,"RACT1.XLS";#N/A,#N/A,FALSE,"RACT2.XLS";#N/A,#N/A,FALSE,"ECCMP";#N/A,#N/A,FALSE,"WELDER.XLS"}</definedName>
    <definedName name="_dk1" localSheetId="8" hidden="1">{#N/A,#N/A,FALSE,"COVER.XLS";#N/A,#N/A,FALSE,"RACT1.XLS";#N/A,#N/A,FALSE,"RACT2.XLS";#N/A,#N/A,FALSE,"ECCMP";#N/A,#N/A,FALSE,"WELDER.XLS"}</definedName>
    <definedName name="_dk1" hidden="1">{#N/A,#N/A,FALSE,"COVER.XLS";#N/A,#N/A,FALSE,"RACT1.XLS";#N/A,#N/A,FALSE,"RACT2.XLS";#N/A,#N/A,FALSE,"ECCMP";#N/A,#N/A,FALSE,"WELDER.XLS"}</definedName>
    <definedName name="_eva97" localSheetId="63">#REF!</definedName>
    <definedName name="_eva97" localSheetId="59">#REF!</definedName>
    <definedName name="_EXC1" localSheetId="63">#REF!</definedName>
    <definedName name="_EXC1" localSheetId="59">#REF!</definedName>
    <definedName name="_EXC2" localSheetId="63">#REF!</definedName>
    <definedName name="_EXC2" localSheetId="59">#REF!</definedName>
    <definedName name="_Exp2" localSheetId="8" hidden="1">{"'SR 03-04'!$T$1:$U$3"}</definedName>
    <definedName name="_Exp2" hidden="1">{"'SR 03-04'!$T$1:$U$3"}</definedName>
    <definedName name="_FA1" localSheetId="8" hidden="1">{#N/A,#N/A,TRUE,"총괄표";#N/A,#N/A,TRUE,"1호 과표세액";#N/A,#N/A,TRUE,"2호 서식";#N/A,#N/A,TRUE,"2호부표 최저한세";#N/A,#N/A,TRUE,"3(1)호 공제감면";#N/A,#N/A,TRUE,"3(1) 부1 공제감면";#N/A,#N/A,TRUE,"3(1) 부3 세액조정";#N/A,#N/A,TRUE,"3(1) 부4 공제감면";#N/A,#N/A,TRUE,"3(1) 부6 추가납부";#N/A,#N/A,TRUE,"조8호 기술인력";#N/A,#N/A,TRUE,"3(1)부7 기업합리";#N/A,#N/A,TRUE,"3(2)호 가산세";#N/A,#N/A,TRUE,"3(3)호(갑) 원천납부";#N/A,#N/A,TRUE,"5호 농어촌";#N/A,#N/A,TRUE,"5호2 농감면(갑)";#N/A,#N/A,TRUE,"5호2 농감면(을)";#N/A,#N/A,TRUE,"6호 소득금액";#N/A,#N/A,TRUE,"6호 첨부(익)";#N/A,#N/A,TRUE,"6호 첨부(손)";#N/A,#N/A,TRUE,"6-1호 수입금액";#N/A,#N/A,TRUE,"6-2(4)호 해외시장";#N/A,#N/A,TRUE,"6-2(6)호 해외사업";#N/A,#N/A,TRUE,"6-2(7)호 해외투자";#N/A,#N/A,TRUE,"6-2(12)호 수출손실";#N/A,#N/A,TRUE,"6-3호 퇴충";#N/A,#N/A,TRUE,"6-3(3)호 단퇴";#N/A,#N/A,TRUE,"6-3(4)호 대손";#N/A,#N/A,TRUE,"6-4호 접대(갑)";#N/A,#N/A,TRUE,"6-4호 접대(을)";#N/A,#N/A,TRUE,"6-5호 외화(갑)";#N/A,#N/A,TRUE,"6-5호 외화(을)";#N/A,#N/A,TRUE,"6-6호(부표) 자본적지출";#N/A,#N/A,TRUE,"6-7호 가지급금(갑)";#N/A,#N/A,TRUE,"6-7호 가지급(을)";#N/A,#N/A,TRUE,"6-10호 재고자산";#N/A,#N/A,TRUE,"6-11호 세금과공과";#N/A,#N/A,TRUE,"6-12호 선급비용";#N/A,#N/A,TRUE,"6-13호 기부금";#N/A,#N/A,TRUE,"6-14호 부동산보유";#N/A,#N/A,TRUE,"8호 기부금조정";#N/A,#N/A,TRUE,"9호 자본금(갑)";#N/A,#N/A,TRUE,"9호 자본금(을)";#N/A,#N/A,TRUE,"10(2)호 소득공제";#N/A,#N/A,TRUE,"10(3)호 주요계정";#N/A,#N/A,TRUE,"10(3)호 부표";#N/A,#N/A,TRUE,"10(4)호 조정수입";#N/A,#N/A,TRUE,"10(4)호 소득구분";#N/A,#N/A,TRUE,"12호 중소검토";#N/A,#N/A,TRUE,"13호 비상장";#N/A,#N/A,TRUE,"14(1)호 갑 주식";#N/A,#N/A,TRUE,"60호 갑 적정유보";#N/A,#N/A,TRUE,"60호 을 적정유보"}</definedName>
    <definedName name="_FA1" hidden="1">{#N/A,#N/A,TRUE,"총괄표";#N/A,#N/A,TRUE,"1호 과표세액";#N/A,#N/A,TRUE,"2호 서식";#N/A,#N/A,TRUE,"2호부표 최저한세";#N/A,#N/A,TRUE,"3(1)호 공제감면";#N/A,#N/A,TRUE,"3(1) 부1 공제감면";#N/A,#N/A,TRUE,"3(1) 부3 세액조정";#N/A,#N/A,TRUE,"3(1) 부4 공제감면";#N/A,#N/A,TRUE,"3(1) 부6 추가납부";#N/A,#N/A,TRUE,"조8호 기술인력";#N/A,#N/A,TRUE,"3(1)부7 기업합리";#N/A,#N/A,TRUE,"3(2)호 가산세";#N/A,#N/A,TRUE,"3(3)호(갑) 원천납부";#N/A,#N/A,TRUE,"5호 농어촌";#N/A,#N/A,TRUE,"5호2 농감면(갑)";#N/A,#N/A,TRUE,"5호2 농감면(을)";#N/A,#N/A,TRUE,"6호 소득금액";#N/A,#N/A,TRUE,"6호 첨부(익)";#N/A,#N/A,TRUE,"6호 첨부(손)";#N/A,#N/A,TRUE,"6-1호 수입금액";#N/A,#N/A,TRUE,"6-2(4)호 해외시장";#N/A,#N/A,TRUE,"6-2(6)호 해외사업";#N/A,#N/A,TRUE,"6-2(7)호 해외투자";#N/A,#N/A,TRUE,"6-2(12)호 수출손실";#N/A,#N/A,TRUE,"6-3호 퇴충";#N/A,#N/A,TRUE,"6-3(3)호 단퇴";#N/A,#N/A,TRUE,"6-3(4)호 대손";#N/A,#N/A,TRUE,"6-4호 접대(갑)";#N/A,#N/A,TRUE,"6-4호 접대(을)";#N/A,#N/A,TRUE,"6-5호 외화(갑)";#N/A,#N/A,TRUE,"6-5호 외화(을)";#N/A,#N/A,TRUE,"6-6호(부표) 자본적지출";#N/A,#N/A,TRUE,"6-7호 가지급금(갑)";#N/A,#N/A,TRUE,"6-7호 가지급(을)";#N/A,#N/A,TRUE,"6-10호 재고자산";#N/A,#N/A,TRUE,"6-11호 세금과공과";#N/A,#N/A,TRUE,"6-12호 선급비용";#N/A,#N/A,TRUE,"6-13호 기부금";#N/A,#N/A,TRUE,"6-14호 부동산보유";#N/A,#N/A,TRUE,"8호 기부금조정";#N/A,#N/A,TRUE,"9호 자본금(갑)";#N/A,#N/A,TRUE,"9호 자본금(을)";#N/A,#N/A,TRUE,"10(2)호 소득공제";#N/A,#N/A,TRUE,"10(3)호 주요계정";#N/A,#N/A,TRUE,"10(3)호 부표";#N/A,#N/A,TRUE,"10(4)호 조정수입";#N/A,#N/A,TRUE,"10(4)호 소득구분";#N/A,#N/A,TRUE,"12호 중소검토";#N/A,#N/A,TRUE,"13호 비상장";#N/A,#N/A,TRUE,"14(1)호 갑 주식";#N/A,#N/A,TRUE,"60호 갑 적정유보";#N/A,#N/A,TRUE,"60호 을 적정유보"}</definedName>
    <definedName name="_fcf97" localSheetId="63">#REF!</definedName>
    <definedName name="_fcf97" localSheetId="59">#REF!</definedName>
    <definedName name="_feb001" localSheetId="60"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_feb001" localSheetId="54"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_feb001" localSheetId="8"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_feb001" localSheetId="67"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_feb001"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_feb001_1" localSheetId="60"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_feb001_1" localSheetId="54"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_feb001_1" localSheetId="8"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_feb001_1" localSheetId="67"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_feb001_1"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_Fill" localSheetId="27" hidden="1">#REF!</definedName>
    <definedName name="_Fill" localSheetId="63" hidden="1">[48]CMA!#REF!</definedName>
    <definedName name="_Fill" localSheetId="60" hidden="1">#REF!</definedName>
    <definedName name="_Fill" localSheetId="58" hidden="1">#REF!</definedName>
    <definedName name="_Fill" localSheetId="57" hidden="1">#REF!</definedName>
    <definedName name="_Fill" localSheetId="54" hidden="1">#REF!</definedName>
    <definedName name="_Fill" localSheetId="64" hidden="1">#REF!</definedName>
    <definedName name="_Fill" localSheetId="68" hidden="1">#REF!</definedName>
    <definedName name="_Fill" localSheetId="59" hidden="1">#REF!</definedName>
    <definedName name="_Fill" localSheetId="61" hidden="1">#REF!</definedName>
    <definedName name="_Fill" localSheetId="8" hidden="1">#REF!</definedName>
    <definedName name="_Fill" localSheetId="25" hidden="1">#REF!</definedName>
    <definedName name="_Fill" localSheetId="26" hidden="1">#REF!</definedName>
    <definedName name="_Fill" localSheetId="67" hidden="1">#REF!</definedName>
    <definedName name="_Fill" localSheetId="6" hidden="1">#REF!</definedName>
    <definedName name="_Fill" localSheetId="65" hidden="1">#REF!</definedName>
    <definedName name="_Fill" hidden="1">#REF!</definedName>
    <definedName name="_Fill1" localSheetId="8" hidden="1">[49]S1BOQ!#REF!</definedName>
    <definedName name="_Fill1" localSheetId="65" hidden="1">[49]S1BOQ!#REF!</definedName>
    <definedName name="_Fill1" hidden="1">[49]S1BOQ!#REF!</definedName>
    <definedName name="_xlnm._FilterDatabase" localSheetId="27" hidden="1">#REF!</definedName>
    <definedName name="_xlnm._FilterDatabase" localSheetId="63" hidden="1">#REF!</definedName>
    <definedName name="_xlnm._FilterDatabase" localSheetId="56" hidden="1">'CAP 42,FVM43,FRM44'!$C$4:$H$173</definedName>
    <definedName name="_xlnm._FilterDatabase" localSheetId="60" hidden="1">'CAP 45,FVM46,FRM47'!$C$5:$H$221</definedName>
    <definedName name="_xlnm._FilterDatabase" localSheetId="58" hidden="1">#REF!</definedName>
    <definedName name="_xlnm._FilterDatabase" localSheetId="57" hidden="1">#REF!</definedName>
    <definedName name="_xlnm._FilterDatabase" localSheetId="54" hidden="1">#REF!</definedName>
    <definedName name="_xlnm._FilterDatabase" localSheetId="64" hidden="1">#REF!</definedName>
    <definedName name="_xlnm._FilterDatabase" localSheetId="68" hidden="1">#REF!</definedName>
    <definedName name="_xlnm._FilterDatabase" localSheetId="59" hidden="1">#REF!</definedName>
    <definedName name="_xlnm._FilterDatabase" localSheetId="61" hidden="1">#REF!</definedName>
    <definedName name="_xlnm._FilterDatabase" localSheetId="8" hidden="1">#REF!</definedName>
    <definedName name="_xlnm._FilterDatabase" localSheetId="25" hidden="1">#REF!</definedName>
    <definedName name="_xlnm._FilterDatabase" localSheetId="26" hidden="1">#REF!</definedName>
    <definedName name="_xlnm._FilterDatabase" localSheetId="67" hidden="1">#REF!</definedName>
    <definedName name="_xlnm._FilterDatabase" localSheetId="36" hidden="1">'Shedule 31-37'!$A$55:$E$60</definedName>
    <definedName name="_xlnm._FilterDatabase" localSheetId="6" hidden="1">SOCIE!$B$1:$AI$48</definedName>
    <definedName name="_xlnm._FilterDatabase" localSheetId="65" hidden="1">#REF!</definedName>
    <definedName name="_xlnm._FilterDatabase" hidden="1">#REF!</definedName>
    <definedName name="_FSTEMP_" localSheetId="63">#REF!</definedName>
    <definedName name="_FSTEMP_" localSheetId="59">#REF!</definedName>
    <definedName name="_FTR1" localSheetId="63">#REF!</definedName>
    <definedName name="_FTR1" localSheetId="59">#REF!</definedName>
    <definedName name="_GUR1" localSheetId="27">'[45]BILLS-GUR'!$G$1:$H$65536</definedName>
    <definedName name="_GUR1" localSheetId="63">'[45]BILLS-GUR'!$G$1:$H$65536</definedName>
    <definedName name="_GUR1" localSheetId="68">'[46]BILLS-GUR'!$G$1:$H$65536</definedName>
    <definedName name="_GUR1" localSheetId="59">'[45]BILLS-GUR'!$G$1:$H$65536</definedName>
    <definedName name="_GUR2" localSheetId="27">'[45]BILLS-GUR'!$M$1:$M$65536</definedName>
    <definedName name="_GUR2" localSheetId="63">'[45]BILLS-GUR'!$M$1:$M$65536</definedName>
    <definedName name="_GUR2" localSheetId="68">'[46]BILLS-GUR'!$M$1:$M$65536</definedName>
    <definedName name="_GUR2" localSheetId="59">'[45]BILLS-GUR'!$M$1:$M$65536</definedName>
    <definedName name="_hom2" localSheetId="63">#REF!</definedName>
    <definedName name="_hom2" localSheetId="59">#REF!</definedName>
    <definedName name="_hp10" localSheetId="8" hidden="1">{#N/A,#N/A,TRUE,"Front";#N/A,#N/A,TRUE,"Simple Letter";#N/A,#N/A,TRUE,"Inside";#N/A,#N/A,TRUE,"Contents";#N/A,#N/A,TRUE,"Basis";#N/A,#N/A,TRUE,"Inclusions";#N/A,#N/A,TRUE,"Exclusions";#N/A,#N/A,TRUE,"Areas";#N/A,#N/A,TRUE,"Summary";#N/A,#N/A,TRUE,"Detail"}</definedName>
    <definedName name="_hp10" hidden="1">{#N/A,#N/A,TRUE,"Front";#N/A,#N/A,TRUE,"Simple Letter";#N/A,#N/A,TRUE,"Inside";#N/A,#N/A,TRUE,"Contents";#N/A,#N/A,TRUE,"Basis";#N/A,#N/A,TRUE,"Inclusions";#N/A,#N/A,TRUE,"Exclusions";#N/A,#N/A,TRUE,"Areas";#N/A,#N/A,TRUE,"Summary";#N/A,#N/A,TRUE,"Detail"}</definedName>
    <definedName name="_JBP1" localSheetId="27">'[45]BILLS-JBP'!$G$1:$H$65536</definedName>
    <definedName name="_JBP1" localSheetId="63">'[45]BILLS-JBP'!$G$1:$H$65536</definedName>
    <definedName name="_JBP1" localSheetId="68">'[46]BILLS-JBP'!$G$1:$H$65536</definedName>
    <definedName name="_JBP1" localSheetId="59">'[45]BILLS-JBP'!$G$1:$H$65536</definedName>
    <definedName name="_JBP2" localSheetId="27">'[45]BILLS-JBP'!$M$1:$M$65536</definedName>
    <definedName name="_JBP2" localSheetId="63">'[45]BILLS-JBP'!$M$1:$M$65536</definedName>
    <definedName name="_JBP2" localSheetId="68">'[46]BILLS-JBP'!$M$1:$M$65536</definedName>
    <definedName name="_JBP2" localSheetId="59">'[45]BILLS-JBP'!$M$1:$M$65536</definedName>
    <definedName name="_JPR1" localSheetId="27">'[45]BILLS-JPR'!$G$1:$H$65536</definedName>
    <definedName name="_JPR1" localSheetId="63">'[45]BILLS-JPR'!$G$1:$H$65536</definedName>
    <definedName name="_JPR1" localSheetId="68">'[46]BILLS-JPR'!$G$1:$H$65536</definedName>
    <definedName name="_JPR1" localSheetId="59">'[45]BILLS-JPR'!$G$1:$H$65536</definedName>
    <definedName name="_JPR2" localSheetId="27">'[45]BILLS-JPR'!$M$1:$M$65536</definedName>
    <definedName name="_JPR2" localSheetId="63">'[45]BILLS-JPR'!$M$1:$M$65536</definedName>
    <definedName name="_JPR2" localSheetId="68">'[46]BILLS-JPR'!$M$1:$M$65536</definedName>
    <definedName name="_JPR2" localSheetId="59">'[45]BILLS-JPR'!$M$1:$M$65536</definedName>
    <definedName name="_jul31" localSheetId="8" hidden="1">{"kredit",#N/A,FALSE,"Zinsrisiko";"aval",#N/A,FALSE,"Zinsrisiko";"alle",#N/A,FALSE,"Zinsrisiko"}</definedName>
    <definedName name="_jul31" hidden="1">{"kredit",#N/A,FALSE,"Zinsrisiko";"aval",#N/A,FALSE,"Zinsrisiko";"alle",#N/A,FALSE,"Zinsrisiko"}</definedName>
    <definedName name="_jyr6" localSheetId="8" hidden="1">{#N/A,#N/A,TRUE,"?????";#N/A,#N/A,TRUE,"??????";#N/A,#N/A,TRUE,"??";#N/A,#N/A,TRUE,"???";#N/A,#N/A,TRUE,"1? ????";#N/A,#N/A,TRUE,"2? ??";#N/A,#N/A,TRUE,"2??? ????";#N/A,#N/A,TRUE,"3(1)? ????";#N/A,#N/A,TRUE,"3(1) ?1 ????";#N/A,#N/A,TRUE,"3(1) ?3 ????";#N/A,#N/A,TRUE,"3(1) ?4 ????";#N/A,#N/A,TRUE,"3(1) ?6 ????";#N/A,#N/A,TRUE,"?8? ????";#N/A,#N/A,TRUE,"3(1)?7 ????";#N/A,#N/A,TRUE,"3(2)? ???";#N/A,#N/A,TRUE,"3(2)? ???";#N/A,#N/A,TRUE,"3(3)?(?) ????";#N/A,#N/A,TRUE,"5? ???";#N/A,#N/A,TRUE,"5?2 ???(?)";#N/A,#N/A,TRUE,"5?2 ???(?)";#N/A,#N/A,TRUE,"6? ????";#N/A,#N/A,TRUE,"6? ??(?)";#N/A,#N/A,TRUE,"6? ??(?)";#N/A,#N/A,TRUE,"6-1? ????";#N/A,#N/A,TRUE,"6-2(4)? ????";#N/A,#N/A,TRUE,"6-2(6)? ????";#N/A,#N/A,TRUE,"6-2(7)? ????";#N/A,#N/A,TRUE,"6-2(12)? ????";#N/A,#N/A,TRUE,"6-3? ??";#N/A,#N/A,TRUE,"6-3(3)? ??";#N/A,#N/A,TRUE,"6-3(4)? ??";#N/A,#N/A,TRUE,"6-4? ??(?)";#N/A,#N/A,TRUE,"6-4? ??(?)";#N/A,#N/A,TRUE,"6-5? ??(?)";#N/A,#N/A,TRUE,"6-5? ??(?)";#N/A,#N/A,TRUE,"6-6?(??) ?????";#N/A,#N/A,TRUE,"6-7? ????(?)";#N/A,#N/A,TRUE,"6-7? ???(?)";#N/A,#N/A,TRUE,"6-10? ????";#N/A,#N/A,TRUE,"6-11? ?????";#N/A,#N/A,TRUE,"6-12? ????";#N/A,#N/A,TRUE,"6-13? ???";#N/A,#N/A,TRUE,"6-14? ?????";#N/A,#N/A,TRUE,"8? ?????";#N/A,#N/A,TRUE,"9? ???(?)";#N/A,#N/A,TRUE,"9? ???(?)";#N/A,#N/A,TRUE,"10(2)? ????";#N/A,#N/A,TRUE,"10(3)? ????";#N/A,#N/A,TRUE,"10(3)? ??";#N/A,#N/A,TRUE,"10(4)? ????";#N/A,#N/A,TRUE,"10(4)? ????";#N/A,#N/A,TRUE,"12? ????";#N/A,#N/A,TRUE,"13? ???";#N/A,#N/A,TRUE,"14(1)? ? ??";#N/A,#N/A,TRUE,"59? ????";#N/A,#N/A,TRUE,"60? ? ????";#N/A,#N/A,TRUE,"60? ? ????";#N/A,#N/A,TRUE,"?? BS";#N/A,#N/A,TRUE,"?? PL";#N/A,#N/A,TRUE,"????";#N/A,#N/A,TRUE,"??RE"}</definedName>
    <definedName name="_jyr6" hidden="1">{#N/A,#N/A,TRUE,"?????";#N/A,#N/A,TRUE,"??????";#N/A,#N/A,TRUE,"??";#N/A,#N/A,TRUE,"???";#N/A,#N/A,TRUE,"1? ????";#N/A,#N/A,TRUE,"2? ??";#N/A,#N/A,TRUE,"2??? ????";#N/A,#N/A,TRUE,"3(1)? ????";#N/A,#N/A,TRUE,"3(1) ?1 ????";#N/A,#N/A,TRUE,"3(1) ?3 ????";#N/A,#N/A,TRUE,"3(1) ?4 ????";#N/A,#N/A,TRUE,"3(1) ?6 ????";#N/A,#N/A,TRUE,"?8? ????";#N/A,#N/A,TRUE,"3(1)?7 ????";#N/A,#N/A,TRUE,"3(2)? ???";#N/A,#N/A,TRUE,"3(2)? ???";#N/A,#N/A,TRUE,"3(3)?(?) ????";#N/A,#N/A,TRUE,"5? ???";#N/A,#N/A,TRUE,"5?2 ???(?)";#N/A,#N/A,TRUE,"5?2 ???(?)";#N/A,#N/A,TRUE,"6? ????";#N/A,#N/A,TRUE,"6? ??(?)";#N/A,#N/A,TRUE,"6? ??(?)";#N/A,#N/A,TRUE,"6-1? ????";#N/A,#N/A,TRUE,"6-2(4)? ????";#N/A,#N/A,TRUE,"6-2(6)? ????";#N/A,#N/A,TRUE,"6-2(7)? ????";#N/A,#N/A,TRUE,"6-2(12)? ????";#N/A,#N/A,TRUE,"6-3? ??";#N/A,#N/A,TRUE,"6-3(3)? ??";#N/A,#N/A,TRUE,"6-3(4)? ??";#N/A,#N/A,TRUE,"6-4? ??(?)";#N/A,#N/A,TRUE,"6-4? ??(?)";#N/A,#N/A,TRUE,"6-5? ??(?)";#N/A,#N/A,TRUE,"6-5? ??(?)";#N/A,#N/A,TRUE,"6-6?(??) ?????";#N/A,#N/A,TRUE,"6-7? ????(?)";#N/A,#N/A,TRUE,"6-7? ???(?)";#N/A,#N/A,TRUE,"6-10? ????";#N/A,#N/A,TRUE,"6-11? ?????";#N/A,#N/A,TRUE,"6-12? ????";#N/A,#N/A,TRUE,"6-13? ???";#N/A,#N/A,TRUE,"6-14? ?????";#N/A,#N/A,TRUE,"8? ?????";#N/A,#N/A,TRUE,"9? ???(?)";#N/A,#N/A,TRUE,"9? ???(?)";#N/A,#N/A,TRUE,"10(2)? ????";#N/A,#N/A,TRUE,"10(3)? ????";#N/A,#N/A,TRUE,"10(3)? ??";#N/A,#N/A,TRUE,"10(4)? ????";#N/A,#N/A,TRUE,"10(4)? ????";#N/A,#N/A,TRUE,"12? ????";#N/A,#N/A,TRUE,"13? ???";#N/A,#N/A,TRUE,"14(1)? ? ??";#N/A,#N/A,TRUE,"59? ????";#N/A,#N/A,TRUE,"60? ? ????";#N/A,#N/A,TRUE,"60? ? ????";#N/A,#N/A,TRUE,"?? BS";#N/A,#N/A,TRUE,"?? PL";#N/A,#N/A,TRUE,"????";#N/A,#N/A,TRUE,"??RE"}</definedName>
    <definedName name="_k8" localSheetId="63" hidden="1">{#N/A,#N/A,FALSE,"COVER1.XLS ";#N/A,#N/A,FALSE,"RACT1.XLS";#N/A,#N/A,FALSE,"RACT2.XLS";#N/A,#N/A,FALSE,"ECCMP";#N/A,#N/A,FALSE,"WELDER.XLS"}</definedName>
    <definedName name="_k8" localSheetId="60" hidden="1">{#N/A,#N/A,FALSE,"COVER1.XLS ";#N/A,#N/A,FALSE,"RACT1.XLS";#N/A,#N/A,FALSE,"RACT2.XLS";#N/A,#N/A,FALSE,"ECCMP";#N/A,#N/A,FALSE,"WELDER.XLS"}</definedName>
    <definedName name="_k8" localSheetId="54" hidden="1">{#N/A,#N/A,FALSE,"COVER1.XLS ";#N/A,#N/A,FALSE,"RACT1.XLS";#N/A,#N/A,FALSE,"RACT2.XLS";#N/A,#N/A,FALSE,"ECCMP";#N/A,#N/A,FALSE,"WELDER.XLS"}</definedName>
    <definedName name="_k8" localSheetId="59" hidden="1">{#N/A,#N/A,FALSE,"COVER1.XLS ";#N/A,#N/A,FALSE,"RACT1.XLS";#N/A,#N/A,FALSE,"RACT2.XLS";#N/A,#N/A,FALSE,"ECCMP";#N/A,#N/A,FALSE,"WELDER.XLS"}</definedName>
    <definedName name="_k8" localSheetId="61" hidden="1">{#N/A,#N/A,FALSE,"COVER1.XLS ";#N/A,#N/A,FALSE,"RACT1.XLS";#N/A,#N/A,FALSE,"RACT2.XLS";#N/A,#N/A,FALSE,"ECCMP";#N/A,#N/A,FALSE,"WELDER.XLS"}</definedName>
    <definedName name="_k8" localSheetId="8" hidden="1">{#N/A,#N/A,FALSE,"COVER1.XLS ";#N/A,#N/A,FALSE,"RACT1.XLS";#N/A,#N/A,FALSE,"RACT2.XLS";#N/A,#N/A,FALSE,"ECCMP";#N/A,#N/A,FALSE,"WELDER.XLS"}</definedName>
    <definedName name="_k8" hidden="1">{#N/A,#N/A,FALSE,"COVER1.XLS ";#N/A,#N/A,FALSE,"RACT1.XLS";#N/A,#N/A,FALSE,"RACT2.XLS";#N/A,#N/A,FALSE,"ECCMP";#N/A,#N/A,FALSE,"WELDER.XLS"}</definedName>
    <definedName name="_kay1" hidden="1">#N/A</definedName>
    <definedName name="_kd1" localSheetId="63">{"Client Name or Project Name"}</definedName>
    <definedName name="_kd1" localSheetId="59">{"Client Name or Project Name"}</definedName>
    <definedName name="_Key1" localSheetId="27" hidden="1">#REF!</definedName>
    <definedName name="_Key1" localSheetId="63" hidden="1">#REF!</definedName>
    <definedName name="_Key1" localSheetId="60" hidden="1">#REF!</definedName>
    <definedName name="_Key1" localSheetId="58" hidden="1">#REF!</definedName>
    <definedName name="_Key1" localSheetId="57" hidden="1">#REF!</definedName>
    <definedName name="_Key1" localSheetId="54" hidden="1">#REF!</definedName>
    <definedName name="_Key1" localSheetId="64" hidden="1">#REF!</definedName>
    <definedName name="_Key1" localSheetId="68" hidden="1">#REF!</definedName>
    <definedName name="_Key1" localSheetId="59" hidden="1">#REF!</definedName>
    <definedName name="_Key1" localSheetId="61" hidden="1">#REF!</definedName>
    <definedName name="_Key1" localSheetId="8" hidden="1">#REF!</definedName>
    <definedName name="_Key1" localSheetId="25" hidden="1">#REF!</definedName>
    <definedName name="_Key1" localSheetId="26" hidden="1">#REF!</definedName>
    <definedName name="_Key1" localSheetId="67" hidden="1">#REF!</definedName>
    <definedName name="_Key1" localSheetId="6" hidden="1">#REF!</definedName>
    <definedName name="_Key1" localSheetId="65" hidden="1">#REF!</definedName>
    <definedName name="_Key1" hidden="1">#REF!</definedName>
    <definedName name="_Key2" localSheetId="63" hidden="1">#REF!</definedName>
    <definedName name="_Key2" localSheetId="60" hidden="1">#REF!</definedName>
    <definedName name="_Key2" localSheetId="54" hidden="1">#REF!</definedName>
    <definedName name="_Key2" localSheetId="59" hidden="1">#REF!</definedName>
    <definedName name="_Key2" localSheetId="61" hidden="1">#REF!</definedName>
    <definedName name="_Key2" localSheetId="8" hidden="1">#REF!</definedName>
    <definedName name="_Key2" localSheetId="67" hidden="1">#REF!</definedName>
    <definedName name="_Key2" localSheetId="65" hidden="1">#REF!</definedName>
    <definedName name="_Key2" hidden="1">#REF!</definedName>
    <definedName name="_Key23" localSheetId="8" hidden="1">[7]sheet6!#REF!</definedName>
    <definedName name="_Key23" localSheetId="65" hidden="1">[7]sheet6!#REF!</definedName>
    <definedName name="_Key23" hidden="1">[7]sheet6!#REF!</definedName>
    <definedName name="_KKS1" localSheetId="63" hidden="1">{#N/A,#N/A,FALSE,"12"}</definedName>
    <definedName name="_KKS1" localSheetId="60" hidden="1">{#N/A,#N/A,FALSE,"12"}</definedName>
    <definedName name="_KKS1" localSheetId="54" hidden="1">{#N/A,#N/A,FALSE,"12"}</definedName>
    <definedName name="_KKS1" localSheetId="59" hidden="1">{#N/A,#N/A,FALSE,"12"}</definedName>
    <definedName name="_KKS1" localSheetId="61" hidden="1">{#N/A,#N/A,FALSE,"12"}</definedName>
    <definedName name="_KKS1" localSheetId="8" hidden="1">{#N/A,#N/A,FALSE,"12"}</definedName>
    <definedName name="_KKS1" hidden="1">{#N/A,#N/A,FALSE,"12"}</definedName>
    <definedName name="_kp1" localSheetId="63" hidden="1">#REF!</definedName>
    <definedName name="_kp1" localSheetId="60" hidden="1">#REF!</definedName>
    <definedName name="_kp1" localSheetId="54" hidden="1">#REF!</definedName>
    <definedName name="_kp1" localSheetId="59" hidden="1">#REF!</definedName>
    <definedName name="_kp1" localSheetId="61" hidden="1">#REF!</definedName>
    <definedName name="_kp1" localSheetId="8" hidden="1">{#N/A,#N/A,TRUE,"Front";#N/A,#N/A,TRUE,"Simple Letter";#N/A,#N/A,TRUE,"Inside";#N/A,#N/A,TRUE,"Contents";#N/A,#N/A,TRUE,"Basis";#N/A,#N/A,TRUE,"Inclusions";#N/A,#N/A,TRUE,"Exclusions";#N/A,#N/A,TRUE,"Areas";#N/A,#N/A,TRUE,"Summary";#N/A,#N/A,TRUE,"Detail"}</definedName>
    <definedName name="_kp1" localSheetId="65" hidden="1">#REF!</definedName>
    <definedName name="_kp1" hidden="1">#REF!</definedName>
    <definedName name="_kvs1" localSheetId="63" hidden="1">{#N/A,#N/A,FALSE,"COVER1.XLS ";#N/A,#N/A,FALSE,"RACT1.XLS";#N/A,#N/A,FALSE,"RACT2.XLS";#N/A,#N/A,FALSE,"ECCMP";#N/A,#N/A,FALSE,"WELDER.XLS"}</definedName>
    <definedName name="_kvs1" localSheetId="60" hidden="1">{#N/A,#N/A,FALSE,"COVER1.XLS ";#N/A,#N/A,FALSE,"RACT1.XLS";#N/A,#N/A,FALSE,"RACT2.XLS";#N/A,#N/A,FALSE,"ECCMP";#N/A,#N/A,FALSE,"WELDER.XLS"}</definedName>
    <definedName name="_kvs1" localSheetId="54" hidden="1">{#N/A,#N/A,FALSE,"COVER1.XLS ";#N/A,#N/A,FALSE,"RACT1.XLS";#N/A,#N/A,FALSE,"RACT2.XLS";#N/A,#N/A,FALSE,"ECCMP";#N/A,#N/A,FALSE,"WELDER.XLS"}</definedName>
    <definedName name="_kvs1" localSheetId="59" hidden="1">{#N/A,#N/A,FALSE,"COVER1.XLS ";#N/A,#N/A,FALSE,"RACT1.XLS";#N/A,#N/A,FALSE,"RACT2.XLS";#N/A,#N/A,FALSE,"ECCMP";#N/A,#N/A,FALSE,"WELDER.XLS"}</definedName>
    <definedName name="_kvs1" localSheetId="61" hidden="1">{#N/A,#N/A,FALSE,"COVER1.XLS ";#N/A,#N/A,FALSE,"RACT1.XLS";#N/A,#N/A,FALSE,"RACT2.XLS";#N/A,#N/A,FALSE,"ECCMP";#N/A,#N/A,FALSE,"WELDER.XLS"}</definedName>
    <definedName name="_kvs1" localSheetId="8" hidden="1">{#N/A,#N/A,FALSE,"COVER1.XLS ";#N/A,#N/A,FALSE,"RACT1.XLS";#N/A,#N/A,FALSE,"RACT2.XLS";#N/A,#N/A,FALSE,"ECCMP";#N/A,#N/A,FALSE,"WELDER.XLS"}</definedName>
    <definedName name="_kvs1" hidden="1">{#N/A,#N/A,FALSE,"COVER1.XLS ";#N/A,#N/A,FALSE,"RACT1.XLS";#N/A,#N/A,FALSE,"RACT2.XLS";#N/A,#N/A,FALSE,"ECCMP";#N/A,#N/A,FALSE,"WELDER.XLS"}</definedName>
    <definedName name="_kvs2" localSheetId="63" hidden="1">{#N/A,#N/A,FALSE,"COVER1.XLS ";#N/A,#N/A,FALSE,"RACT1.XLS";#N/A,#N/A,FALSE,"RACT2.XLS";#N/A,#N/A,FALSE,"ECCMP";#N/A,#N/A,FALSE,"WELDER.XLS"}</definedName>
    <definedName name="_kvs2" localSheetId="60" hidden="1">{#N/A,#N/A,FALSE,"COVER1.XLS ";#N/A,#N/A,FALSE,"RACT1.XLS";#N/A,#N/A,FALSE,"RACT2.XLS";#N/A,#N/A,FALSE,"ECCMP";#N/A,#N/A,FALSE,"WELDER.XLS"}</definedName>
    <definedName name="_kvs2" localSheetId="54" hidden="1">{#N/A,#N/A,FALSE,"COVER1.XLS ";#N/A,#N/A,FALSE,"RACT1.XLS";#N/A,#N/A,FALSE,"RACT2.XLS";#N/A,#N/A,FALSE,"ECCMP";#N/A,#N/A,FALSE,"WELDER.XLS"}</definedName>
    <definedName name="_kvs2" localSheetId="59" hidden="1">{#N/A,#N/A,FALSE,"COVER1.XLS ";#N/A,#N/A,FALSE,"RACT1.XLS";#N/A,#N/A,FALSE,"RACT2.XLS";#N/A,#N/A,FALSE,"ECCMP";#N/A,#N/A,FALSE,"WELDER.XLS"}</definedName>
    <definedName name="_kvs2" localSheetId="61" hidden="1">{#N/A,#N/A,FALSE,"COVER1.XLS ";#N/A,#N/A,FALSE,"RACT1.XLS";#N/A,#N/A,FALSE,"RACT2.XLS";#N/A,#N/A,FALSE,"ECCMP";#N/A,#N/A,FALSE,"WELDER.XLS"}</definedName>
    <definedName name="_kvs2" localSheetId="8" hidden="1">{#N/A,#N/A,FALSE,"COVER1.XLS ";#N/A,#N/A,FALSE,"RACT1.XLS";#N/A,#N/A,FALSE,"RACT2.XLS";#N/A,#N/A,FALSE,"ECCMP";#N/A,#N/A,FALSE,"WELDER.XLS"}</definedName>
    <definedName name="_kvs2" hidden="1">{#N/A,#N/A,FALSE,"COVER1.XLS ";#N/A,#N/A,FALSE,"RACT1.XLS";#N/A,#N/A,FALSE,"RACT2.XLS";#N/A,#N/A,FALSE,"ECCMP";#N/A,#N/A,FALSE,"WELDER.XLS"}</definedName>
    <definedName name="_kvs5" localSheetId="63" hidden="1">{#N/A,#N/A,FALSE,"COVER.XLS";#N/A,#N/A,FALSE,"RACT1.XLS";#N/A,#N/A,FALSE,"RACT2.XLS";#N/A,#N/A,FALSE,"ECCMP";#N/A,#N/A,FALSE,"WELDER.XLS"}</definedName>
    <definedName name="_kvs5" localSheetId="60" hidden="1">{#N/A,#N/A,FALSE,"COVER.XLS";#N/A,#N/A,FALSE,"RACT1.XLS";#N/A,#N/A,FALSE,"RACT2.XLS";#N/A,#N/A,FALSE,"ECCMP";#N/A,#N/A,FALSE,"WELDER.XLS"}</definedName>
    <definedName name="_kvs5" localSheetId="54" hidden="1">{#N/A,#N/A,FALSE,"COVER.XLS";#N/A,#N/A,FALSE,"RACT1.XLS";#N/A,#N/A,FALSE,"RACT2.XLS";#N/A,#N/A,FALSE,"ECCMP";#N/A,#N/A,FALSE,"WELDER.XLS"}</definedName>
    <definedName name="_kvs5" localSheetId="59" hidden="1">{#N/A,#N/A,FALSE,"COVER.XLS";#N/A,#N/A,FALSE,"RACT1.XLS";#N/A,#N/A,FALSE,"RACT2.XLS";#N/A,#N/A,FALSE,"ECCMP";#N/A,#N/A,FALSE,"WELDER.XLS"}</definedName>
    <definedName name="_kvs5" localSheetId="61" hidden="1">{#N/A,#N/A,FALSE,"COVER.XLS";#N/A,#N/A,FALSE,"RACT1.XLS";#N/A,#N/A,FALSE,"RACT2.XLS";#N/A,#N/A,FALSE,"ECCMP";#N/A,#N/A,FALSE,"WELDER.XLS"}</definedName>
    <definedName name="_kvs5" localSheetId="8" hidden="1">{#N/A,#N/A,FALSE,"COVER.XLS";#N/A,#N/A,FALSE,"RACT1.XLS";#N/A,#N/A,FALSE,"RACT2.XLS";#N/A,#N/A,FALSE,"ECCMP";#N/A,#N/A,FALSE,"WELDER.XLS"}</definedName>
    <definedName name="_kvs5" hidden="1">{#N/A,#N/A,FALSE,"COVER.XLS";#N/A,#N/A,FALSE,"RACT1.XLS";#N/A,#N/A,FALSE,"RACT2.XLS";#N/A,#N/A,FALSE,"ECCMP";#N/A,#N/A,FALSE,"WELDER.XLS"}</definedName>
    <definedName name="_kvs7" localSheetId="63" hidden="1">{#N/A,#N/A,FALSE,"COVER1.XLS ";#N/A,#N/A,FALSE,"RACT1.XLS";#N/A,#N/A,FALSE,"RACT2.XLS";#N/A,#N/A,FALSE,"ECCMP";#N/A,#N/A,FALSE,"WELDER.XLS"}</definedName>
    <definedName name="_kvs7" localSheetId="60" hidden="1">{#N/A,#N/A,FALSE,"COVER1.XLS ";#N/A,#N/A,FALSE,"RACT1.XLS";#N/A,#N/A,FALSE,"RACT2.XLS";#N/A,#N/A,FALSE,"ECCMP";#N/A,#N/A,FALSE,"WELDER.XLS"}</definedName>
    <definedName name="_kvs7" localSheetId="54" hidden="1">{#N/A,#N/A,FALSE,"COVER1.XLS ";#N/A,#N/A,FALSE,"RACT1.XLS";#N/A,#N/A,FALSE,"RACT2.XLS";#N/A,#N/A,FALSE,"ECCMP";#N/A,#N/A,FALSE,"WELDER.XLS"}</definedName>
    <definedName name="_kvs7" localSheetId="59" hidden="1">{#N/A,#N/A,FALSE,"COVER1.XLS ";#N/A,#N/A,FALSE,"RACT1.XLS";#N/A,#N/A,FALSE,"RACT2.XLS";#N/A,#N/A,FALSE,"ECCMP";#N/A,#N/A,FALSE,"WELDER.XLS"}</definedName>
    <definedName name="_kvs7" localSheetId="61" hidden="1">{#N/A,#N/A,FALSE,"COVER1.XLS ";#N/A,#N/A,FALSE,"RACT1.XLS";#N/A,#N/A,FALSE,"RACT2.XLS";#N/A,#N/A,FALSE,"ECCMP";#N/A,#N/A,FALSE,"WELDER.XLS"}</definedName>
    <definedName name="_kvs7" localSheetId="8" hidden="1">{#N/A,#N/A,FALSE,"COVER1.XLS ";#N/A,#N/A,FALSE,"RACT1.XLS";#N/A,#N/A,FALSE,"RACT2.XLS";#N/A,#N/A,FALSE,"ECCMP";#N/A,#N/A,FALSE,"WELDER.XLS"}</definedName>
    <definedName name="_kvs7" hidden="1">{#N/A,#N/A,FALSE,"COVER1.XLS ";#N/A,#N/A,FALSE,"RACT1.XLS";#N/A,#N/A,FALSE,"RACT2.XLS";#N/A,#N/A,FALSE,"ECCMP";#N/A,#N/A,FALSE,"WELDER.XLS"}</definedName>
    <definedName name="_kvs8" localSheetId="63" hidden="1">{#N/A,#N/A,FALSE,"COVER1.XLS ";#N/A,#N/A,FALSE,"RACT1.XLS";#N/A,#N/A,FALSE,"RACT2.XLS";#N/A,#N/A,FALSE,"ECCMP";#N/A,#N/A,FALSE,"WELDER.XLS"}</definedName>
    <definedName name="_kvs8" localSheetId="60" hidden="1">{#N/A,#N/A,FALSE,"COVER1.XLS ";#N/A,#N/A,FALSE,"RACT1.XLS";#N/A,#N/A,FALSE,"RACT2.XLS";#N/A,#N/A,FALSE,"ECCMP";#N/A,#N/A,FALSE,"WELDER.XLS"}</definedName>
    <definedName name="_kvs8" localSheetId="54" hidden="1">{#N/A,#N/A,FALSE,"COVER1.XLS ";#N/A,#N/A,FALSE,"RACT1.XLS";#N/A,#N/A,FALSE,"RACT2.XLS";#N/A,#N/A,FALSE,"ECCMP";#N/A,#N/A,FALSE,"WELDER.XLS"}</definedName>
    <definedName name="_kvs8" localSheetId="59" hidden="1">{#N/A,#N/A,FALSE,"COVER1.XLS ";#N/A,#N/A,FALSE,"RACT1.XLS";#N/A,#N/A,FALSE,"RACT2.XLS";#N/A,#N/A,FALSE,"ECCMP";#N/A,#N/A,FALSE,"WELDER.XLS"}</definedName>
    <definedName name="_kvs8" localSheetId="61" hidden="1">{#N/A,#N/A,FALSE,"COVER1.XLS ";#N/A,#N/A,FALSE,"RACT1.XLS";#N/A,#N/A,FALSE,"RACT2.XLS";#N/A,#N/A,FALSE,"ECCMP";#N/A,#N/A,FALSE,"WELDER.XLS"}</definedName>
    <definedName name="_kvs8" localSheetId="8" hidden="1">{#N/A,#N/A,FALSE,"COVER1.XLS ";#N/A,#N/A,FALSE,"RACT1.XLS";#N/A,#N/A,FALSE,"RACT2.XLS";#N/A,#N/A,FALSE,"ECCMP";#N/A,#N/A,FALSE,"WELDER.XLS"}</definedName>
    <definedName name="_kvs8" hidden="1">{#N/A,#N/A,FALSE,"COVER1.XLS ";#N/A,#N/A,FALSE,"RACT1.XLS";#N/A,#N/A,FALSE,"RACT2.XLS";#N/A,#N/A,FALSE,"ECCMP";#N/A,#N/A,FALSE,"WELDER.XLS"}</definedName>
    <definedName name="_KVS9" localSheetId="63" hidden="1">{#N/A,#N/A,FALSE,"COVER1.XLS ";#N/A,#N/A,FALSE,"RACT1.XLS";#N/A,#N/A,FALSE,"RACT2.XLS";#N/A,#N/A,FALSE,"ECCMP";#N/A,#N/A,FALSE,"WELDER.XLS"}</definedName>
    <definedName name="_KVS9" localSheetId="60" hidden="1">{#N/A,#N/A,FALSE,"COVER1.XLS ";#N/A,#N/A,FALSE,"RACT1.XLS";#N/A,#N/A,FALSE,"RACT2.XLS";#N/A,#N/A,FALSE,"ECCMP";#N/A,#N/A,FALSE,"WELDER.XLS"}</definedName>
    <definedName name="_KVS9" localSheetId="54" hidden="1">{#N/A,#N/A,FALSE,"COVER1.XLS ";#N/A,#N/A,FALSE,"RACT1.XLS";#N/A,#N/A,FALSE,"RACT2.XLS";#N/A,#N/A,FALSE,"ECCMP";#N/A,#N/A,FALSE,"WELDER.XLS"}</definedName>
    <definedName name="_KVS9" localSheetId="59" hidden="1">{#N/A,#N/A,FALSE,"COVER1.XLS ";#N/A,#N/A,FALSE,"RACT1.XLS";#N/A,#N/A,FALSE,"RACT2.XLS";#N/A,#N/A,FALSE,"ECCMP";#N/A,#N/A,FALSE,"WELDER.XLS"}</definedName>
    <definedName name="_KVS9" localSheetId="61" hidden="1">{#N/A,#N/A,FALSE,"COVER1.XLS ";#N/A,#N/A,FALSE,"RACT1.XLS";#N/A,#N/A,FALSE,"RACT2.XLS";#N/A,#N/A,FALSE,"ECCMP";#N/A,#N/A,FALSE,"WELDER.XLS"}</definedName>
    <definedName name="_KVS9" localSheetId="8" hidden="1">{#N/A,#N/A,FALSE,"COVER1.XLS ";#N/A,#N/A,FALSE,"RACT1.XLS";#N/A,#N/A,FALSE,"RACT2.XLS";#N/A,#N/A,FALSE,"ECCMP";#N/A,#N/A,FALSE,"WELDER.XLS"}</definedName>
    <definedName name="_KVS9" hidden="1">{#N/A,#N/A,FALSE,"COVER1.XLS ";#N/A,#N/A,FALSE,"RACT1.XLS";#N/A,#N/A,FALSE,"RACT2.XLS";#N/A,#N/A,FALSE,"ECCMP";#N/A,#N/A,FALSE,"WELDER.XLS"}</definedName>
    <definedName name="_l2" localSheetId="63"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l2" localSheetId="60"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l2" localSheetId="54"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l2" localSheetId="59"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l2" localSheetId="6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l2" localSheetId="8"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l2"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lk1" localSheetId="63"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lk1" localSheetId="60"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lk1" localSheetId="54"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lk1" localSheetId="59"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lk1" localSheetId="6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lk1" localSheetId="8"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lk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MatInverse_In" localSheetId="60" hidden="1">#REF!</definedName>
    <definedName name="_MatInverse_In" localSheetId="54" hidden="1">#REF!</definedName>
    <definedName name="_MatInverse_In" localSheetId="8" hidden="1">#REF!</definedName>
    <definedName name="_MatInverse_In" localSheetId="67" hidden="1">#REF!</definedName>
    <definedName name="_MatInverse_In" localSheetId="65" hidden="1">#REF!</definedName>
    <definedName name="_MatInverse_In" hidden="1">#REF!</definedName>
    <definedName name="_MatInverse_Out" localSheetId="60" hidden="1">#REF!</definedName>
    <definedName name="_MatInverse_Out" localSheetId="54" hidden="1">#REF!</definedName>
    <definedName name="_MatInverse_Out" localSheetId="8" hidden="1">#REF!</definedName>
    <definedName name="_MatInverse_Out" localSheetId="67" hidden="1">#REF!</definedName>
    <definedName name="_MatInverse_Out" localSheetId="65" hidden="1">#REF!</definedName>
    <definedName name="_MatInverse_Out" hidden="1">#REF!</definedName>
    <definedName name="_MC1" localSheetId="8" hidden="1">{#N/A,#N/A,FALSE,"CONTENTS";#N/A,#N/A,FALSE,"M2";#N/A,#N/A,FALSE,"M2a";#N/A,#N/A,FALSE,"M2b";#N/A,#N/A,FALSE,"M3";#N/A,#N/A,FALSE,"M3a";#N/A,#N/A,FALSE,"M4-H";#N/A,#N/A,FALSE,"M4a";#N/A,#N/A,FALSE,"M4b";#N/A,#N/A,FALSE,"M4c";#N/A,#N/A,FALSE,"M5";#N/A,#N/A,FALSE,"M6";#N/A,#N/A,FALSE,"M7";#N/A,#N/A,FALSE,"M8";#N/A,#N/A,FALSE,"M9";#N/A,#N/A,FALSE,"M10";#N/A,#N/A,FALSE,"M11";#N/A,#N/A,FALSE,"M13";#N/A,#N/A,FALSE,"M14";#N/A,#N/A,FALSE,"M15";#N/A,#N/A,FALSE,"K1"}</definedName>
    <definedName name="_MC1" hidden="1">{#N/A,#N/A,FALSE,"CONTENTS";#N/A,#N/A,FALSE,"M2";#N/A,#N/A,FALSE,"M2a";#N/A,#N/A,FALSE,"M2b";#N/A,#N/A,FALSE,"M3";#N/A,#N/A,FALSE,"M3a";#N/A,#N/A,FALSE,"M4-H";#N/A,#N/A,FALSE,"M4a";#N/A,#N/A,FALSE,"M4b";#N/A,#N/A,FALSE,"M4c";#N/A,#N/A,FALSE,"M5";#N/A,#N/A,FALSE,"M6";#N/A,#N/A,FALSE,"M7";#N/A,#N/A,FALSE,"M8";#N/A,#N/A,FALSE,"M9";#N/A,#N/A,FALSE,"M10";#N/A,#N/A,FALSE,"M11";#N/A,#N/A,FALSE,"M13";#N/A,#N/A,FALSE,"M14";#N/A,#N/A,FALSE,"M15";#N/A,#N/A,FALSE,"K1"}</definedName>
    <definedName name="_mds1" localSheetId="63"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_mds1" localSheetId="60"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_mds1" localSheetId="54"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_mds1" localSheetId="59"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_mds1" localSheetId="61"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_mds1" localSheetId="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_mds1"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_mds2" localSheetId="63"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_mds2" localSheetId="60"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_mds2" localSheetId="54"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_mds2" localSheetId="59"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_mds2" localSheetId="61"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_mds2" localSheetId="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_mds2"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_mor1" localSheetId="27" hidden="1">#REF!</definedName>
    <definedName name="_mor1" localSheetId="63" hidden="1">#REF!</definedName>
    <definedName name="_mor1" localSheetId="60" hidden="1">#REF!</definedName>
    <definedName name="_mor1" localSheetId="58" hidden="1">#REF!</definedName>
    <definedName name="_mor1" localSheetId="57" hidden="1">#REF!</definedName>
    <definedName name="_mor1" localSheetId="54" hidden="1">#REF!</definedName>
    <definedName name="_mor1" localSheetId="64" hidden="1">#REF!</definedName>
    <definedName name="_mor1" localSheetId="68" hidden="1">#REF!</definedName>
    <definedName name="_mor1" localSheetId="59" hidden="1">#REF!</definedName>
    <definedName name="_mor1" localSheetId="61" hidden="1">#REF!</definedName>
    <definedName name="_mor1" localSheetId="8" hidden="1">#REF!</definedName>
    <definedName name="_mor1" localSheetId="25" hidden="1">#REF!</definedName>
    <definedName name="_mor1" localSheetId="26" hidden="1">#REF!</definedName>
    <definedName name="_mor1" localSheetId="67" hidden="1">#REF!</definedName>
    <definedName name="_mor1" localSheetId="6" hidden="1">#REF!</definedName>
    <definedName name="_mor1" localSheetId="65" hidden="1">#REF!</definedName>
    <definedName name="_mor1" hidden="1">#REF!</definedName>
    <definedName name="_MQ2" localSheetId="8" hidden="1">#REF!</definedName>
    <definedName name="_MQ2" localSheetId="65" hidden="1">#REF!</definedName>
    <definedName name="_MQ2" hidden="1">#REF!</definedName>
    <definedName name="_msl100" localSheetId="63">#REF!</definedName>
    <definedName name="_msl100" localSheetId="59">#REF!</definedName>
    <definedName name="_msl200" localSheetId="63">#REF!</definedName>
    <definedName name="_msl200" localSheetId="59">#REF!</definedName>
    <definedName name="_msl250" localSheetId="63">#REF!</definedName>
    <definedName name="_msl250" localSheetId="59">#REF!</definedName>
    <definedName name="_msl300" localSheetId="63">#REF!</definedName>
    <definedName name="_msl300" localSheetId="59">#REF!</definedName>
    <definedName name="_msl400" localSheetId="63">#REF!</definedName>
    <definedName name="_msl400" localSheetId="59">#REF!</definedName>
    <definedName name="_msl800" localSheetId="63">#REF!</definedName>
    <definedName name="_msl800" localSheetId="59">#REF!</definedName>
    <definedName name="_msy1" localSheetId="63">[50]Assmpns!#REF!</definedName>
    <definedName name="_msy1" localSheetId="59">[50]Assmpns!#REF!</definedName>
    <definedName name="_msy2" localSheetId="63">[50]Assmpns!#REF!</definedName>
    <definedName name="_msy2" localSheetId="59">[50]Assmpns!#REF!</definedName>
    <definedName name="_msy3" localSheetId="63">[50]Assmpns!#REF!</definedName>
    <definedName name="_msy3" localSheetId="59">[50]Assmpns!#REF!</definedName>
    <definedName name="_msy4" localSheetId="63">[50]Assmpns!#REF!</definedName>
    <definedName name="_msy4" localSheetId="59">[50]Assmpns!#REF!</definedName>
    <definedName name="_mui100" localSheetId="63">#REF!</definedName>
    <definedName name="_mui100" localSheetId="59">#REF!</definedName>
    <definedName name="_mui105" localSheetId="63">#REF!</definedName>
    <definedName name="_mui105" localSheetId="59">#REF!</definedName>
    <definedName name="_mui108" localSheetId="63">#REF!</definedName>
    <definedName name="_mui108" localSheetId="59">#REF!</definedName>
    <definedName name="_mui130" localSheetId="63">#REF!</definedName>
    <definedName name="_mui130" localSheetId="59">#REF!</definedName>
    <definedName name="_mui140" localSheetId="63">#REF!</definedName>
    <definedName name="_mui140" localSheetId="59">#REF!</definedName>
    <definedName name="_mui160" localSheetId="63">#REF!</definedName>
    <definedName name="_mui160" localSheetId="59">#REF!</definedName>
    <definedName name="_mui180" localSheetId="63">#REF!</definedName>
    <definedName name="_mui180" localSheetId="59">#REF!</definedName>
    <definedName name="_mui250" localSheetId="63">#REF!</definedName>
    <definedName name="_mui250" localSheetId="59">#REF!</definedName>
    <definedName name="_mui271" localSheetId="63">#REF!</definedName>
    <definedName name="_mui271" localSheetId="59">#REF!</definedName>
    <definedName name="_mui320" localSheetId="63">#REF!</definedName>
    <definedName name="_mui320" localSheetId="59">#REF!</definedName>
    <definedName name="_mui45" localSheetId="63">#REF!</definedName>
    <definedName name="_mui45" localSheetId="59">#REF!</definedName>
    <definedName name="_mui50" localSheetId="63">#REF!</definedName>
    <definedName name="_mui50" localSheetId="59">#REF!</definedName>
    <definedName name="_mui54" localSheetId="63">#REF!</definedName>
    <definedName name="_mui54" localSheetId="59">#REF!</definedName>
    <definedName name="_mui65" localSheetId="63">#REF!</definedName>
    <definedName name="_mui65" localSheetId="59">#REF!</definedName>
    <definedName name="_mui75" localSheetId="63">#REF!</definedName>
    <definedName name="_mui75" localSheetId="59">#REF!</definedName>
    <definedName name="_mui80" localSheetId="63">#REF!</definedName>
    <definedName name="_mui80" localSheetId="59">#REF!</definedName>
    <definedName name="_mva97" localSheetId="63">#REF!</definedName>
    <definedName name="_mva97" localSheetId="59">#REF!</definedName>
    <definedName name="_nds2" localSheetId="63"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_nds2" localSheetId="60"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_nds2" localSheetId="54"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_nds2" localSheetId="59"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_nds2" localSheetId="61"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_nds2" localSheetId="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_nds2"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_nds3" localSheetId="63"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_nds3" localSheetId="60"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_nds3" localSheetId="54"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_nds3" localSheetId="59"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_nds3" localSheetId="61"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_nds3" localSheetId="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_nds3"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_NET2" localSheetId="63">#REF!</definedName>
    <definedName name="_NET2" localSheetId="59">#REF!</definedName>
    <definedName name="_new2" hidden="1">#N/A</definedName>
    <definedName name="_ns1" localSheetId="63" hidden="1">{#N/A,#N/A,FALSE,"COVER1.XLS ";#N/A,#N/A,FALSE,"RACT1.XLS";#N/A,#N/A,FALSE,"RACT2.XLS";#N/A,#N/A,FALSE,"ECCMP";#N/A,#N/A,FALSE,"WELDER.XLS"}</definedName>
    <definedName name="_ns1" localSheetId="60" hidden="1">{#N/A,#N/A,FALSE,"COVER1.XLS ";#N/A,#N/A,FALSE,"RACT1.XLS";#N/A,#N/A,FALSE,"RACT2.XLS";#N/A,#N/A,FALSE,"ECCMP";#N/A,#N/A,FALSE,"WELDER.XLS"}</definedName>
    <definedName name="_ns1" localSheetId="54" hidden="1">{#N/A,#N/A,FALSE,"COVER1.XLS ";#N/A,#N/A,FALSE,"RACT1.XLS";#N/A,#N/A,FALSE,"RACT2.XLS";#N/A,#N/A,FALSE,"ECCMP";#N/A,#N/A,FALSE,"WELDER.XLS"}</definedName>
    <definedName name="_ns1" localSheetId="59" hidden="1">{#N/A,#N/A,FALSE,"COVER1.XLS ";#N/A,#N/A,FALSE,"RACT1.XLS";#N/A,#N/A,FALSE,"RACT2.XLS";#N/A,#N/A,FALSE,"ECCMP";#N/A,#N/A,FALSE,"WELDER.XLS"}</definedName>
    <definedName name="_ns1" localSheetId="61" hidden="1">{#N/A,#N/A,FALSE,"COVER1.XLS ";#N/A,#N/A,FALSE,"RACT1.XLS";#N/A,#N/A,FALSE,"RACT2.XLS";#N/A,#N/A,FALSE,"ECCMP";#N/A,#N/A,FALSE,"WELDER.XLS"}</definedName>
    <definedName name="_ns1" localSheetId="8" hidden="1">{#N/A,#N/A,FALSE,"COVER1.XLS ";#N/A,#N/A,FALSE,"RACT1.XLS";#N/A,#N/A,FALSE,"RACT2.XLS";#N/A,#N/A,FALSE,"ECCMP";#N/A,#N/A,FALSE,"WELDER.XLS"}</definedName>
    <definedName name="_ns1" hidden="1">{#N/A,#N/A,FALSE,"COVER1.XLS ";#N/A,#N/A,FALSE,"RACT1.XLS";#N/A,#N/A,FALSE,"RACT2.XLS";#N/A,#N/A,FALSE,"ECCMP";#N/A,#N/A,FALSE,"WELDER.XLS"}</definedName>
    <definedName name="_O1" localSheetId="8" hidden="1">{#N/A,#N/A,TRUE,"CONTENTS";#N/A,#N/A,TRUE,"M2";#N/A,#N/A,TRUE,"M2a";#N/A,#N/A,TRUE,"M2b";#N/A,#N/A,TRUE,"M3";#N/A,#N/A,TRUE,"M3a";#N/A,#N/A,TRUE,"M4-H";#N/A,#N/A,TRUE,"M4-P";#N/A,#N/A,TRUE,"M4a";#N/A,#N/A,TRUE,"M4b";#N/A,#N/A,TRUE,"M4c";#N/A,#N/A,TRUE,"M5";#N/A,#N/A,TRUE,"M6";#N/A,#N/A,TRUE,"M7";#N/A,#N/A,TRUE,"M8";#N/A,#N/A,TRUE,"M9";#N/A,#N/A,TRUE,"M10";#N/A,#N/A,TRUE,"M11";#N/A,#N/A,TRUE,"M13";#N/A,#N/A,TRUE,"M14";#N/A,#N/A,TRUE,"M15";#N/A,#N/A,TRUE,"K1"}</definedName>
    <definedName name="_O1" hidden="1">{#N/A,#N/A,TRUE,"CONTENTS";#N/A,#N/A,TRUE,"M2";#N/A,#N/A,TRUE,"M2a";#N/A,#N/A,TRUE,"M2b";#N/A,#N/A,TRUE,"M3";#N/A,#N/A,TRUE,"M3a";#N/A,#N/A,TRUE,"M4-H";#N/A,#N/A,TRUE,"M4-P";#N/A,#N/A,TRUE,"M4a";#N/A,#N/A,TRUE,"M4b";#N/A,#N/A,TRUE,"M4c";#N/A,#N/A,TRUE,"M5";#N/A,#N/A,TRUE,"M6";#N/A,#N/A,TRUE,"M7";#N/A,#N/A,TRUE,"M8";#N/A,#N/A,TRUE,"M9";#N/A,#N/A,TRUE,"M10";#N/A,#N/A,TRUE,"M11";#N/A,#N/A,TRUE,"M13";#N/A,#N/A,TRUE,"M14";#N/A,#N/A,TRUE,"M15";#N/A,#N/A,TRUE,"K1"}</definedName>
    <definedName name="_OMG2" localSheetId="8" hidden="1">{"'I-1 and I-2'!$A$1:$G$190"}</definedName>
    <definedName name="_OMG2" hidden="1">{"'I-1 and I-2'!$A$1:$G$190"}</definedName>
    <definedName name="_ORD1" hidden="1">255</definedName>
    <definedName name="_Order1" hidden="1">255</definedName>
    <definedName name="_Order1_1" hidden="1">0</definedName>
    <definedName name="_Order2" hidden="1">255</definedName>
    <definedName name="_OS1" localSheetId="8" hidden="1">{#N/A,#N/A,FALSE,"CONTENTS";#N/A,#N/A,FALSE,"M2";#N/A,#N/A,FALSE,"M2a";#N/A,#N/A,FALSE,"M2b";#N/A,#N/A,FALSE,"M3";#N/A,#N/A,FALSE,"M3a";#N/A,#N/A,FALSE,"M4-H";#N/A,#N/A,FALSE,"M4a";#N/A,#N/A,FALSE,"M4b";#N/A,#N/A,FALSE,"M4c";#N/A,#N/A,FALSE,"M5";#N/A,#N/A,FALSE,"M6";#N/A,#N/A,FALSE,"M7";#N/A,#N/A,FALSE,"M8";#N/A,#N/A,FALSE,"M9";#N/A,#N/A,FALSE,"M10";#N/A,#N/A,FALSE,"M11";#N/A,#N/A,FALSE,"M13";#N/A,#N/A,FALSE,"M14";#N/A,#N/A,FALSE,"M15";#N/A,#N/A,FALSE,"K1"}</definedName>
    <definedName name="_OS1" hidden="1">{#N/A,#N/A,FALSE,"CONTENTS";#N/A,#N/A,FALSE,"M2";#N/A,#N/A,FALSE,"M2a";#N/A,#N/A,FALSE,"M2b";#N/A,#N/A,FALSE,"M3";#N/A,#N/A,FALSE,"M3a";#N/A,#N/A,FALSE,"M4-H";#N/A,#N/A,FALSE,"M4a";#N/A,#N/A,FALSE,"M4b";#N/A,#N/A,FALSE,"M4c";#N/A,#N/A,FALSE,"M5";#N/A,#N/A,FALSE,"M6";#N/A,#N/A,FALSE,"M7";#N/A,#N/A,FALSE,"M8";#N/A,#N/A,FALSE,"M9";#N/A,#N/A,FALSE,"M10";#N/A,#N/A,FALSE,"M11";#N/A,#N/A,FALSE,"M13";#N/A,#N/A,FALSE,"M14";#N/A,#N/A,FALSE,"M15";#N/A,#N/A,FALSE,"K1"}</definedName>
    <definedName name="_pag1" localSheetId="63">#REF!</definedName>
    <definedName name="_pag1" localSheetId="59">#REF!</definedName>
    <definedName name="_pag2" localSheetId="63">#REF!</definedName>
    <definedName name="_pag2" localSheetId="59">#REF!</definedName>
    <definedName name="_pag31" localSheetId="63">#REF!</definedName>
    <definedName name="_pag31" localSheetId="59">#REF!</definedName>
    <definedName name="_Pam10" hidden="1">#N/A</definedName>
    <definedName name="_Pam11" hidden="1">#N/A</definedName>
    <definedName name="_Pam12" hidden="1">#N/A</definedName>
    <definedName name="_Pam13" hidden="1">#N/A</definedName>
    <definedName name="_Pam14" hidden="1">#N/A</definedName>
    <definedName name="_Pam2" hidden="1">#N/A</definedName>
    <definedName name="_Pam3" hidden="1">#N/A</definedName>
    <definedName name="_Pam4" hidden="1">#N/A</definedName>
    <definedName name="_Pam5" hidden="1">#N/A</definedName>
    <definedName name="_Pam6" hidden="1">#N/A</definedName>
    <definedName name="_Pam7" hidden="1">#N/A</definedName>
    <definedName name="_Pam8" hidden="1">#N/A</definedName>
    <definedName name="_Pam9" hidden="1">#N/A</definedName>
    <definedName name="_Parse_In" localSheetId="27" hidden="1">#REF!</definedName>
    <definedName name="_Parse_In" localSheetId="63" hidden="1">#REF!</definedName>
    <definedName name="_Parse_In" localSheetId="60" hidden="1">#REF!</definedName>
    <definedName name="_Parse_In" localSheetId="58" hidden="1">#REF!</definedName>
    <definedName name="_Parse_In" localSheetId="57" hidden="1">#REF!</definedName>
    <definedName name="_Parse_In" localSheetId="54" hidden="1">#REF!</definedName>
    <definedName name="_Parse_In" localSheetId="64" hidden="1">#REF!</definedName>
    <definedName name="_Parse_In" localSheetId="68" hidden="1">#REF!</definedName>
    <definedName name="_Parse_In" localSheetId="59" hidden="1">#REF!</definedName>
    <definedName name="_Parse_In" localSheetId="61" hidden="1">#REF!</definedName>
    <definedName name="_Parse_In" localSheetId="8" hidden="1">#REF!</definedName>
    <definedName name="_Parse_In" localSheetId="25" hidden="1">#REF!</definedName>
    <definedName name="_Parse_In" localSheetId="26" hidden="1">#REF!</definedName>
    <definedName name="_Parse_In" localSheetId="67" hidden="1">#REF!</definedName>
    <definedName name="_Parse_In" localSheetId="6" hidden="1">#REF!</definedName>
    <definedName name="_Parse_In" localSheetId="65" hidden="1">#REF!</definedName>
    <definedName name="_Parse_In" hidden="1">#REF!</definedName>
    <definedName name="_Parse_Out" localSheetId="27" hidden="1">#REF!</definedName>
    <definedName name="_Parse_Out" localSheetId="63" hidden="1">#REF!</definedName>
    <definedName name="_Parse_Out" localSheetId="60" hidden="1">#REF!</definedName>
    <definedName name="_Parse_Out" localSheetId="58" hidden="1">#REF!</definedName>
    <definedName name="_Parse_Out" localSheetId="57" hidden="1">#REF!</definedName>
    <definedName name="_Parse_Out" localSheetId="54" hidden="1">#REF!</definedName>
    <definedName name="_Parse_Out" localSheetId="64" hidden="1">#REF!</definedName>
    <definedName name="_Parse_Out" localSheetId="68" hidden="1">#REF!</definedName>
    <definedName name="_Parse_Out" localSheetId="59" hidden="1">#REF!</definedName>
    <definedName name="_Parse_Out" localSheetId="61" hidden="1">#REF!</definedName>
    <definedName name="_Parse_Out" localSheetId="8" hidden="1">#REF!</definedName>
    <definedName name="_Parse_Out" localSheetId="25" hidden="1">#REF!</definedName>
    <definedName name="_Parse_Out" localSheetId="26" hidden="1">#REF!</definedName>
    <definedName name="_Parse_Out" localSheetId="67" hidden="1">#REF!</definedName>
    <definedName name="_Parse_Out" localSheetId="6" hidden="1">#REF!</definedName>
    <definedName name="_Parse_Out" localSheetId="65" hidden="1">#REF!</definedName>
    <definedName name="_Parse_Out" hidden="1">#REF!</definedName>
    <definedName name="_pcSlicerSheet_Slicer1" localSheetId="27" hidden="1">#REF!</definedName>
    <definedName name="_pcSlicerSheet_Slicer1" localSheetId="63" hidden="1">#REF!</definedName>
    <definedName name="_pcSlicerSheet_Slicer1" localSheetId="60" hidden="1">#REF!</definedName>
    <definedName name="_pcSlicerSheet_Slicer1" localSheetId="58" hidden="1">#REF!</definedName>
    <definedName name="_pcSlicerSheet_Slicer1" localSheetId="57" hidden="1">#REF!</definedName>
    <definedName name="_pcSlicerSheet_Slicer1" localSheetId="54" hidden="1">#REF!</definedName>
    <definedName name="_pcSlicerSheet_Slicer1" localSheetId="64" hidden="1">#REF!</definedName>
    <definedName name="_pcSlicerSheet_Slicer1" localSheetId="68" hidden="1">#REF!</definedName>
    <definedName name="_pcSlicerSheet_Slicer1" localSheetId="59" hidden="1">#REF!</definedName>
    <definedName name="_pcSlicerSheet_Slicer1" localSheetId="61" hidden="1">#REF!</definedName>
    <definedName name="_pcSlicerSheet_Slicer1" localSheetId="8" hidden="1">#REF!</definedName>
    <definedName name="_pcSlicerSheet_Slicer1" localSheetId="25" hidden="1">#REF!</definedName>
    <definedName name="_pcSlicerSheet_Slicer1" localSheetId="26" hidden="1">#REF!</definedName>
    <definedName name="_pcSlicerSheet_Slicer1" localSheetId="67" hidden="1">#REF!</definedName>
    <definedName name="_pcSlicerSheet_Slicer1" localSheetId="6" hidden="1">#REF!</definedName>
    <definedName name="_pcSlicerSheet_Slicer1" localSheetId="65" hidden="1">#REF!</definedName>
    <definedName name="_pcSlicerSheet_Slicer1" hidden="1">#REF!</definedName>
    <definedName name="_pcSlicerSheet1_Slicer1" localSheetId="54" hidden="1">[51]_pcSlicerSheet1!$A$2</definedName>
    <definedName name="_pcSlicerSheet1_Slicer1" localSheetId="8" hidden="1">[51]_pcSlicerSheet1!$A$2</definedName>
    <definedName name="_pcSlicerSheet1_Slicer1" localSheetId="67" hidden="1">[34]_pcSlicerSheet1!$A$2</definedName>
    <definedName name="_pcSlicerSheet1_Slicer1" hidden="1">[52]_pcSlicerSheet1!$A$2</definedName>
    <definedName name="_pcSlicerSheet1_Slicer2" localSheetId="27" hidden="1">#REF!</definedName>
    <definedName name="_pcSlicerSheet1_Slicer2" localSheetId="63" hidden="1">#REF!</definedName>
    <definedName name="_pcSlicerSheet1_Slicer2" localSheetId="60" hidden="1">#REF!</definedName>
    <definedName name="_pcSlicerSheet1_Slicer2" localSheetId="58" hidden="1">#REF!</definedName>
    <definedName name="_pcSlicerSheet1_Slicer2" localSheetId="57" hidden="1">#REF!</definedName>
    <definedName name="_pcSlicerSheet1_Slicer2" localSheetId="54" hidden="1">#REF!</definedName>
    <definedName name="_pcSlicerSheet1_Slicer2" localSheetId="64" hidden="1">#REF!</definedName>
    <definedName name="_pcSlicerSheet1_Slicer2" localSheetId="68" hidden="1">#REF!</definedName>
    <definedName name="_pcSlicerSheet1_Slicer2" localSheetId="59" hidden="1">#REF!</definedName>
    <definedName name="_pcSlicerSheet1_Slicer2" localSheetId="61" hidden="1">#REF!</definedName>
    <definedName name="_pcSlicerSheet1_Slicer2" localSheetId="8" hidden="1">#REF!</definedName>
    <definedName name="_pcSlicerSheet1_Slicer2" localSheetId="25" hidden="1">#REF!</definedName>
    <definedName name="_pcSlicerSheet1_Slicer2" localSheetId="26" hidden="1">#REF!</definedName>
    <definedName name="_pcSlicerSheet1_Slicer2" localSheetId="67" hidden="1">#REF!</definedName>
    <definedName name="_pcSlicerSheet1_Slicer2" localSheetId="6" hidden="1">#REF!</definedName>
    <definedName name="_pcSlicerSheet1_Slicer2" localSheetId="65" hidden="1">#REF!</definedName>
    <definedName name="_pcSlicerSheet1_Slicer2" hidden="1">#REF!</definedName>
    <definedName name="_PG2" localSheetId="63">#REF!</definedName>
    <definedName name="_PG2" localSheetId="59">#REF!</definedName>
    <definedName name="_pg32" localSheetId="63">'[53]Notes - D&amp;S'!#REF!</definedName>
    <definedName name="_pg32" localSheetId="59">'[53]Notes - D&amp;S'!#REF!</definedName>
    <definedName name="_pg33" localSheetId="63">'[53]Notes - D&amp;S'!#REF!</definedName>
    <definedName name="_pg33" localSheetId="59">'[53]Notes - D&amp;S'!#REF!</definedName>
    <definedName name="_pg4" localSheetId="63">#REF!</definedName>
    <definedName name="_pg4" localSheetId="59">#REF!</definedName>
    <definedName name="_PG6" localSheetId="63">#REF!</definedName>
    <definedName name="_PG6" localSheetId="59">#REF!</definedName>
    <definedName name="_pl18" localSheetId="63">#REF!</definedName>
    <definedName name="_pl18" localSheetId="59">#REF!</definedName>
    <definedName name="_pl19" localSheetId="63">'[6]P&amp;L'!#REF!</definedName>
    <definedName name="_pl19" localSheetId="59">'[6]P&amp;L'!#REF!</definedName>
    <definedName name="_PRO3" localSheetId="63">[9]PROJV!#REF!</definedName>
    <definedName name="_PRO3" localSheetId="59">[9]PROJV!#REF!</definedName>
    <definedName name="_PRO4" localSheetId="63">[9]PROJV!#REF!</definedName>
    <definedName name="_PRO4" localSheetId="59">[9]PROJV!#REF!</definedName>
    <definedName name="_PRO5" localSheetId="63">[9]PROJV!#REF!</definedName>
    <definedName name="_PRO5" localSheetId="59">[9]PROJV!#REF!</definedName>
    <definedName name="_pur10" hidden="1">#N/A</definedName>
    <definedName name="_q1" localSheetId="60" hidden="1">{"page 1",#N/A,FALSE,"A";"page 2",#N/A,FALSE,"A";"page 3",#N/A,FALSE,"A";"page 4",#N/A,FALSE,"A";"page 5",#N/A,FALSE,"A"}</definedName>
    <definedName name="_q1" localSheetId="54" hidden="1">{#N/A,#N/A,TRUE,"Overall";#N/A,#N/A,TRUE,"Region Wise ";#N/A,#N/A,TRUE,"Client Wise"}</definedName>
    <definedName name="_q1" localSheetId="8" hidden="1">{#N/A,#N/A,TRUE,"Overall";#N/A,#N/A,TRUE,"Region Wise ";#N/A,#N/A,TRUE,"Client Wise"}</definedName>
    <definedName name="_q1" localSheetId="67" hidden="1">{"page 1",#N/A,FALSE,"A";"page 2",#N/A,FALSE,"A";"page 3",#N/A,FALSE,"A";"page 4",#N/A,FALSE,"A";"page 5",#N/A,FALSE,"A"}</definedName>
    <definedName name="_q1" hidden="1">{"page 1",#N/A,FALSE,"A";"page 2",#N/A,FALSE,"A";"page 3",#N/A,FALSE,"A";"page 4",#N/A,FALSE,"A";"page 5",#N/A,FALSE,"A"}</definedName>
    <definedName name="_q1_1" localSheetId="60" hidden="1">{"page 1",#N/A,FALSE,"A";"page 2",#N/A,FALSE,"A";"page 3",#N/A,FALSE,"A";"page 4",#N/A,FALSE,"A";"page 5",#N/A,FALSE,"A"}</definedName>
    <definedName name="_q1_1" localSheetId="54" hidden="1">{"page 1",#N/A,FALSE,"A";"page 2",#N/A,FALSE,"A";"page 3",#N/A,FALSE,"A";"page 4",#N/A,FALSE,"A";"page 5",#N/A,FALSE,"A"}</definedName>
    <definedName name="_q1_1" localSheetId="8" hidden="1">{"page 1",#N/A,FALSE,"A";"page 2",#N/A,FALSE,"A";"page 3",#N/A,FALSE,"A";"page 4",#N/A,FALSE,"A";"page 5",#N/A,FALSE,"A"}</definedName>
    <definedName name="_q1_1" localSheetId="67" hidden="1">{"page 1",#N/A,FALSE,"A";"page 2",#N/A,FALSE,"A";"page 3",#N/A,FALSE,"A";"page 4",#N/A,FALSE,"A";"page 5",#N/A,FALSE,"A"}</definedName>
    <definedName name="_q1_1" hidden="1">{"page 1",#N/A,FALSE,"A";"page 2",#N/A,FALSE,"A";"page 3",#N/A,FALSE,"A";"page 4",#N/A,FALSE,"A";"page 5",#N/A,FALSE,"A"}</definedName>
    <definedName name="_q2" localSheetId="63" hidden="1">{#N/A,#N/A,FALSE,"COVER1.XLS ";#N/A,#N/A,FALSE,"RACT1.XLS";#N/A,#N/A,FALSE,"RACT2.XLS";#N/A,#N/A,FALSE,"ECCMP";#N/A,#N/A,FALSE,"WELDER.XLS"}</definedName>
    <definedName name="_q2" localSheetId="60" hidden="1">{#N/A,#N/A,FALSE,"COVER1.XLS ";#N/A,#N/A,FALSE,"RACT1.XLS";#N/A,#N/A,FALSE,"RACT2.XLS";#N/A,#N/A,FALSE,"ECCMP";#N/A,#N/A,FALSE,"WELDER.XLS"}</definedName>
    <definedName name="_q2" localSheetId="54" hidden="1">{#N/A,#N/A,FALSE,"COVER1.XLS ";#N/A,#N/A,FALSE,"RACT1.XLS";#N/A,#N/A,FALSE,"RACT2.XLS";#N/A,#N/A,FALSE,"ECCMP";#N/A,#N/A,FALSE,"WELDER.XLS"}</definedName>
    <definedName name="_q2" localSheetId="59" hidden="1">{#N/A,#N/A,FALSE,"COVER1.XLS ";#N/A,#N/A,FALSE,"RACT1.XLS";#N/A,#N/A,FALSE,"RACT2.XLS";#N/A,#N/A,FALSE,"ECCMP";#N/A,#N/A,FALSE,"WELDER.XLS"}</definedName>
    <definedName name="_q2" localSheetId="61" hidden="1">{#N/A,#N/A,FALSE,"COVER1.XLS ";#N/A,#N/A,FALSE,"RACT1.XLS";#N/A,#N/A,FALSE,"RACT2.XLS";#N/A,#N/A,FALSE,"ECCMP";#N/A,#N/A,FALSE,"WELDER.XLS"}</definedName>
    <definedName name="_Q2" localSheetId="8" hidden="1">{#N/A,#N/A,FALSE,"PAGE-32";#N/A,#N/A,FALSE,"PAGE-33";#N/A,#N/A,FALSE,"PAGE-34";#N/A,#N/A,FALSE,"PAGE-35";#N/A,#N/A,FALSE,"PAGE-36";#N/A,#N/A,FALSE,"PAGE-37";#N/A,#N/A,FALSE,"PAGE-38";#N/A,#N/A,FALSE,"PAGE-39";#N/A,#N/A,FALSE,"Sheet9";#N/A,#N/A,FALSE,"DETOFSALARY"}</definedName>
    <definedName name="_q2" hidden="1">{#N/A,#N/A,FALSE,"COVER1.XLS ";#N/A,#N/A,FALSE,"RACT1.XLS";#N/A,#N/A,FALSE,"RACT2.XLS";#N/A,#N/A,FALSE,"ECCMP";#N/A,#N/A,FALSE,"WELDER.XLS"}</definedName>
    <definedName name="_R" localSheetId="63">#REF!</definedName>
    <definedName name="_R" localSheetId="59">#REF!</definedName>
    <definedName name="_RCV1" localSheetId="27">#REF!,#REF!</definedName>
    <definedName name="_RCV1" localSheetId="63">#REF!,#REF!</definedName>
    <definedName name="_RCV1" localSheetId="58">#REF!,#REF!</definedName>
    <definedName name="_RCV1" localSheetId="57">#REF!,#REF!</definedName>
    <definedName name="_RCV1" localSheetId="68">#REF!,#REF!</definedName>
    <definedName name="_RCV1" localSheetId="59">#REF!,#REF!</definedName>
    <definedName name="_Regression_Int" hidden="1">1</definedName>
    <definedName name="_Regression_Out" hidden="1">'[23]DATA 91-98'!$AU$16:$AY$26</definedName>
    <definedName name="_Regression_X" localSheetId="8" hidden="1">#REF!</definedName>
    <definedName name="_Regression_X" hidden="1">'[23]DATA 91-98'!$D$1182:$F$1194</definedName>
    <definedName name="_Regression_Y" hidden="1">'[23]DATA 91-98'!$G$1182:$G$1194</definedName>
    <definedName name="_RM1" localSheetId="63">#REF!</definedName>
    <definedName name="_RM1" localSheetId="59">#REF!</definedName>
    <definedName name="_roe97" localSheetId="63">#REF!</definedName>
    <definedName name="_roe97" localSheetId="59">#REF!</definedName>
    <definedName name="_s3" localSheetId="8" hidden="1">{#N/A,#N/A,TRUE,"CONTENTS";#N/A,#N/A,TRUE,"M2";#N/A,#N/A,TRUE,"M2a";#N/A,#N/A,TRUE,"M2b";#N/A,#N/A,TRUE,"M3";#N/A,#N/A,TRUE,"M3a";#N/A,#N/A,TRUE,"M4-P";#N/A,#N/A,TRUE,"M5";#N/A,#N/A,TRUE,"M6";#N/A,#N/A,TRUE,"M7";#N/A,#N/A,TRUE,"M8";#N/A,#N/A,TRUE,"M9";#N/A,#N/A,TRUE,"M10";#N/A,#N/A,TRUE,"M11";#N/A,#N/A,TRUE,"M13";#N/A,#N/A,TRUE,"M14";#N/A,#N/A,TRUE,"M15";#N/A,#N/A,TRUE,"K1"}</definedName>
    <definedName name="_s3" hidden="1">{#N/A,#N/A,TRUE,"CONTENTS";#N/A,#N/A,TRUE,"M2";#N/A,#N/A,TRUE,"M2a";#N/A,#N/A,TRUE,"M2b";#N/A,#N/A,TRUE,"M3";#N/A,#N/A,TRUE,"M3a";#N/A,#N/A,TRUE,"M4-P";#N/A,#N/A,TRUE,"M5";#N/A,#N/A,TRUE,"M6";#N/A,#N/A,TRUE,"M7";#N/A,#N/A,TRUE,"M8";#N/A,#N/A,TRUE,"M9";#N/A,#N/A,TRUE,"M10";#N/A,#N/A,TRUE,"M11";#N/A,#N/A,TRUE,"M13";#N/A,#N/A,TRUE,"M14";#N/A,#N/A,TRUE,"M15";#N/A,#N/A,TRUE,"K1"}</definedName>
    <definedName name="_sat10" localSheetId="63">#REF!</definedName>
    <definedName name="_sat10" localSheetId="59">#REF!</definedName>
    <definedName name="_sat12" localSheetId="63">#REF!</definedName>
    <definedName name="_sat12" localSheetId="59">#REF!</definedName>
    <definedName name="_sat14" localSheetId="63">#REF!</definedName>
    <definedName name="_sat14" localSheetId="59">#REF!</definedName>
    <definedName name="_sat16" localSheetId="63">#REF!</definedName>
    <definedName name="_sat16" localSheetId="59">#REF!</definedName>
    <definedName name="_sat20" localSheetId="63">#REF!</definedName>
    <definedName name="_sat20" localSheetId="59">#REF!</definedName>
    <definedName name="_sat8" localSheetId="63">#REF!</definedName>
    <definedName name="_sat8" localSheetId="59">#REF!</definedName>
    <definedName name="_SCH1" localSheetId="63">#REF!</definedName>
    <definedName name="_SCH1" localSheetId="59">#REF!</definedName>
    <definedName name="_SCH10" localSheetId="63">#REF!</definedName>
    <definedName name="_SCH10" localSheetId="59">#REF!</definedName>
    <definedName name="_SCH13" localSheetId="63">#REF!</definedName>
    <definedName name="_SCH13" localSheetId="59">#REF!</definedName>
    <definedName name="_SCH3" localSheetId="63">#REF!</definedName>
    <definedName name="_SCH3" localSheetId="59">#REF!</definedName>
    <definedName name="_SCH5" localSheetId="63">#REF!</definedName>
    <definedName name="_SCH5" localSheetId="59">#REF!</definedName>
    <definedName name="_SCH6" localSheetId="63">#REF!</definedName>
    <definedName name="_SCH6" localSheetId="59">#REF!</definedName>
    <definedName name="_SCH7" localSheetId="63">#REF!</definedName>
    <definedName name="_SCH7" localSheetId="59">#REF!</definedName>
    <definedName name="_sga" localSheetId="8" hidden="1">#REF!</definedName>
    <definedName name="_sga" hidden="1">#N/A</definedName>
    <definedName name="_Sort" localSheetId="27" hidden="1">#REF!</definedName>
    <definedName name="_Sort" localSheetId="63" hidden="1">#REF!</definedName>
    <definedName name="_Sort" localSheetId="60" hidden="1">#REF!</definedName>
    <definedName name="_Sort" localSheetId="58" hidden="1">#REF!</definedName>
    <definedName name="_Sort" localSheetId="57" hidden="1">#REF!</definedName>
    <definedName name="_Sort" localSheetId="54" hidden="1">#REF!</definedName>
    <definedName name="_Sort" localSheetId="64" hidden="1">#REF!</definedName>
    <definedName name="_Sort" localSheetId="68" hidden="1">#REF!</definedName>
    <definedName name="_Sort" localSheetId="59" hidden="1">#REF!</definedName>
    <definedName name="_Sort" localSheetId="61" hidden="1">#REF!</definedName>
    <definedName name="_Sort" localSheetId="8" hidden="1">[54]Segment!#REF!</definedName>
    <definedName name="_Sort" localSheetId="25" hidden="1">#REF!</definedName>
    <definedName name="_Sort" localSheetId="26" hidden="1">#REF!</definedName>
    <definedName name="_Sort" localSheetId="67" hidden="1">#REF!</definedName>
    <definedName name="_Sort" localSheetId="6" hidden="1">#REF!</definedName>
    <definedName name="_Sort" localSheetId="65" hidden="1">#REF!</definedName>
    <definedName name="_Sort" hidden="1">#REF!</definedName>
    <definedName name="_SSK1" localSheetId="8" hidden="1">{#N/A,#N/A,FALSE,"COMP"}</definedName>
    <definedName name="_SSK1" hidden="1">{#N/A,#N/A,FALSE,"COMP"}</definedName>
    <definedName name="_sua20" localSheetId="63">#REF!</definedName>
    <definedName name="_sua20" localSheetId="59">#REF!</definedName>
    <definedName name="_sua30" localSheetId="63">#REF!</definedName>
    <definedName name="_sua30" localSheetId="59">#REF!</definedName>
    <definedName name="_t1" localSheetId="63"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t1" localSheetId="60"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t1" localSheetId="54"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t1" localSheetId="59"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t1" localSheetId="6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t1" localSheetId="8"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t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Table1_In1" localSheetId="27" hidden="1">'[55]#REF'!#REF!</definedName>
    <definedName name="_Table1_In1" localSheetId="63" hidden="1">#N/A</definedName>
    <definedName name="_Table1_In1" localSheetId="60" hidden="1">'[55]#REF'!#REF!</definedName>
    <definedName name="_Table1_In1" localSheetId="58" hidden="1">'[55]#REF'!#REF!</definedName>
    <definedName name="_Table1_In1" localSheetId="57" hidden="1">'[55]#REF'!#REF!</definedName>
    <definedName name="_Table1_In1" localSheetId="54" hidden="1">'[56]#REF'!#REF!</definedName>
    <definedName name="_Table1_In1" localSheetId="64" hidden="1">'[55]#REF'!#REF!</definedName>
    <definedName name="_Table1_In1" localSheetId="68" hidden="1">'[55]#REF'!#REF!</definedName>
    <definedName name="_Table1_In1" localSheetId="59" hidden="1">'[55]#REF'!#REF!</definedName>
    <definedName name="_Table1_In1" localSheetId="61" hidden="1">'[55]#REF'!#REF!</definedName>
    <definedName name="_Table1_In1" localSheetId="8" hidden="1">#REF!</definedName>
    <definedName name="_Table1_In1" localSheetId="25" hidden="1">'[55]#REF'!#REF!</definedName>
    <definedName name="_Table1_In1" localSheetId="26" hidden="1">'[55]#REF'!#REF!</definedName>
    <definedName name="_Table1_In1" localSheetId="6" hidden="1">'[55]#REF'!#REF!</definedName>
    <definedName name="_Table1_In1" localSheetId="65" hidden="1">'[55]#REF'!#REF!</definedName>
    <definedName name="_Table1_In1" hidden="1">'[55]#REF'!#REF!</definedName>
    <definedName name="_Table1_Out" localSheetId="63" hidden="1">#N/A</definedName>
    <definedName name="_Table1_Out" localSheetId="54" hidden="1">'[56]#REF'!$Q$47:$R$52</definedName>
    <definedName name="_Table1_Out" localSheetId="8" hidden="1">#REF!</definedName>
    <definedName name="_Table1_Out" hidden="1">'[55]#REF'!$Q$47:$R$52</definedName>
    <definedName name="_Table2_In1" localSheetId="27" hidden="1">'[55]#REF'!#REF!</definedName>
    <definedName name="_Table2_In1" localSheetId="63" hidden="1">'[55]#REF'!#REF!</definedName>
    <definedName name="_Table2_In1" localSheetId="60" hidden="1">'[55]#REF'!#REF!</definedName>
    <definedName name="_Table2_In1" localSheetId="58" hidden="1">'[55]#REF'!#REF!</definedName>
    <definedName name="_Table2_In1" localSheetId="57" hidden="1">'[55]#REF'!#REF!</definedName>
    <definedName name="_Table2_In1" localSheetId="54" hidden="1">'[56]#REF'!#REF!</definedName>
    <definedName name="_Table2_In1" localSheetId="64" hidden="1">'[55]#REF'!#REF!</definedName>
    <definedName name="_Table2_In1" localSheetId="68" hidden="1">'[55]#REF'!#REF!</definedName>
    <definedName name="_Table2_In1" localSheetId="59" hidden="1">'[55]#REF'!#REF!</definedName>
    <definedName name="_Table2_In1" localSheetId="61" hidden="1">'[55]#REF'!#REF!</definedName>
    <definedName name="_Table2_In1" localSheetId="8" hidden="1">#REF!</definedName>
    <definedName name="_Table2_In1" localSheetId="25" hidden="1">'[55]#REF'!#REF!</definedName>
    <definedName name="_Table2_In1" localSheetId="26" hidden="1">'[55]#REF'!#REF!</definedName>
    <definedName name="_Table2_In1" localSheetId="6" hidden="1">'[55]#REF'!#REF!</definedName>
    <definedName name="_Table2_In1" localSheetId="65" hidden="1">'[55]#REF'!#REF!</definedName>
    <definedName name="_Table2_In1" hidden="1">'[55]#REF'!#REF!</definedName>
    <definedName name="_Table2_In2" localSheetId="54" hidden="1">'[56]#REF'!$M$14</definedName>
    <definedName name="_Table2_In2" localSheetId="8" hidden="1">'[56]#REF'!$M$14</definedName>
    <definedName name="_Table2_In2" hidden="1">'[55]#REF'!$M$14</definedName>
    <definedName name="_Table2_Out" localSheetId="54" hidden="1">'[56]#REF'!$C$11:$I$22</definedName>
    <definedName name="_Table2_Out" localSheetId="8" hidden="1">'[56]#REF'!$C$11:$I$22</definedName>
    <definedName name="_Table2_Out" hidden="1">'[55]#REF'!$C$11:$I$22</definedName>
    <definedName name="_tamas" localSheetId="60" hidden="1">'[11]130-UNIDADES'!#REF!</definedName>
    <definedName name="_tamas" localSheetId="54" hidden="1">'[12]130-UNIDADES'!#REF!</definedName>
    <definedName name="_tamas" localSheetId="8" hidden="1">'[12]130-UNIDADES'!#REF!</definedName>
    <definedName name="_tamas" localSheetId="67" hidden="1">'[11]130-UNIDADES'!#REF!</definedName>
    <definedName name="_tamas" localSheetId="65" hidden="1">'[11]130-UNIDADES'!#REF!</definedName>
    <definedName name="_tamas" hidden="1">'[11]130-UNIDADES'!#REF!</definedName>
    <definedName name="_tax2" localSheetId="63">#REF!</definedName>
    <definedName name="_tax2" localSheetId="59">#REF!</definedName>
    <definedName name="_tax3" localSheetId="63">#REF!</definedName>
    <definedName name="_tax3" localSheetId="59">#REF!</definedName>
    <definedName name="_tb1" localSheetId="63">#REF!</definedName>
    <definedName name="_tb1" localSheetId="59">#REF!</definedName>
    <definedName name="_tr1" localSheetId="63"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tr1" localSheetId="60"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tr1" localSheetId="54"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tr1" localSheetId="59"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tr1" localSheetId="6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tr1" localSheetId="8"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tr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tr213" localSheetId="63" hidden="1">{#N/A,#N/A,FALSE,"Status of Projects";#N/A,#N/A,FALSE,"CEA-TEC";#N/A,#N/A,FALSE,"U-Constr.";#N/A,#N/A,FALSE,"summary";#N/A,#N/A,FALSE,"PPP-3 yrs"}</definedName>
    <definedName name="_tr213" localSheetId="60" hidden="1">{#N/A,#N/A,FALSE,"Status of Projects";#N/A,#N/A,FALSE,"CEA-TEC";#N/A,#N/A,FALSE,"U-Constr.";#N/A,#N/A,FALSE,"summary";#N/A,#N/A,FALSE,"PPP-3 yrs"}</definedName>
    <definedName name="_tr213" localSheetId="54" hidden="1">{#N/A,#N/A,FALSE,"Status of Projects";#N/A,#N/A,FALSE,"CEA-TEC";#N/A,#N/A,FALSE,"U-Constr.";#N/A,#N/A,FALSE,"summary";#N/A,#N/A,FALSE,"PPP-3 yrs"}</definedName>
    <definedName name="_tr213" localSheetId="59" hidden="1">{#N/A,#N/A,FALSE,"Status of Projects";#N/A,#N/A,FALSE,"CEA-TEC";#N/A,#N/A,FALSE,"U-Constr.";#N/A,#N/A,FALSE,"summary";#N/A,#N/A,FALSE,"PPP-3 yrs"}</definedName>
    <definedName name="_tr213" localSheetId="61" hidden="1">{#N/A,#N/A,FALSE,"Status of Projects";#N/A,#N/A,FALSE,"CEA-TEC";#N/A,#N/A,FALSE,"U-Constr.";#N/A,#N/A,FALSE,"summary";#N/A,#N/A,FALSE,"PPP-3 yrs"}</definedName>
    <definedName name="_tr213" localSheetId="8" hidden="1">{#N/A,#N/A,FALSE,"Status of Projects";#N/A,#N/A,FALSE,"CEA-TEC";#N/A,#N/A,FALSE,"U-Constr.";#N/A,#N/A,FALSE,"summary";#N/A,#N/A,FALSE,"PPP-3 yrs"}</definedName>
    <definedName name="_tr213" hidden="1">{#N/A,#N/A,FALSE,"Status of Projects";#N/A,#N/A,FALSE,"CEA-TEC";#N/A,#N/A,FALSE,"U-Constr.";#N/A,#N/A,FALSE,"summary";#N/A,#N/A,FALSE,"PPP-3 yrs"}</definedName>
    <definedName name="_vbt150" localSheetId="63">#REF!</definedName>
    <definedName name="_vbt150" localSheetId="59">#REF!</definedName>
    <definedName name="_vbt200" localSheetId="63">#REF!</definedName>
    <definedName name="_vbt200" localSheetId="59">#REF!</definedName>
    <definedName name="_vbt210" localSheetId="63">#REF!</definedName>
    <definedName name="_vbt210" localSheetId="59">#REF!</definedName>
    <definedName name="_vbt300" localSheetId="63">#REF!</definedName>
    <definedName name="_vbt300" localSheetId="59">#REF!</definedName>
    <definedName name="_vbt400" localSheetId="63">#REF!</definedName>
    <definedName name="_vbt400" localSheetId="59">#REF!</definedName>
    <definedName name="_veb1" localSheetId="63">#REF!</definedName>
    <definedName name="_veb1" localSheetId="59">#REF!</definedName>
    <definedName name="_ven2" localSheetId="63">#REF!</definedName>
    <definedName name="_ven2" localSheetId="59">#REF!</definedName>
    <definedName name="_VSK1" localSheetId="60" hidden="1">{#N/A,#N/A,FALSE,"FINAL"}</definedName>
    <definedName name="_VSK1" localSheetId="54" hidden="1">{#N/A,#N/A,FALSE,"FINAL"}</definedName>
    <definedName name="_VSK1" localSheetId="8" hidden="1">{#N/A,#N/A,FALSE,"FINAL"}</definedName>
    <definedName name="_VSK1" localSheetId="67" hidden="1">{#N/A,#N/A,FALSE,"FINAL"}</definedName>
    <definedName name="_VSK1" hidden="1">{#N/A,#N/A,FALSE,"FINAL"}</definedName>
    <definedName name="_VSK1_1" localSheetId="60" hidden="1">{#N/A,#N/A,FALSE,"FINAL"}</definedName>
    <definedName name="_VSK1_1" localSheetId="54" hidden="1">{#N/A,#N/A,FALSE,"FINAL"}</definedName>
    <definedName name="_VSK1_1" localSheetId="8" hidden="1">{#N/A,#N/A,FALSE,"FINAL"}</definedName>
    <definedName name="_VSK1_1" localSheetId="67" hidden="1">{#N/A,#N/A,FALSE,"FINAL"}</definedName>
    <definedName name="_VSK1_1" hidden="1">{#N/A,#N/A,FALSE,"FINAL"}</definedName>
    <definedName name="_VSK2" localSheetId="60" hidden="1">{#N/A,#N/A,FALSE,"FINAL"}</definedName>
    <definedName name="_VSK2" localSheetId="54" hidden="1">{#N/A,#N/A,FALSE,"FINAL"}</definedName>
    <definedName name="_VSK2" localSheetId="8" hidden="1">{#N/A,#N/A,FALSE,"FINAL"}</definedName>
    <definedName name="_VSK2" localSheetId="67" hidden="1">{#N/A,#N/A,FALSE,"FINAL"}</definedName>
    <definedName name="_VSK2" hidden="1">{#N/A,#N/A,FALSE,"FINAL"}</definedName>
    <definedName name="_VSK2_1" localSheetId="60" hidden="1">{#N/A,#N/A,FALSE,"FINAL"}</definedName>
    <definedName name="_VSK2_1" localSheetId="54" hidden="1">{#N/A,#N/A,FALSE,"FINAL"}</definedName>
    <definedName name="_VSK2_1" localSheetId="8" hidden="1">{#N/A,#N/A,FALSE,"FINAL"}</definedName>
    <definedName name="_VSK2_1" localSheetId="67" hidden="1">{#N/A,#N/A,FALSE,"FINAL"}</definedName>
    <definedName name="_VSK2_1" hidden="1">{#N/A,#N/A,FALSE,"FINAL"}</definedName>
    <definedName name="_vxm100" localSheetId="63">#REF!</definedName>
    <definedName name="_vxm100" localSheetId="59">#REF!</definedName>
    <definedName name="_vxm300" localSheetId="63">#REF!</definedName>
    <definedName name="_vxm300" localSheetId="59">#REF!</definedName>
    <definedName name="_vxm500" localSheetId="63">#REF!</definedName>
    <definedName name="_vxm500" localSheetId="59">#REF!</definedName>
    <definedName name="_vxm75" localSheetId="63">#REF!</definedName>
    <definedName name="_vxm75" localSheetId="59">#REF!</definedName>
    <definedName name="_w1" localSheetId="60" hidden="1">{"page 1",#N/A,FALSE,"A";"page 2",#N/A,FALSE,"A";"page 3",#N/A,FALSE,"A";"page 4",#N/A,FALSE,"A";"page 5",#N/A,FALSE,"A"}</definedName>
    <definedName name="_w1" localSheetId="54" hidden="1">{"page 1",#N/A,FALSE,"A";"page 2",#N/A,FALSE,"A";"page 3",#N/A,FALSE,"A";"page 4",#N/A,FALSE,"A";"page 5",#N/A,FALSE,"A"}</definedName>
    <definedName name="_w1" localSheetId="8" hidden="1">{"page 1",#N/A,FALSE,"A";"page 2",#N/A,FALSE,"A";"page 3",#N/A,FALSE,"A";"page 4",#N/A,FALSE,"A";"page 5",#N/A,FALSE,"A"}</definedName>
    <definedName name="_w1" localSheetId="67" hidden="1">{"page 1",#N/A,FALSE,"A";"page 2",#N/A,FALSE,"A";"page 3",#N/A,FALSE,"A";"page 4",#N/A,FALSE,"A";"page 5",#N/A,FALSE,"A"}</definedName>
    <definedName name="_w1" hidden="1">{"page 1",#N/A,FALSE,"A";"page 2",#N/A,FALSE,"A";"page 3",#N/A,FALSE,"A";"page 4",#N/A,FALSE,"A";"page 5",#N/A,FALSE,"A"}</definedName>
    <definedName name="_w1_1" localSheetId="60" hidden="1">{"page 1",#N/A,FALSE,"A";"page 2",#N/A,FALSE,"A";"page 3",#N/A,FALSE,"A";"page 4",#N/A,FALSE,"A";"page 5",#N/A,FALSE,"A"}</definedName>
    <definedName name="_w1_1" localSheetId="54" hidden="1">{"page 1",#N/A,FALSE,"A";"page 2",#N/A,FALSE,"A";"page 3",#N/A,FALSE,"A";"page 4",#N/A,FALSE,"A";"page 5",#N/A,FALSE,"A"}</definedName>
    <definedName name="_w1_1" localSheetId="8" hidden="1">{"page 1",#N/A,FALSE,"A";"page 2",#N/A,FALSE,"A";"page 3",#N/A,FALSE,"A";"page 4",#N/A,FALSE,"A";"page 5",#N/A,FALSE,"A"}</definedName>
    <definedName name="_w1_1" localSheetId="67" hidden="1">{"page 1",#N/A,FALSE,"A";"page 2",#N/A,FALSE,"A";"page 3",#N/A,FALSE,"A";"page 4",#N/A,FALSE,"A";"page 5",#N/A,FALSE,"A"}</definedName>
    <definedName name="_w1_1" hidden="1">{"page 1",#N/A,FALSE,"A";"page 2",#N/A,FALSE,"A";"page 3",#N/A,FALSE,"A";"page 4",#N/A,FALSE,"A";"page 5",#N/A,FALSE,"A"}</definedName>
    <definedName name="_w2" localSheetId="63" hidden="1">{#N/A,#N/A,FALSE,"17MAY";#N/A,#N/A,FALSE,"24MAY"}</definedName>
    <definedName name="_w2" localSheetId="60" hidden="1">{#N/A,#N/A,FALSE,"17MAY";#N/A,#N/A,FALSE,"24MAY"}</definedName>
    <definedName name="_w2" localSheetId="54" hidden="1">{#N/A,#N/A,FALSE,"17MAY";#N/A,#N/A,FALSE,"24MAY"}</definedName>
    <definedName name="_w2" localSheetId="59" hidden="1">{#N/A,#N/A,FALSE,"17MAY";#N/A,#N/A,FALSE,"24MAY"}</definedName>
    <definedName name="_w2" localSheetId="61" hidden="1">{#N/A,#N/A,FALSE,"17MAY";#N/A,#N/A,FALSE,"24MAY"}</definedName>
    <definedName name="_w2" localSheetId="8" hidden="1">{#N/A,#N/A,FALSE,"17MAY";#N/A,#N/A,FALSE,"24MAY"}</definedName>
    <definedName name="_w2" hidden="1">{#N/A,#N/A,FALSE,"17MAY";#N/A,#N/A,FALSE,"24MAY"}</definedName>
    <definedName name="_wrn1" localSheetId="63"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wrn1" localSheetId="60"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wrn1" localSheetId="54"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wrn1" localSheetId="59"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wrn1" localSheetId="6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wrn1" localSheetId="8"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wrn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x1" localSheetId="8" hidden="1">{#N/A,#N/A,TRUE,"Overall";#N/A,#N/A,TRUE,"Region Wise ";#N/A,#N/A,TRUE,"Client Wise"}</definedName>
    <definedName name="_x1" hidden="1">{#N/A,#N/A,TRUE,"Overall";#N/A,#N/A,TRUE,"Region Wise ";#N/A,#N/A,TRUE,"Client Wise"}</definedName>
    <definedName name="a" localSheetId="27">#REF!</definedName>
    <definedName name="a" localSheetId="63">#REF!</definedName>
    <definedName name="a" localSheetId="58">#REF!</definedName>
    <definedName name="a" localSheetId="57" hidden="1">[57]EXPENSES!#REF!</definedName>
    <definedName name="a" localSheetId="68" hidden="1">[57]EXPENSES!#REF!</definedName>
    <definedName name="a" localSheetId="59">#REF!</definedName>
    <definedName name="A1_" localSheetId="63">#REF!</definedName>
    <definedName name="A1_" localSheetId="59">#REF!</definedName>
    <definedName name="A10_" localSheetId="63">#REF!</definedName>
    <definedName name="A10_" localSheetId="59">#REF!</definedName>
    <definedName name="A13_" localSheetId="63">#REF!</definedName>
    <definedName name="A13_" localSheetId="59">#REF!</definedName>
    <definedName name="A157." localSheetId="63">'[58]Summry Sheet'!#REF!</definedName>
    <definedName name="A157." localSheetId="59">'[58]Summry Sheet'!#REF!</definedName>
    <definedName name="A2_" localSheetId="63">#REF!</definedName>
    <definedName name="A2_" localSheetId="59">#REF!</definedName>
    <definedName name="a277Print_Titles" localSheetId="63">#REF!</definedName>
    <definedName name="a277Print_Titles" localSheetId="59">#REF!</definedName>
    <definedName name="A3_" localSheetId="63">#REF!</definedName>
    <definedName name="A3_" localSheetId="59">#REF!</definedName>
    <definedName name="A4_" localSheetId="63">#REF!</definedName>
    <definedName name="A4_" localSheetId="59">#REF!</definedName>
    <definedName name="A5_" localSheetId="63">#REF!</definedName>
    <definedName name="A5_" localSheetId="59">#REF!</definedName>
    <definedName name="A6_" localSheetId="63">#REF!</definedName>
    <definedName name="A6_" localSheetId="59">#REF!</definedName>
    <definedName name="A7_" localSheetId="63">#REF!</definedName>
    <definedName name="A7_" localSheetId="59">#REF!</definedName>
    <definedName name="A8_" localSheetId="63">#REF!</definedName>
    <definedName name="A8_" localSheetId="59">#REF!</definedName>
    <definedName name="A9_" localSheetId="63">#REF!</definedName>
    <definedName name="A9_" localSheetId="59">#REF!</definedName>
    <definedName name="aa" localSheetId="27">#REF!</definedName>
    <definedName name="AA" localSheetId="63"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aa" localSheetId="58">#REF!</definedName>
    <definedName name="aa" localSheetId="57">#REF!</definedName>
    <definedName name="aa" localSheetId="68">#REF!</definedName>
    <definedName name="aa" localSheetId="59">#REF!</definedName>
    <definedName name="AA..." localSheetId="27" hidden="1">#REF!</definedName>
    <definedName name="AA..." localSheetId="63" hidden="1">#REF!</definedName>
    <definedName name="AA..." localSheetId="60" hidden="1">#REF!</definedName>
    <definedName name="AA..." localSheetId="58" hidden="1">#REF!</definedName>
    <definedName name="AA..." localSheetId="57" hidden="1">#REF!</definedName>
    <definedName name="AA..." localSheetId="54" hidden="1">#REF!</definedName>
    <definedName name="AA..." localSheetId="64" hidden="1">#REF!</definedName>
    <definedName name="AA..." localSheetId="68" hidden="1">#REF!</definedName>
    <definedName name="AA..." localSheetId="59" hidden="1">#REF!</definedName>
    <definedName name="AA..." localSheetId="61" hidden="1">#REF!</definedName>
    <definedName name="AA..." localSheetId="8" hidden="1">#REF!</definedName>
    <definedName name="AA..." localSheetId="25" hidden="1">#REF!</definedName>
    <definedName name="AA..." localSheetId="26" hidden="1">#REF!</definedName>
    <definedName name="AA..." localSheetId="6" hidden="1">#REF!</definedName>
    <definedName name="AA..." localSheetId="65" hidden="1">#REF!</definedName>
    <definedName name="AA..." hidden="1">#REF!</definedName>
    <definedName name="aaa" localSheetId="27">#REF!</definedName>
    <definedName name="aaa" localSheetId="63">'[59]Print Menu'!$A$4</definedName>
    <definedName name="aaa" localSheetId="58">#REF!</definedName>
    <definedName name="aaa" localSheetId="57">#REF!</definedName>
    <definedName name="aaa" localSheetId="68">#REF!</definedName>
    <definedName name="aaa" localSheetId="59">#REF!</definedName>
    <definedName name="aaa_3" localSheetId="8" hidden="1">{#N/A,#N/A,FALSE,"Staffnos &amp; cost"}</definedName>
    <definedName name="aaa_3" hidden="1">{#N/A,#N/A,FALSE,"Staffnos &amp; cost"}</definedName>
    <definedName name="aaa_r" localSheetId="54" hidden="1">'[59]Account balances'!$B$151:$B$152,'[59]Account balances'!$B$154,'[59]Account balances'!$B$156:$B$161,'[59]Account balances'!$B$165,'[59]Account balances'!$B$169:$B$170,'[59]Account balances'!$B$173,'[59]Account balances'!$B$177,'[59]Account balances'!$B$179:$B$184,'[59]Account balances'!$B$186:$B$207,'[59]Account balances'!$B$212:$B$214,'[59]Account balances'!$B$216,'[59]Account balances'!$B$218,'[59]Account balances'!$B$221:$B$223,'[59]Account balances'!$B$225,'[59]Account balances'!$B$228:$B$230,'[59]Account balances'!$B$233:$B$235,'[59]Account balances'!$B$237:$B$239,'[59]Account balances'!$B$241:$B$243,'[59]Account balances'!$B$247:$B$252,'[59]Account balances'!$B$254:$B$259,'[59]Account balances'!$B$262:$B$264,'[59]Account balances'!$B$269:$B$272,'[59]Account balances'!$B$274:$B$277,'[59]Account balances'!$B$282:$B$283,'[59]Account balances'!$B$287:$B$288,'[59]Account balances'!$B$294,'[59]Account balances'!$B$299:$B$304,'[59]Account balances'!$B$307:$B$309,'[59]Account balances'!$B$311:$B$313,'[59]Account balances'!$B$321:$B$322,'[59]Account balances'!$B$324:$B$325,'[59]Account balances'!$B$327:$B$328,'[59]Account balances'!$B$330:$B$331,'[59]Account balances'!$B$334:$B$336,'[59]Account balances'!$B$339:$B$340,'[59]Account balances'!$B$342:$B$343,'[59]Account balances'!$B$345:$B$346,'[59]Account balances'!$B$348:$B$349,'[59]Account balances'!$B$354:$B$357,'[59]Account balances'!$B$359:$B$361,'[59]Account balances'!$B$367:$B$370,'[59]Account balances'!$B$372,'[59]Account balances'!$B$377,'[59]Account balances'!$B$419,'[59]Account balances'!$B$426:$B$438,'[59]Account balances'!$B$440:$B$441,'[59]Account balances'!$B$443:$B$444,'[59]Account balances'!$B$449:$B$454,'[59]Account balances'!$B$456:$B$476,'[59]Account balances'!$B$551:$B$557,'[59]Account balances'!$B$560:$B$561,'[59]Account balances'!$B$564:$B$566,'[59]Account balances'!$B$569,'[59]Account balances'!$B$589:$B$592,'[59]Account balances'!$B$613,'[59]Account balances'!$B$616:$B$617,'[59]Account balances'!$B$619:$B$623,'[59]Account balances'!$B$625,'[59]Account balances'!$B$627:$B$631,'[59]Account balances'!$B$633:$B$634</definedName>
    <definedName name="aaa_r" localSheetId="8" hidden="1">'[59]Account balances'!$B$151:$B$152,'[59]Account balances'!$B$154,'[59]Account balances'!$B$156:$B$161,'[59]Account balances'!$B$165,'[59]Account balances'!$B$169:$B$170,'[59]Account balances'!$B$173,'[59]Account balances'!$B$177,'[59]Account balances'!$B$179:$B$184,'[59]Account balances'!$B$186:$B$207,'[59]Account balances'!$B$212:$B$214,'[59]Account balances'!$B$216,'[59]Account balances'!$B$218,'[59]Account balances'!$B$221:$B$223,'[59]Account balances'!$B$225,'[59]Account balances'!$B$228:$B$230,'[59]Account balances'!$B$233:$B$235,'[59]Account balances'!$B$237:$B$239,'[59]Account balances'!$B$241:$B$243,'[59]Account balances'!$B$247:$B$252,'[59]Account balances'!$B$254:$B$259,'[59]Account balances'!$B$262:$B$264,'[59]Account balances'!$B$269:$B$272,'[59]Account balances'!$B$274:$B$277,'[59]Account balances'!$B$282:$B$283,'[59]Account balances'!$B$287:$B$288,'[59]Account balances'!$B$294,'[59]Account balances'!$B$299:$B$304,'[59]Account balances'!$B$307:$B$309,'[59]Account balances'!$B$311:$B$313,'[59]Account balances'!$B$321:$B$322,'[59]Account balances'!$B$324:$B$325,'[59]Account balances'!$B$327:$B$328,'[59]Account balances'!$B$330:$B$331,'[59]Account balances'!$B$334:$B$336,'[59]Account balances'!$B$339:$B$340,'[59]Account balances'!$B$342:$B$343,'[59]Account balances'!$B$345:$B$346,'[59]Account balances'!$B$348:$B$349,'[59]Account balances'!$B$354:$B$357,'[59]Account balances'!$B$359:$B$361,'[59]Account balances'!$B$367:$B$370,'[59]Account balances'!$B$372,'[59]Account balances'!$B$377,'[59]Account balances'!$B$419,'[59]Account balances'!$B$426:$B$438,'[59]Account balances'!$B$440:$B$441,'[59]Account balances'!$B$443:$B$444,'[59]Account balances'!$B$449:$B$454,'[59]Account balances'!$B$456:$B$476,'[59]Account balances'!$B$551:$B$557,'[59]Account balances'!$B$560:$B$561,'[59]Account balances'!$B$564:$B$566,'[59]Account balances'!$B$569,'[59]Account balances'!$B$589:$B$592,'[59]Account balances'!$B$613,'[59]Account balances'!$B$616:$B$617,'[59]Account balances'!$B$619:$B$623,'[59]Account balances'!$B$625,'[59]Account balances'!$B$627:$B$631,'[59]Account balances'!$B$633:$B$634</definedName>
    <definedName name="aaa_r" hidden="1">'[60]Account balances'!$B$151:$B$152,'[60]Account balances'!$B$154,'[60]Account balances'!$B$156:$B$161,'[60]Account balances'!$B$165,'[60]Account balances'!$B$169:$B$170,'[60]Account balances'!$B$173,'[60]Account balances'!$B$177,'[60]Account balances'!$B$179:$B$184,'[60]Account balances'!$B$186:$B$207,'[60]Account balances'!$B$212:$B$214,'[60]Account balances'!$B$216,'[60]Account balances'!$B$218,'[60]Account balances'!$B$221:$B$223,'[60]Account balances'!$B$225,'[60]Account balances'!$B$228:$B$230,'[60]Account balances'!$B$233:$B$235,'[60]Account balances'!$B$237:$B$239,'[60]Account balances'!$B$241:$B$243,'[60]Account balances'!$B$247:$B$252,'[60]Account balances'!$B$254:$B$259,'[60]Account balances'!$B$262:$B$264,'[60]Account balances'!$B$269:$B$272,'[60]Account balances'!$B$274:$B$277,'[60]Account balances'!$B$282:$B$283,'[60]Account balances'!$B$287:$B$288,'[60]Account balances'!$B$294,'[60]Account balances'!$B$299:$B$304,'[60]Account balances'!$B$307:$B$309,'[60]Account balances'!$B$311:$B$313,'[60]Account balances'!$B$321:$B$322,'[60]Account balances'!$B$324:$B$325,'[60]Account balances'!$B$327:$B$328,'[60]Account balances'!$B$330:$B$331,'[60]Account balances'!$B$334:$B$336,'[60]Account balances'!$B$339:$B$340,'[60]Account balances'!$B$342:$B$343,'[60]Account balances'!$B$345:$B$346,'[60]Account balances'!$B$348:$B$349,'[60]Account balances'!$B$354:$B$357,'[60]Account balances'!$B$359:$B$361,'[60]Account balances'!$B$367:$B$370,'[60]Account balances'!$B$372,'[60]Account balances'!$B$377,'[60]Account balances'!$B$419,'[60]Account balances'!$B$426:$B$438,'[60]Account balances'!$B$440:$B$441,'[60]Account balances'!$B$443:$B$444,'[60]Account balances'!$B$449:$B$454,'[60]Account balances'!$B$456:$B$476,'[60]Account balances'!$B$551:$B$557,'[60]Account balances'!$B$560:$B$561,'[60]Account balances'!$B$564:$B$566,'[60]Account balances'!$B$569,'[60]Account balances'!$B$589:$B$592,'[60]Account balances'!$B$613,'[60]Account balances'!$B$616:$B$617,'[60]Account balances'!$B$619:$B$623,'[60]Account balances'!$B$625,'[60]Account balances'!$B$627:$B$631,'[60]Account balances'!$B$633:$B$634</definedName>
    <definedName name="aaaa" localSheetId="27">#REF!</definedName>
    <definedName name="aaaa" localSheetId="63">#N/A</definedName>
    <definedName name="aaaa" localSheetId="58">#REF!</definedName>
    <definedName name="aaaa" localSheetId="57" hidden="1">{"'W.W. Summary'!$A$1:$K$37"}</definedName>
    <definedName name="aaaa" localSheetId="68" hidden="1">{"'W.W. Summary'!$A$1:$K$37"}</definedName>
    <definedName name="aaaa" localSheetId="59">#REF!</definedName>
    <definedName name="ääää" localSheetId="63" hidden="1">{"'Sample Status'!$A$1:$J$21"}</definedName>
    <definedName name="ääää" localSheetId="60" hidden="1">{"'Sample Status'!$A$1:$J$21"}</definedName>
    <definedName name="ääää" localSheetId="54" hidden="1">{"'Sample Status'!$A$1:$J$21"}</definedName>
    <definedName name="ääää" localSheetId="59" hidden="1">{"'Sample Status'!$A$1:$J$21"}</definedName>
    <definedName name="ääää" localSheetId="61" hidden="1">{"'Sample Status'!$A$1:$J$21"}</definedName>
    <definedName name="ääää" localSheetId="8" hidden="1">{"'Sample Status'!$A$1:$J$21"}</definedName>
    <definedName name="ääää" hidden="1">{"'Sample Status'!$A$1:$J$21"}</definedName>
    <definedName name="aaaaa" localSheetId="63" hidden="1">{"'Sample Status'!$A$1:$J$21"}</definedName>
    <definedName name="aaaaa" localSheetId="60" hidden="1">{"'Sample Status'!$A$1:$J$21"}</definedName>
    <definedName name="aaaaa" localSheetId="54" hidden="1">{"'Sample Status'!$A$1:$J$21"}</definedName>
    <definedName name="aaaaa" localSheetId="59" hidden="1">{"'Sample Status'!$A$1:$J$21"}</definedName>
    <definedName name="aaaaa" localSheetId="61" hidden="1">{"'Sample Status'!$A$1:$J$21"}</definedName>
    <definedName name="aaaaa" localSheetId="8" hidden="1">{"'Sample Status'!$A$1:$J$21"}</definedName>
    <definedName name="aaaaa" hidden="1">{"'Sample Status'!$A$1:$J$21"}</definedName>
    <definedName name="AAAAAAAA" localSheetId="60" hidden="1">{"page 1",#N/A,FALSE,"A";"page 2",#N/A,FALSE,"A";"page 3",#N/A,FALSE,"A";"page 4",#N/A,FALSE,"A";"page 5",#N/A,FALSE,"A"}</definedName>
    <definedName name="AAAAAAAA" localSheetId="54" hidden="1">{"page 1",#N/A,FALSE,"A";"page 2",#N/A,FALSE,"A";"page 3",#N/A,FALSE,"A";"page 4",#N/A,FALSE,"A";"page 5",#N/A,FALSE,"A"}</definedName>
    <definedName name="AAAAAAAA" localSheetId="8" hidden="1">{"page 1",#N/A,FALSE,"A";"page 2",#N/A,FALSE,"A";"page 3",#N/A,FALSE,"A";"page 4",#N/A,FALSE,"A";"page 5",#N/A,FALSE,"A"}</definedName>
    <definedName name="AAAAAAAA" localSheetId="67" hidden="1">{"page 1",#N/A,FALSE,"A";"page 2",#N/A,FALSE,"A";"page 3",#N/A,FALSE,"A";"page 4",#N/A,FALSE,"A";"page 5",#N/A,FALSE,"A"}</definedName>
    <definedName name="AAAAAAAA" hidden="1">{"page 1",#N/A,FALSE,"A";"page 2",#N/A,FALSE,"A";"page 3",#N/A,FALSE,"A";"page 4",#N/A,FALSE,"A";"page 5",#N/A,FALSE,"A"}</definedName>
    <definedName name="AAAAAAAA_1" localSheetId="60" hidden="1">{"page 1",#N/A,FALSE,"A";"page 2",#N/A,FALSE,"A";"page 3",#N/A,FALSE,"A";"page 4",#N/A,FALSE,"A";"page 5",#N/A,FALSE,"A"}</definedName>
    <definedName name="AAAAAAAA_1" localSheetId="54" hidden="1">{"page 1",#N/A,FALSE,"A";"page 2",#N/A,FALSE,"A";"page 3",#N/A,FALSE,"A";"page 4",#N/A,FALSE,"A";"page 5",#N/A,FALSE,"A"}</definedName>
    <definedName name="AAAAAAAA_1" localSheetId="8" hidden="1">{"page 1",#N/A,FALSE,"A";"page 2",#N/A,FALSE,"A";"page 3",#N/A,FALSE,"A";"page 4",#N/A,FALSE,"A";"page 5",#N/A,FALSE,"A"}</definedName>
    <definedName name="AAAAAAAA_1" localSheetId="67" hidden="1">{"page 1",#N/A,FALSE,"A";"page 2",#N/A,FALSE,"A";"page 3",#N/A,FALSE,"A";"page 4",#N/A,FALSE,"A";"page 5",#N/A,FALSE,"A"}</definedName>
    <definedName name="AAAAAAAA_1" hidden="1">{"page 1",#N/A,FALSE,"A";"page 2",#N/A,FALSE,"A";"page 3",#N/A,FALSE,"A";"page 4",#N/A,FALSE,"A";"page 5",#N/A,FALSE,"A"}</definedName>
    <definedName name="aaaaaaaaa" localSheetId="8" hidden="1">{"'SR 03-04'!$T$1:$U$3"}</definedName>
    <definedName name="aaaaaaaaa" hidden="1">{"'SR 03-04'!$T$1:$U$3"}</definedName>
    <definedName name="aaaaaaaaaaaaaaaaaaaaaaaaaaa" localSheetId="63">#REF!</definedName>
    <definedName name="aaaaaaaaaaaaaaaaaaaaaaaaaaa" localSheetId="59">#REF!</definedName>
    <definedName name="aaaaaaaaaaaaaaaaaaaaaaaaaaaa" localSheetId="63"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aaaaaaaaaaaaaaaaaaaaaaaaaaa" localSheetId="60"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aaaaaaaaaaaaaaaaaaaaaaaaaaa" localSheetId="54"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aaaaaaaaaaaaaaaaaaaaaaaaaaa" localSheetId="59"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aaaaaaaaaaaaaaaaaaaaaaaaaaa" localSheetId="61"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aaaaaaaaaaaaaaaaaaaaaaaaaaa" localSheetId="8"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aaaaaaaaaaaaaaaaaaaaaaaaaaa"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affa" localSheetId="63" hidden="1">{#N/A,#N/A,FALSE,"COVER.XLS";#N/A,#N/A,FALSE,"RACT1.XLS";#N/A,#N/A,FALSE,"RACT2.XLS";#N/A,#N/A,FALSE,"ECCMP";#N/A,#N/A,FALSE,"WELDER.XLS"}</definedName>
    <definedName name="aaffa" localSheetId="60" hidden="1">{#N/A,#N/A,FALSE,"COVER.XLS";#N/A,#N/A,FALSE,"RACT1.XLS";#N/A,#N/A,FALSE,"RACT2.XLS";#N/A,#N/A,FALSE,"ECCMP";#N/A,#N/A,FALSE,"WELDER.XLS"}</definedName>
    <definedName name="aaffa" localSheetId="54" hidden="1">{#N/A,#N/A,FALSE,"COVER.XLS";#N/A,#N/A,FALSE,"RACT1.XLS";#N/A,#N/A,FALSE,"RACT2.XLS";#N/A,#N/A,FALSE,"ECCMP";#N/A,#N/A,FALSE,"WELDER.XLS"}</definedName>
    <definedName name="aaffa" localSheetId="59" hidden="1">{#N/A,#N/A,FALSE,"COVER.XLS";#N/A,#N/A,FALSE,"RACT1.XLS";#N/A,#N/A,FALSE,"RACT2.XLS";#N/A,#N/A,FALSE,"ECCMP";#N/A,#N/A,FALSE,"WELDER.XLS"}</definedName>
    <definedName name="aaffa" localSheetId="61" hidden="1">{#N/A,#N/A,FALSE,"COVER.XLS";#N/A,#N/A,FALSE,"RACT1.XLS";#N/A,#N/A,FALSE,"RACT2.XLS";#N/A,#N/A,FALSE,"ECCMP";#N/A,#N/A,FALSE,"WELDER.XLS"}</definedName>
    <definedName name="aaffa" localSheetId="8" hidden="1">{#N/A,#N/A,FALSE,"COVER.XLS";#N/A,#N/A,FALSE,"RACT1.XLS";#N/A,#N/A,FALSE,"RACT2.XLS";#N/A,#N/A,FALSE,"ECCMP";#N/A,#N/A,FALSE,"WELDER.XLS"}</definedName>
    <definedName name="aaffa" hidden="1">{#N/A,#N/A,FALSE,"COVER.XLS";#N/A,#N/A,FALSE,"RACT1.XLS";#N/A,#N/A,FALSE,"RACT2.XLS";#N/A,#N/A,FALSE,"ECCMP";#N/A,#N/A,FALSE,"WELDER.XLS"}</definedName>
    <definedName name="ab" localSheetId="27">#REF!</definedName>
    <definedName name="ab" localSheetId="63" hidden="1">{#N/A,#N/A,FALSE,"Status of Projects";#N/A,#N/A,FALSE,"CEA-TEC";#N/A,#N/A,FALSE,"U-Constr.";#N/A,#N/A,FALSE,"summary";#N/A,#N/A,FALSE,"PPP-3 yrs"}</definedName>
    <definedName name="ab" localSheetId="58">#REF!</definedName>
    <definedName name="ab" localSheetId="57">#REF!</definedName>
    <definedName name="ab" localSheetId="68">#REF!</definedName>
    <definedName name="ab" localSheetId="59">#REF!</definedName>
    <definedName name="aba" localSheetId="63" hidden="1">{#N/A,#N/A,FALSE,"COVER1.XLS ";#N/A,#N/A,FALSE,"RACT1.XLS";#N/A,#N/A,FALSE,"RACT2.XLS";#N/A,#N/A,FALSE,"ECCMP";#N/A,#N/A,FALSE,"WELDER.XLS"}</definedName>
    <definedName name="aba" localSheetId="60" hidden="1">{#N/A,#N/A,FALSE,"COVER1.XLS ";#N/A,#N/A,FALSE,"RACT1.XLS";#N/A,#N/A,FALSE,"RACT2.XLS";#N/A,#N/A,FALSE,"ECCMP";#N/A,#N/A,FALSE,"WELDER.XLS"}</definedName>
    <definedName name="aba" localSheetId="54" hidden="1">{#N/A,#N/A,FALSE,"COVER1.XLS ";#N/A,#N/A,FALSE,"RACT1.XLS";#N/A,#N/A,FALSE,"RACT2.XLS";#N/A,#N/A,FALSE,"ECCMP";#N/A,#N/A,FALSE,"WELDER.XLS"}</definedName>
    <definedName name="aba" localSheetId="59" hidden="1">{#N/A,#N/A,FALSE,"COVER1.XLS ";#N/A,#N/A,FALSE,"RACT1.XLS";#N/A,#N/A,FALSE,"RACT2.XLS";#N/A,#N/A,FALSE,"ECCMP";#N/A,#N/A,FALSE,"WELDER.XLS"}</definedName>
    <definedName name="aba" localSheetId="61" hidden="1">{#N/A,#N/A,FALSE,"COVER1.XLS ";#N/A,#N/A,FALSE,"RACT1.XLS";#N/A,#N/A,FALSE,"RACT2.XLS";#N/A,#N/A,FALSE,"ECCMP";#N/A,#N/A,FALSE,"WELDER.XLS"}</definedName>
    <definedName name="aba" localSheetId="8" hidden="1">{#N/A,#N/A,FALSE,"COVER1.XLS ";#N/A,#N/A,FALSE,"RACT1.XLS";#N/A,#N/A,FALSE,"RACT2.XLS";#N/A,#N/A,FALSE,"ECCMP";#N/A,#N/A,FALSE,"WELDER.XLS"}</definedName>
    <definedName name="aba" hidden="1">{#N/A,#N/A,FALSE,"COVER1.XLS ";#N/A,#N/A,FALSE,"RACT1.XLS";#N/A,#N/A,FALSE,"RACT2.XLS";#N/A,#N/A,FALSE,"ECCMP";#N/A,#N/A,FALSE,"WELDER.XLS"}</definedName>
    <definedName name="abba" localSheetId="63"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bba" localSheetId="60"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bba" localSheetId="54"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bba" localSheetId="59"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bba" localSheetId="61"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bba" localSheetId="8"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bba"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bc" localSheetId="27">#REF!</definedName>
    <definedName name="abc" localSheetId="63">#REF!</definedName>
    <definedName name="abc" localSheetId="58">#REF!</definedName>
    <definedName name="abc" localSheetId="57" hidden="1">{"'W.W. Summary'!$A$1:$K$37"}</definedName>
    <definedName name="abc" localSheetId="68" hidden="1">{"'W.W. Summary'!$A$1:$K$37"}</definedName>
    <definedName name="abc" localSheetId="59">#REF!</definedName>
    <definedName name="abc" localSheetId="67" hidden="1">{"'W.W. Summary'!$A$1:$K$37"}</definedName>
    <definedName name="abcd1234cbscfch12" localSheetId="60" hidden="1">{"'subnets'!$A$1:$F$20"}</definedName>
    <definedName name="abcd1234cbscfch12" localSheetId="54" hidden="1">{"'subnets'!$A$1:$F$20"}</definedName>
    <definedName name="abcd1234cbscfch12" localSheetId="8" hidden="1">{"'subnets'!$A$1:$F$20"}</definedName>
    <definedName name="abcd1234cbscfch12" localSheetId="67" hidden="1">{"'subnets'!$A$1:$F$20"}</definedName>
    <definedName name="abcd1234cbscfch12" hidden="1">{"'subnets'!$A$1:$F$20"}</definedName>
    <definedName name="abcdefg" localSheetId="8" hidden="1">{"'SR 03-04'!$T$1:$U$3"}</definedName>
    <definedName name="abcdefg" hidden="1">{"'SR 03-04'!$T$1:$U$3"}</definedName>
    <definedName name="Ability_Auto_P.Ltd" localSheetId="63">#REF!</definedName>
    <definedName name="Ability_Auto_P.Ltd" localSheetId="59">#REF!</definedName>
    <definedName name="ABORD" localSheetId="63">#REF!</definedName>
    <definedName name="ABORD" localSheetId="59">#REF!</definedName>
    <definedName name="absd" localSheetId="8" hidden="1">#REF!</definedName>
    <definedName name="absd" localSheetId="65" hidden="1">#REF!</definedName>
    <definedName name="absd" hidden="1">#REF!</definedName>
    <definedName name="absth" localSheetId="8" hidden="1">{#N/A,#N/A,TRUE,"Front";#N/A,#N/A,TRUE,"Simple Letter";#N/A,#N/A,TRUE,"Inside";#N/A,#N/A,TRUE,"Contents";#N/A,#N/A,TRUE,"Basis";#N/A,#N/A,TRUE,"Inclusions";#N/A,#N/A,TRUE,"Exclusions";#N/A,#N/A,TRUE,"Areas";#N/A,#N/A,TRUE,"Summary";#N/A,#N/A,TRUE,"Detail"}</definedName>
    <definedName name="absth" hidden="1">{#N/A,#N/A,TRUE,"Front";#N/A,#N/A,TRUE,"Simple Letter";#N/A,#N/A,TRUE,"Inside";#N/A,#N/A,TRUE,"Contents";#N/A,#N/A,TRUE,"Basis";#N/A,#N/A,TRUE,"Inclusions";#N/A,#N/A,TRUE,"Exclusions";#N/A,#N/A,TRUE,"Areas";#N/A,#N/A,TRUE,"Summary";#N/A,#N/A,TRUE,"Detail"}</definedName>
    <definedName name="abstractEB" localSheetId="8" hidden="1">{#N/A,#N/A,TRUE,"Front";#N/A,#N/A,TRUE,"Simple Letter";#N/A,#N/A,TRUE,"Inside";#N/A,#N/A,TRUE,"Contents";#N/A,#N/A,TRUE,"Basis";#N/A,#N/A,TRUE,"Inclusions";#N/A,#N/A,TRUE,"Exclusions";#N/A,#N/A,TRUE,"Areas";#N/A,#N/A,TRUE,"Summary";#N/A,#N/A,TRUE,"Detail"}</definedName>
    <definedName name="abstractEB" hidden="1">{#N/A,#N/A,TRUE,"Front";#N/A,#N/A,TRUE,"Simple Letter";#N/A,#N/A,TRUE,"Inside";#N/A,#N/A,TRUE,"Contents";#N/A,#N/A,TRUE,"Basis";#N/A,#N/A,TRUE,"Inclusions";#N/A,#N/A,TRUE,"Exclusions";#N/A,#N/A,TRUE,"Areas";#N/A,#N/A,TRUE,"Summary";#N/A,#N/A,TRUE,"Detail"}</definedName>
    <definedName name="AccessDatabase" localSheetId="8" hidden="1">"C:\trimbak\Excel Files\PERSONNEL.mdb"</definedName>
    <definedName name="AccessDatabase" hidden="1">"E:\98Data\제품자료\FinGdCde.mdb"</definedName>
    <definedName name="AccessDatabase_1" hidden="1">"C:\trimbak\Excel Files\PERSONNEL.mdb"</definedName>
    <definedName name="accomation" localSheetId="8" hidden="1">#REF!</definedName>
    <definedName name="accomation" localSheetId="65" hidden="1">#REF!</definedName>
    <definedName name="accomation" hidden="1">#REF!</definedName>
    <definedName name="Accompanying" localSheetId="63">#REF!</definedName>
    <definedName name="Accompanying" localSheetId="59">#REF!</definedName>
    <definedName name="Account_Balance" localSheetId="63">'[61]Excess Calc'!#REF!</definedName>
    <definedName name="Account_Balance" localSheetId="59">'[61]Excess Calc'!#REF!</definedName>
    <definedName name="accruedc" localSheetId="63">'[62]NOTES '!#REF!</definedName>
    <definedName name="accruedc" localSheetId="59">'[62]NOTES '!#REF!</definedName>
    <definedName name="accruedp" localSheetId="63">'[62]NOTES '!#REF!</definedName>
    <definedName name="accruedp" localSheetId="59">'[62]NOTES '!#REF!</definedName>
    <definedName name="acdasdf" localSheetId="8" hidden="1">{"'I-1 and I-2'!$A$1:$G$190"}</definedName>
    <definedName name="acdasdf" hidden="1">{"'I-1 and I-2'!$A$1:$G$190"}</definedName>
    <definedName name="Acts0600_Accts_Lacs_List" localSheetId="63">#REF!</definedName>
    <definedName name="Acts0600_Accts_Lacs_List" localSheetId="59">#REF!</definedName>
    <definedName name="Actual" localSheetId="63">#REF!</definedName>
    <definedName name="Actual" localSheetId="59">#REF!</definedName>
    <definedName name="ACwvu.a." localSheetId="8" hidden="1">#REF!</definedName>
    <definedName name="ACwvu.a." localSheetId="65" hidden="1">#REF!</definedName>
    <definedName name="ACwvu.a." hidden="1">#REF!</definedName>
    <definedName name="ACwvu.nnn." localSheetId="60" hidden="1">#REF!</definedName>
    <definedName name="ACwvu.nnn." localSheetId="54" hidden="1">#REF!</definedName>
    <definedName name="ACwvu.nnn." localSheetId="8" hidden="1">#REF!</definedName>
    <definedName name="ACwvu.nnn." localSheetId="67" hidden="1">#REF!</definedName>
    <definedName name="ACwvu.nnn." localSheetId="65" hidden="1">#REF!</definedName>
    <definedName name="ACwvu.nnn." hidden="1">#REF!</definedName>
    <definedName name="ad" localSheetId="63" hidden="1">{#N/A,#N/A,FALSE,"Status of Projects";#N/A,#N/A,FALSE,"CEA-TEC";#N/A,#N/A,FALSE,"U-Constr.";#N/A,#N/A,FALSE,"summary";#N/A,#N/A,FALSE,"PPP-3 yrs"}</definedName>
    <definedName name="ad" localSheetId="60" hidden="1">{#N/A,#N/A,FALSE,"Status of Projects";#N/A,#N/A,FALSE,"CEA-TEC";#N/A,#N/A,FALSE,"U-Constr.";#N/A,#N/A,FALSE,"summary";#N/A,#N/A,FALSE,"PPP-3 yrs"}</definedName>
    <definedName name="ad" localSheetId="54" hidden="1">{#N/A,#N/A,FALSE,"Status of Projects";#N/A,#N/A,FALSE,"CEA-TEC";#N/A,#N/A,FALSE,"U-Constr.";#N/A,#N/A,FALSE,"summary";#N/A,#N/A,FALSE,"PPP-3 yrs"}</definedName>
    <definedName name="ad" localSheetId="59" hidden="1">{#N/A,#N/A,FALSE,"Status of Projects";#N/A,#N/A,FALSE,"CEA-TEC";#N/A,#N/A,FALSE,"U-Constr.";#N/A,#N/A,FALSE,"summary";#N/A,#N/A,FALSE,"PPP-3 yrs"}</definedName>
    <definedName name="ad" localSheetId="61" hidden="1">{#N/A,#N/A,FALSE,"Status of Projects";#N/A,#N/A,FALSE,"CEA-TEC";#N/A,#N/A,FALSE,"U-Constr.";#N/A,#N/A,FALSE,"summary";#N/A,#N/A,FALSE,"PPP-3 yrs"}</definedName>
    <definedName name="ad" localSheetId="8" hidden="1">{#N/A,#N/A,FALSE,"Status of Projects";#N/A,#N/A,FALSE,"CEA-TEC";#N/A,#N/A,FALSE,"U-Constr.";#N/A,#N/A,FALSE,"summary";#N/A,#N/A,FALSE,"PPP-3 yrs"}</definedName>
    <definedName name="ad" hidden="1">{#N/A,#N/A,FALSE,"Status of Projects";#N/A,#N/A,FALSE,"CEA-TEC";#N/A,#N/A,FALSE,"U-Constr.";#N/A,#N/A,FALSE,"summary";#N/A,#N/A,FALSE,"PPP-3 yrs"}</definedName>
    <definedName name="ada" localSheetId="63" hidden="1">{#N/A,#N/A,FALSE,"str_title";#N/A,#N/A,FALSE,"SUM";#N/A,#N/A,FALSE,"Scope";#N/A,#N/A,FALSE,"PIE-Jn";#N/A,#N/A,FALSE,"PIE-Jn_Hz";#N/A,#N/A,FALSE,"Liq_Plan";#N/A,#N/A,FALSE,"S_Curve";#N/A,#N/A,FALSE,"Liq_Prof";#N/A,#N/A,FALSE,"Man_Pwr";#N/A,#N/A,FALSE,"Man_Prof"}</definedName>
    <definedName name="ada" localSheetId="60" hidden="1">{#N/A,#N/A,FALSE,"str_title";#N/A,#N/A,FALSE,"SUM";#N/A,#N/A,FALSE,"Scope";#N/A,#N/A,FALSE,"PIE-Jn";#N/A,#N/A,FALSE,"PIE-Jn_Hz";#N/A,#N/A,FALSE,"Liq_Plan";#N/A,#N/A,FALSE,"S_Curve";#N/A,#N/A,FALSE,"Liq_Prof";#N/A,#N/A,FALSE,"Man_Pwr";#N/A,#N/A,FALSE,"Man_Prof"}</definedName>
    <definedName name="ada" localSheetId="54" hidden="1">{#N/A,#N/A,FALSE,"str_title";#N/A,#N/A,FALSE,"SUM";#N/A,#N/A,FALSE,"Scope";#N/A,#N/A,FALSE,"PIE-Jn";#N/A,#N/A,FALSE,"PIE-Jn_Hz";#N/A,#N/A,FALSE,"Liq_Plan";#N/A,#N/A,FALSE,"S_Curve";#N/A,#N/A,FALSE,"Liq_Prof";#N/A,#N/A,FALSE,"Man_Pwr";#N/A,#N/A,FALSE,"Man_Prof"}</definedName>
    <definedName name="ada" localSheetId="59" hidden="1">{#N/A,#N/A,FALSE,"str_title";#N/A,#N/A,FALSE,"SUM";#N/A,#N/A,FALSE,"Scope";#N/A,#N/A,FALSE,"PIE-Jn";#N/A,#N/A,FALSE,"PIE-Jn_Hz";#N/A,#N/A,FALSE,"Liq_Plan";#N/A,#N/A,FALSE,"S_Curve";#N/A,#N/A,FALSE,"Liq_Prof";#N/A,#N/A,FALSE,"Man_Pwr";#N/A,#N/A,FALSE,"Man_Prof"}</definedName>
    <definedName name="ada" localSheetId="61" hidden="1">{#N/A,#N/A,FALSE,"str_title";#N/A,#N/A,FALSE,"SUM";#N/A,#N/A,FALSE,"Scope";#N/A,#N/A,FALSE,"PIE-Jn";#N/A,#N/A,FALSE,"PIE-Jn_Hz";#N/A,#N/A,FALSE,"Liq_Plan";#N/A,#N/A,FALSE,"S_Curve";#N/A,#N/A,FALSE,"Liq_Prof";#N/A,#N/A,FALSE,"Man_Pwr";#N/A,#N/A,FALSE,"Man_Prof"}</definedName>
    <definedName name="ada" localSheetId="8" hidden="1">{#N/A,#N/A,FALSE,"str_title";#N/A,#N/A,FALSE,"SUM";#N/A,#N/A,FALSE,"Scope";#N/A,#N/A,FALSE,"PIE-Jn";#N/A,#N/A,FALSE,"PIE-Jn_Hz";#N/A,#N/A,FALSE,"Liq_Plan";#N/A,#N/A,FALSE,"S_Curve";#N/A,#N/A,FALSE,"Liq_Prof";#N/A,#N/A,FALSE,"Man_Pwr";#N/A,#N/A,FALSE,"Man_Prof"}</definedName>
    <definedName name="ada" hidden="1">{#N/A,#N/A,FALSE,"str_title";#N/A,#N/A,FALSE,"SUM";#N/A,#N/A,FALSE,"Scope";#N/A,#N/A,FALSE,"PIE-Jn";#N/A,#N/A,FALSE,"PIE-Jn_Hz";#N/A,#N/A,FALSE,"Liq_Plan";#N/A,#N/A,FALSE,"S_Curve";#N/A,#N/A,FALSE,"Liq_Prof";#N/A,#N/A,FALSE,"Man_Pwr";#N/A,#N/A,FALSE,"Man_Prof"}</definedName>
    <definedName name="adad" localSheetId="63"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adad" localSheetId="60"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adad" localSheetId="54"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adad" localSheetId="59"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adad" localSheetId="6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adad" localSheetId="8"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adad"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adadd" localSheetId="63" hidden="1">{#N/A,#N/A,FALSE,"COVER1.XLS ";#N/A,#N/A,FALSE,"RACT1.XLS";#N/A,#N/A,FALSE,"RACT2.XLS";#N/A,#N/A,FALSE,"ECCMP";#N/A,#N/A,FALSE,"WELDER.XLS"}</definedName>
    <definedName name="adadd" localSheetId="60" hidden="1">{#N/A,#N/A,FALSE,"COVER1.XLS ";#N/A,#N/A,FALSE,"RACT1.XLS";#N/A,#N/A,FALSE,"RACT2.XLS";#N/A,#N/A,FALSE,"ECCMP";#N/A,#N/A,FALSE,"WELDER.XLS"}</definedName>
    <definedName name="adadd" localSheetId="54" hidden="1">{#N/A,#N/A,FALSE,"COVER1.XLS ";#N/A,#N/A,FALSE,"RACT1.XLS";#N/A,#N/A,FALSE,"RACT2.XLS";#N/A,#N/A,FALSE,"ECCMP";#N/A,#N/A,FALSE,"WELDER.XLS"}</definedName>
    <definedName name="adadd" localSheetId="59" hidden="1">{#N/A,#N/A,FALSE,"COVER1.XLS ";#N/A,#N/A,FALSE,"RACT1.XLS";#N/A,#N/A,FALSE,"RACT2.XLS";#N/A,#N/A,FALSE,"ECCMP";#N/A,#N/A,FALSE,"WELDER.XLS"}</definedName>
    <definedName name="adadd" localSheetId="61" hidden="1">{#N/A,#N/A,FALSE,"COVER1.XLS ";#N/A,#N/A,FALSE,"RACT1.XLS";#N/A,#N/A,FALSE,"RACT2.XLS";#N/A,#N/A,FALSE,"ECCMP";#N/A,#N/A,FALSE,"WELDER.XLS"}</definedName>
    <definedName name="adadd" localSheetId="8" hidden="1">{#N/A,#N/A,FALSE,"COVER1.XLS ";#N/A,#N/A,FALSE,"RACT1.XLS";#N/A,#N/A,FALSE,"RACT2.XLS";#N/A,#N/A,FALSE,"ECCMP";#N/A,#N/A,FALSE,"WELDER.XLS"}</definedName>
    <definedName name="adadd" hidden="1">{#N/A,#N/A,FALSE,"COVER1.XLS ";#N/A,#N/A,FALSE,"RACT1.XLS";#N/A,#N/A,FALSE,"RACT2.XLS";#N/A,#N/A,FALSE,"ECCMP";#N/A,#N/A,FALSE,"WELDER.XLS"}</definedName>
    <definedName name="adasdas" localSheetId="8" hidden="1">{#N/A,#N/A,TRUE,"Overall";#N/A,#N/A,TRUE,"Region Wise ";#N/A,#N/A,TRUE,"Client Wise"}</definedName>
    <definedName name="adasdas" hidden="1">{#N/A,#N/A,TRUE,"Overall";#N/A,#N/A,TRUE,"Region Wise ";#N/A,#N/A,TRUE,"Client Wise"}</definedName>
    <definedName name="adb" localSheetId="8" hidden="1">#REF!</definedName>
    <definedName name="adb" localSheetId="65" hidden="1">#REF!</definedName>
    <definedName name="adb" hidden="1">#REF!</definedName>
    <definedName name="addgggrrrrr5" hidden="1">#N/A</definedName>
    <definedName name="additions" localSheetId="8" hidden="1">{#N/A,#N/A,FALSE,"COMP"}</definedName>
    <definedName name="additions" hidden="1">{#N/A,#N/A,FALSE,"COMP"}</definedName>
    <definedName name="adfacvasv" localSheetId="8" hidden="1">{"'I-1 and I-2'!$A$1:$G$190"}</definedName>
    <definedName name="adfacvasv" hidden="1">{"'I-1 and I-2'!$A$1:$G$190"}</definedName>
    <definedName name="adfrs" localSheetId="63" hidden="1">{#N/A,#N/A,FALSE,"COVER.XLS";#N/A,#N/A,FALSE,"RACT1.XLS";#N/A,#N/A,FALSE,"RACT2.XLS";#N/A,#N/A,FALSE,"ECCMP";#N/A,#N/A,FALSE,"WELDER.XLS"}</definedName>
    <definedName name="adfrs" localSheetId="60" hidden="1">{#N/A,#N/A,FALSE,"COVER.XLS";#N/A,#N/A,FALSE,"RACT1.XLS";#N/A,#N/A,FALSE,"RACT2.XLS";#N/A,#N/A,FALSE,"ECCMP";#N/A,#N/A,FALSE,"WELDER.XLS"}</definedName>
    <definedName name="adfrs" localSheetId="54" hidden="1">{#N/A,#N/A,FALSE,"COVER.XLS";#N/A,#N/A,FALSE,"RACT1.XLS";#N/A,#N/A,FALSE,"RACT2.XLS";#N/A,#N/A,FALSE,"ECCMP";#N/A,#N/A,FALSE,"WELDER.XLS"}</definedName>
    <definedName name="adfrs" localSheetId="59" hidden="1">{#N/A,#N/A,FALSE,"COVER.XLS";#N/A,#N/A,FALSE,"RACT1.XLS";#N/A,#N/A,FALSE,"RACT2.XLS";#N/A,#N/A,FALSE,"ECCMP";#N/A,#N/A,FALSE,"WELDER.XLS"}</definedName>
    <definedName name="adfrs" localSheetId="61" hidden="1">{#N/A,#N/A,FALSE,"COVER.XLS";#N/A,#N/A,FALSE,"RACT1.XLS";#N/A,#N/A,FALSE,"RACT2.XLS";#N/A,#N/A,FALSE,"ECCMP";#N/A,#N/A,FALSE,"WELDER.XLS"}</definedName>
    <definedName name="adfrs" localSheetId="8" hidden="1">{#N/A,#N/A,FALSE,"COVER.XLS";#N/A,#N/A,FALSE,"RACT1.XLS";#N/A,#N/A,FALSE,"RACT2.XLS";#N/A,#N/A,FALSE,"ECCMP";#N/A,#N/A,FALSE,"WELDER.XLS"}</definedName>
    <definedName name="adfrs" hidden="1">{#N/A,#N/A,FALSE,"COVER.XLS";#N/A,#N/A,FALSE,"RACT1.XLS";#N/A,#N/A,FALSE,"RACT2.XLS";#N/A,#N/A,FALSE,"ECCMP";#N/A,#N/A,FALSE,"WELDER.XLS"}</definedName>
    <definedName name="aditya" localSheetId="8" hidden="1">{#N/A,#N/A,TRUE,"Front";#N/A,#N/A,TRUE,"Simple Letter";#N/A,#N/A,TRUE,"Inside";#N/A,#N/A,TRUE,"Contents";#N/A,#N/A,TRUE,"Basis";#N/A,#N/A,TRUE,"Inclusions";#N/A,#N/A,TRUE,"Exclusions";#N/A,#N/A,TRUE,"Areas";#N/A,#N/A,TRUE,"Summary";#N/A,#N/A,TRUE,"Detail"}</definedName>
    <definedName name="aditya" hidden="1">{#N/A,#N/A,TRUE,"Front";#N/A,#N/A,TRUE,"Simple Letter";#N/A,#N/A,TRUE,"Inside";#N/A,#N/A,TRUE,"Contents";#N/A,#N/A,TRUE,"Basis";#N/A,#N/A,TRUE,"Inclusions";#N/A,#N/A,TRUE,"Exclusions";#N/A,#N/A,TRUE,"Areas";#N/A,#N/A,TRUE,"Summary";#N/A,#N/A,TRUE,"Detail"}</definedName>
    <definedName name="adjhw" localSheetId="63">#REF!</definedName>
    <definedName name="adjhw" localSheetId="59">#REF!</definedName>
    <definedName name="adjsw" localSheetId="63">#REF!</definedName>
    <definedName name="adjsw" localSheetId="59">#REF!</definedName>
    <definedName name="Adminexp" localSheetId="8" hidden="1">{#N/A,#N/A,TRUE,"Front";#N/A,#N/A,TRUE,"Simple Letter";#N/A,#N/A,TRUE,"Inside";#N/A,#N/A,TRUE,"Contents";#N/A,#N/A,TRUE,"Basis";#N/A,#N/A,TRUE,"Inclusions";#N/A,#N/A,TRUE,"Exclusions";#N/A,#N/A,TRUE,"Areas";#N/A,#N/A,TRUE,"Summary";#N/A,#N/A,TRUE,"Detail"}</definedName>
    <definedName name="Adminexp" hidden="1">{#N/A,#N/A,TRUE,"Front";#N/A,#N/A,TRUE,"Simple Letter";#N/A,#N/A,TRUE,"Inside";#N/A,#N/A,TRUE,"Contents";#N/A,#N/A,TRUE,"Basis";#N/A,#N/A,TRUE,"Inclusions";#N/A,#N/A,TRUE,"Exclusions";#N/A,#N/A,TRUE,"Areas";#N/A,#N/A,TRUE,"Summary";#N/A,#N/A,TRUE,"Detail"}</definedName>
    <definedName name="ADMN_EXP" localSheetId="63">#REF!</definedName>
    <definedName name="ADMN_EXP" localSheetId="59">#REF!</definedName>
    <definedName name="adpd" localSheetId="27" hidden="1">{#N/A,#N/A,FALSE,"COMP"}</definedName>
    <definedName name="adpd" localSheetId="63" hidden="1">{#N/A,#N/A,FALSE,"COMP"}</definedName>
    <definedName name="adpd" localSheetId="60" hidden="1">{#N/A,#N/A,FALSE,"COMP"}</definedName>
    <definedName name="adpd" localSheetId="58" hidden="1">{#N/A,#N/A,FALSE,"COMP"}</definedName>
    <definedName name="adpd" localSheetId="57" hidden="1">{#N/A,#N/A,FALSE,"COMP"}</definedName>
    <definedName name="adpd" localSheetId="54" hidden="1">{#N/A,#N/A,FALSE,"COMP"}</definedName>
    <definedName name="adpd" localSheetId="68" hidden="1">{#N/A,#N/A,FALSE,"COMP"}</definedName>
    <definedName name="adpd" localSheetId="59" hidden="1">{#N/A,#N/A,FALSE,"COMP"}</definedName>
    <definedName name="adpd" localSheetId="61" hidden="1">{#N/A,#N/A,FALSE,"COMP"}</definedName>
    <definedName name="adpd" localSheetId="8" hidden="1">{#N/A,#N/A,FALSE,"COMP"}</definedName>
    <definedName name="adpd" localSheetId="25" hidden="1">{#N/A,#N/A,FALSE,"COMP"}</definedName>
    <definedName name="adpd" localSheetId="26" hidden="1">{#N/A,#N/A,FALSE,"COMP"}</definedName>
    <definedName name="adpd" localSheetId="6" hidden="1">{#N/A,#N/A,FALSE,"COMP"}</definedName>
    <definedName name="adpd" hidden="1">{#N/A,#N/A,FALSE,"COMP"}</definedName>
    <definedName name="adrfs" localSheetId="8" hidden="1">#REF!</definedName>
    <definedName name="adrfs" localSheetId="65" hidden="1">#REF!</definedName>
    <definedName name="adrfs" hidden="1">#REF!</definedName>
    <definedName name="ads" localSheetId="63" hidden="1">{#N/A,#N/A,FALSE,"5"}</definedName>
    <definedName name="ads" localSheetId="60" hidden="1">{#N/A,#N/A,FALSE,"5"}</definedName>
    <definedName name="ads" localSheetId="54" hidden="1">{#N/A,#N/A,FALSE,"5"}</definedName>
    <definedName name="ads" localSheetId="59" hidden="1">{#N/A,#N/A,FALSE,"5"}</definedName>
    <definedName name="ads" localSheetId="61" hidden="1">{#N/A,#N/A,FALSE,"5"}</definedName>
    <definedName name="ads" localSheetId="8" hidden="1">{#N/A,#N/A,FALSE,"5"}</definedName>
    <definedName name="ads" hidden="1">{#N/A,#N/A,FALSE,"5"}</definedName>
    <definedName name="ads\" localSheetId="27" hidden="1">[63]EXPENSES!#REF!</definedName>
    <definedName name="ads\" localSheetId="63" hidden="1">[63]EXPENSES!#REF!</definedName>
    <definedName name="ads\" localSheetId="60" hidden="1">[63]EXPENSES!#REF!</definedName>
    <definedName name="ads\" localSheetId="58" hidden="1">[63]EXPENSES!#REF!</definedName>
    <definedName name="ads\" localSheetId="57" hidden="1">[63]EXPENSES!#REF!</definedName>
    <definedName name="ads\" localSheetId="54" hidden="1">[64]EXPENSES!#REF!</definedName>
    <definedName name="ads\" localSheetId="64" hidden="1">[63]EXPENSES!#REF!</definedName>
    <definedName name="ads\" localSheetId="68" hidden="1">[63]EXPENSES!#REF!</definedName>
    <definedName name="ads\" localSheetId="59" hidden="1">[63]EXPENSES!#REF!</definedName>
    <definedName name="ads\" localSheetId="61" hidden="1">[63]EXPENSES!#REF!</definedName>
    <definedName name="ads\" localSheetId="8" hidden="1">[64]EXPENSES!#REF!</definedName>
    <definedName name="ads\" localSheetId="25" hidden="1">[63]EXPENSES!#REF!</definedName>
    <definedName name="ads\" localSheetId="26" hidden="1">[63]EXPENSES!#REF!</definedName>
    <definedName name="ads\" localSheetId="67" hidden="1">[65]EXPENSES!#REF!</definedName>
    <definedName name="ads\" localSheetId="6" hidden="1">[63]EXPENSES!#REF!</definedName>
    <definedName name="ads\" localSheetId="65" hidden="1">[63]EXPENSES!#REF!</definedName>
    <definedName name="ads\" hidden="1">[63]EXPENSES!#REF!</definedName>
    <definedName name="adsadas" localSheetId="8" hidden="1">{#N/A,#N/A,FALSE,"COMP"}</definedName>
    <definedName name="adsadas" hidden="1">{#N/A,#N/A,FALSE,"COMP"}</definedName>
    <definedName name="adsda" localSheetId="8" hidden="1">{#N/A,#N/A,FALSE,"COMP"}</definedName>
    <definedName name="adsda" hidden="1">{#N/A,#N/A,FALSE,"COMP"}</definedName>
    <definedName name="adsds23" localSheetId="8" hidden="1">{#N/A,#N/A,FALSE,"COMP"}</definedName>
    <definedName name="adsds23" hidden="1">{#N/A,#N/A,FALSE,"COMP"}</definedName>
    <definedName name="advtgcost" localSheetId="63">#REF!</definedName>
    <definedName name="advtgcost" localSheetId="59">#REF!</definedName>
    <definedName name="ae" localSheetId="60" hidden="1">{#N/A,#N/A,FALSE,"COMICRO";#N/A,#N/A,FALSE,"BALSCH";#N/A,#N/A,FALSE,"GLASS";#N/A,#N/A,FALSE,"DEPRE";#N/A,#N/A,FALSE,"A&amp;MCUR";#N/A,#N/A,FALSE,"AGEANAlysis";#N/A,#N/A,FALSE,"CHECKS";#N/A,#N/A,FALSE,"CHECKS"}</definedName>
    <definedName name="ae" localSheetId="54" hidden="1">{#N/A,#N/A,FALSE,"COMICRO";#N/A,#N/A,FALSE,"BALSCH";#N/A,#N/A,FALSE,"GLASS";#N/A,#N/A,FALSE,"DEPRE";#N/A,#N/A,FALSE,"A&amp;MCUR";#N/A,#N/A,FALSE,"AGEANAlysis";#N/A,#N/A,FALSE,"CHECKS";#N/A,#N/A,FALSE,"CHECKS"}</definedName>
    <definedName name="ae" localSheetId="8" hidden="1">{#N/A,#N/A,FALSE,"COMICRO";#N/A,#N/A,FALSE,"BALSCH";#N/A,#N/A,FALSE,"GLASS";#N/A,#N/A,FALSE,"DEPRE";#N/A,#N/A,FALSE,"A&amp;MCUR";#N/A,#N/A,FALSE,"AGEANAlysis";#N/A,#N/A,FALSE,"CHECKS";#N/A,#N/A,FALSE,"CHECKS"}</definedName>
    <definedName name="ae" localSheetId="67" hidden="1">{#N/A,#N/A,FALSE,"COMICRO";#N/A,#N/A,FALSE,"BALSCH";#N/A,#N/A,FALSE,"GLASS";#N/A,#N/A,FALSE,"DEPRE";#N/A,#N/A,FALSE,"A&amp;MCUR";#N/A,#N/A,FALSE,"AGEANAlysis";#N/A,#N/A,FALSE,"CHECKS";#N/A,#N/A,FALSE,"CHECKS"}</definedName>
    <definedName name="ae" hidden="1">{#N/A,#N/A,FALSE,"COMICRO";#N/A,#N/A,FALSE,"BALSCH";#N/A,#N/A,FALSE,"GLASS";#N/A,#N/A,FALSE,"DEPRE";#N/A,#N/A,FALSE,"A&amp;MCUR";#N/A,#N/A,FALSE,"AGEANAlysis";#N/A,#N/A,FALSE,"CHECKS";#N/A,#N/A,FALSE,"CHECKS"}</definedName>
    <definedName name="AEIGHT" localSheetId="63">[53]Workings!#REF!</definedName>
    <definedName name="AEIGHT" localSheetId="59">[53]Workings!#REF!</definedName>
    <definedName name="aerf" localSheetId="8" hidden="1">{"'I-1 and I-2'!$A$1:$G$190"}</definedName>
    <definedName name="aerf" hidden="1">{"'I-1 and I-2'!$A$1:$G$190"}</definedName>
    <definedName name="AF" localSheetId="63">#REF!</definedName>
    <definedName name="AF" localSheetId="59">#REF!</definedName>
    <definedName name="afasdf" localSheetId="8" hidden="1">{"'I-1 and I-2'!$A$1:$G$190"}</definedName>
    <definedName name="afasdf" hidden="1">{"'I-1 and I-2'!$A$1:$G$190"}</definedName>
    <definedName name="AFIVE" localSheetId="63">[53]Workings!#REF!</definedName>
    <definedName name="AFIVE" localSheetId="59">[53]Workings!#REF!</definedName>
    <definedName name="ageing" localSheetId="63">#REF!</definedName>
    <definedName name="ageing" localSheetId="59">#REF!</definedName>
    <definedName name="Agency_Commission_latest" localSheetId="27"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Agency_Commission_latest" localSheetId="63"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Agency_Commission_latest" localSheetId="60"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Agency_Commission_latest" localSheetId="5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Agency_Commission_latest" localSheetId="57"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Agency_Commission_latest" localSheetId="54"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Agency_Commission_latest" localSheetId="6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Agency_Commission_latest" localSheetId="59"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Agency_Commission_latest" localSheetId="61"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Agency_Commission_latest" localSheetId="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Agency_Commission_latest" localSheetId="25"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Agency_Commission_latest" localSheetId="26"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Agency_Commission_latest" localSheetId="6"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Agency_Commission_latest"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agfgtg" hidden="1">#N/A</definedName>
    <definedName name="AGING" localSheetId="63">#REF!</definedName>
    <definedName name="AGING" localSheetId="59">#REF!</definedName>
    <definedName name="ahdy" localSheetId="8" hidden="1">{"'SR 03-04'!$T$1:$U$3"}</definedName>
    <definedName name="ahdy" hidden="1">{"'SR 03-04'!$T$1:$U$3"}</definedName>
    <definedName name="aho" localSheetId="63">#REF!</definedName>
    <definedName name="aho" localSheetId="59">#REF!</definedName>
    <definedName name="ai" localSheetId="60" hidden="1">{#N/A,#N/A,FALSE,"COMICRO";#N/A,#N/A,FALSE,"BALSCH";#N/A,#N/A,FALSE,"GLASS";#N/A,#N/A,FALSE,"DEPRE";#N/A,#N/A,FALSE,"A&amp;MCUR";#N/A,#N/A,FALSE,"AGEANAlysis";#N/A,#N/A,FALSE,"CHECKS";#N/A,#N/A,FALSE,"CHECKS"}</definedName>
    <definedName name="ai" localSheetId="54" hidden="1">{#N/A,#N/A,FALSE,"COMICRO";#N/A,#N/A,FALSE,"BALSCH";#N/A,#N/A,FALSE,"GLASS";#N/A,#N/A,FALSE,"DEPRE";#N/A,#N/A,FALSE,"A&amp;MCUR";#N/A,#N/A,FALSE,"AGEANAlysis";#N/A,#N/A,FALSE,"CHECKS";#N/A,#N/A,FALSE,"CHECKS"}</definedName>
    <definedName name="ai" localSheetId="8" hidden="1">{#N/A,#N/A,FALSE,"COMICRO";#N/A,#N/A,FALSE,"BALSCH";#N/A,#N/A,FALSE,"GLASS";#N/A,#N/A,FALSE,"DEPRE";#N/A,#N/A,FALSE,"A&amp;MCUR";#N/A,#N/A,FALSE,"AGEANAlysis";#N/A,#N/A,FALSE,"CHECKS";#N/A,#N/A,FALSE,"CHECKS"}</definedName>
    <definedName name="ai" localSheetId="67" hidden="1">{#N/A,#N/A,FALSE,"COMICRO";#N/A,#N/A,FALSE,"BALSCH";#N/A,#N/A,FALSE,"GLASS";#N/A,#N/A,FALSE,"DEPRE";#N/A,#N/A,FALSE,"A&amp;MCUR";#N/A,#N/A,FALSE,"AGEANAlysis";#N/A,#N/A,FALSE,"CHECKS";#N/A,#N/A,FALSE,"CHECKS"}</definedName>
    <definedName name="ai" hidden="1">{#N/A,#N/A,FALSE,"COMICRO";#N/A,#N/A,FALSE,"BALSCH";#N/A,#N/A,FALSE,"GLASS";#N/A,#N/A,FALSE,"DEPRE";#N/A,#N/A,FALSE,"A&amp;MCUR";#N/A,#N/A,FALSE,"AGEANAlysis";#N/A,#N/A,FALSE,"CHECKS";#N/A,#N/A,FALSE,"CHECKS"}</definedName>
    <definedName name="aircompressor" localSheetId="63">#REF!</definedName>
    <definedName name="aircompressor" localSheetId="59">#REF!</definedName>
    <definedName name="ak" localSheetId="63">#REF!</definedName>
    <definedName name="ak" localSheetId="59">#REF!</definedName>
    <definedName name="akdjkdblaissf" localSheetId="63" hidden="1">#REF!</definedName>
    <definedName name="akdjkdblaissf" localSheetId="60" hidden="1">#REF!</definedName>
    <definedName name="akdjkdblaissf" localSheetId="54" hidden="1">#REF!</definedName>
    <definedName name="akdjkdblaissf" localSheetId="59" hidden="1">#REF!</definedName>
    <definedName name="akdjkdblaissf" localSheetId="61" hidden="1">#REF!</definedName>
    <definedName name="akdjkdblaissf" localSheetId="8" hidden="1">#REF!</definedName>
    <definedName name="akdjkdblaissf" localSheetId="65" hidden="1">#REF!</definedName>
    <definedName name="akdjkdblaissf" hidden="1">#REF!</definedName>
    <definedName name="Akjde" localSheetId="8" hidden="1">{"'SR 03-04'!$T$1:$U$3"}</definedName>
    <definedName name="Akjde" hidden="1">{"'SR 03-04'!$T$1:$U$3"}</definedName>
    <definedName name="akk" localSheetId="63">#REF!</definedName>
    <definedName name="akk" localSheetId="59">#REF!</definedName>
    <definedName name="aks" localSheetId="8" hidden="1">{#N/A,#N/A,TRUE,"Overall";#N/A,#N/A,TRUE,"Region Wise ";#N/A,#N/A,TRUE,"Client Wise"}</definedName>
    <definedName name="aks" hidden="1">{#N/A,#N/A,TRUE,"Overall";#N/A,#N/A,TRUE,"Region Wise ";#N/A,#N/A,TRUE,"Client Wise"}</definedName>
    <definedName name="Alcatel" localSheetId="63">#REF!</definedName>
    <definedName name="Alcatel" localSheetId="59">#REF!</definedName>
    <definedName name="Alcohols__Volume__Units" localSheetId="63">'[66]EVA Calculations'!#REF!</definedName>
    <definedName name="Alcohols__Volume__Units" localSheetId="59">'[66]EVA Calculations'!#REF!</definedName>
    <definedName name="ALLGROUPS" hidden="1">#N/A</definedName>
    <definedName name="allo" localSheetId="60" hidden="1">{"summary",#N/A,FALSE,"2000 vs 1999";"detail",#N/A,FALSE,"2000 vs 1999"}</definedName>
    <definedName name="allo" localSheetId="54" hidden="1">{"summary",#N/A,FALSE,"2000 vs 1999";"detail",#N/A,FALSE,"2000 vs 1999"}</definedName>
    <definedName name="allo" localSheetId="8" hidden="1">{"summary",#N/A,FALSE,"2000 vs 1999";"detail",#N/A,FALSE,"2000 vs 1999"}</definedName>
    <definedName name="allo" localSheetId="67" hidden="1">{"summary",#N/A,FALSE,"2000 vs 1999";"detail",#N/A,FALSE,"2000 vs 1999"}</definedName>
    <definedName name="allo" hidden="1">{"summary",#N/A,FALSE,"2000 vs 1999";"detail",#N/A,FALSE,"2000 vs 1999"}</definedName>
    <definedName name="allo_1" localSheetId="60" hidden="1">{"summary",#N/A,FALSE,"2000 vs 1999";"detail",#N/A,FALSE,"2000 vs 1999"}</definedName>
    <definedName name="allo_1" localSheetId="54" hidden="1">{"summary",#N/A,FALSE,"2000 vs 1999";"detail",#N/A,FALSE,"2000 vs 1999"}</definedName>
    <definedName name="allo_1" localSheetId="8" hidden="1">{"summary",#N/A,FALSE,"2000 vs 1999";"detail",#N/A,FALSE,"2000 vs 1999"}</definedName>
    <definedName name="allo_1" localSheetId="67" hidden="1">{"summary",#N/A,FALSE,"2000 vs 1999";"detail",#N/A,FALSE,"2000 vs 1999"}</definedName>
    <definedName name="allo_1" hidden="1">{"summary",#N/A,FALSE,"2000 vs 1999";"detail",#N/A,FALSE,"2000 vs 1999"}</definedName>
    <definedName name="alokg" localSheetId="8" hidden="1">{"DJH3",#N/A,FALSE,"PFL00805";"PJB3",#N/A,FALSE,"PFL00805";"JMD3",#N/A,FALSE,"PFL00805";"DNB3",#N/A,FALSE,"PFL00805";"MJP3",#N/A,FALSE,"PFL00805";"RAB3",#N/A,FALSE,"PFL00805";"GJW3",#N/A,FALSE,"PFL00805";"MASTER3",#N/A,FALSE,"PFL00805"}</definedName>
    <definedName name="alokg" hidden="1">{"DJH3",#N/A,FALSE,"PFL00805";"PJB3",#N/A,FALSE,"PFL00805";"JMD3",#N/A,FALSE,"PFL00805";"DNB3",#N/A,FALSE,"PFL00805";"MJP3",#N/A,FALSE,"PFL00805";"RAB3",#N/A,FALSE,"PFL00805";"GJW3",#N/A,FALSE,"PFL00805";"MASTER3",#N/A,FALSE,"PFL00805"}</definedName>
    <definedName name="alpuussss" localSheetId="63"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alpuussss" localSheetId="60"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alpuussss" localSheetId="54"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alpuussss" localSheetId="59"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alpuussss" localSheetId="6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alpuussss" localSheetId="8"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alpuussss"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alskdn" localSheetId="8" hidden="1">{"'I-1 and I-2'!$A$1:$G$190"}</definedName>
    <definedName name="alskdn" hidden="1">{"'I-1 and I-2'!$A$1:$G$190"}</definedName>
    <definedName name="AMBUJA" localSheetId="63">#REF!</definedName>
    <definedName name="AMBUJA" localSheetId="59">#REF!</definedName>
    <definedName name="AMBUJA2" localSheetId="63">#REF!</definedName>
    <definedName name="AMBUJA2" localSheetId="59">#REF!</definedName>
    <definedName name="AMC" localSheetId="63">#REF!</definedName>
    <definedName name="AMC" localSheetId="59">#REF!</definedName>
    <definedName name="amit" localSheetId="8" hidden="1">{"Balance Sheet",#N/A,FALSE,"Balsheet";"Assets Schedule",#N/A,FALSE,"Balsheet";"Abstract",#N/A,FALSE,"Balsheet"}</definedName>
    <definedName name="amit" hidden="1">{"Balance Sheet",#N/A,FALSE,"Balsheet";"Assets Schedule",#N/A,FALSE,"Balsheet";"Abstract",#N/A,FALSE,"Balsheet"}</definedName>
    <definedName name="amort" localSheetId="8" hidden="1">{#N/A,#N/A,FALSE,"BS";#N/A,#N/A,FALSE,"PL";#N/A,#N/A,FALSE,"A";#N/A,#N/A,FALSE,"B";#N/A,#N/A,FALSE,"B1";#N/A,#N/A,FALSE,"C";#N/A,#N/A,FALSE,"C1";#N/A,#N/A,FALSE,"C2";#N/A,#N/A,FALSE,"D";#N/A,#N/A,FALSE,"E";#N/A,#N/A,FALSE,"F";#N/A,#N/A,FALSE,"AA";#N/A,#N/A,FALSE,"BB";#N/A,#N/A,FALSE,"CC";#N/A,#N/A,FALSE,"DD";#N/A,#N/A,FALSE,"EE";#N/A,#N/A,FALSE,"FF";#N/A,#N/A,FALSE,"PL10";#N/A,#N/A,FALSE,"PL20";#N/A,#N/A,FALSE,"PL30"}</definedName>
    <definedName name="amortis" localSheetId="8" hidden="1">{#N/A,#N/A,FALSE,"1호 과표세액";#N/A,#N/A,FALSE,"2호 서식";#N/A,#N/A,FALSE,"3(1)부7 기업합리";#N/A,#N/A,FALSE,"6호 소득금액";#N/A,#N/A,FALSE,"6호 첨부(익)";#N/A,#N/A,FALSE,"6호 첨부(손)";#N/A,#N/A,FALSE,"6-1호 수입금액";#N/A,#N/A,FALSE,"6-3(4)호 대손";#N/A,#N/A,FALSE,"6-3호 퇴충";#N/A,#N/A,FALSE,"6-3(3)호 단퇴";#N/A,#N/A,FALSE,"6-3(4)호 대손";#N/A,#N/A,FALSE,"6-4호 접대(갑)";#N/A,#N/A,FALSE,"6-4호 접대(을)";#N/A,#N/A,FALSE,"6-5호 외화(갑)";#N/A,#N/A,FALSE,"6-5호 외화(을)";#N/A,#N/A,FALSE,"6-11호 세금과공과";#N/A,#N/A,FALSE,"6-13호 기부금";#N/A,#N/A,FALSE,"8호 기부금조정";#N/A,#N/A,FALSE,"9호 자본금(갑)";#N/A,#N/A,FALSE,"9호 자본금(을)";#N/A,#N/A,FALSE,"10(3)호 주요계정";#N/A,#N/A,FALSE,"10(3)호 부표";#N/A,#N/A,FALSE,"요약 PL";#N/A,#N/A,FALSE,"10(4)호 조정수입";#N/A,#N/A,FALSE,"14(1)호 갑 주식"}</definedName>
    <definedName name="amortis" hidden="1">{#N/A,#N/A,FALSE,"1호 과표세액";#N/A,#N/A,FALSE,"2호 서식";#N/A,#N/A,FALSE,"3(1)부7 기업합리";#N/A,#N/A,FALSE,"6호 소득금액";#N/A,#N/A,FALSE,"6호 첨부(익)";#N/A,#N/A,FALSE,"6호 첨부(손)";#N/A,#N/A,FALSE,"6-1호 수입금액";#N/A,#N/A,FALSE,"6-3(4)호 대손";#N/A,#N/A,FALSE,"6-3호 퇴충";#N/A,#N/A,FALSE,"6-3(3)호 단퇴";#N/A,#N/A,FALSE,"6-3(4)호 대손";#N/A,#N/A,FALSE,"6-4호 접대(갑)";#N/A,#N/A,FALSE,"6-4호 접대(을)";#N/A,#N/A,FALSE,"6-5호 외화(갑)";#N/A,#N/A,FALSE,"6-5호 외화(을)";#N/A,#N/A,FALSE,"6-11호 세금과공과";#N/A,#N/A,FALSE,"6-13호 기부금";#N/A,#N/A,FALSE,"8호 기부금조정";#N/A,#N/A,FALSE,"9호 자본금(갑)";#N/A,#N/A,FALSE,"9호 자본금(을)";#N/A,#N/A,FALSE,"10(3)호 주요계정";#N/A,#N/A,FALSE,"10(3)호 부표";#N/A,#N/A,FALSE,"요약 PL";#N/A,#N/A,FALSE,"10(4)호 조정수입";#N/A,#N/A,FALSE,"14(1)호 갑 주식"}</definedName>
    <definedName name="Amortisationperiod" localSheetId="63">#REF!</definedName>
    <definedName name="Amortisationperiod" localSheetId="59">#REF!</definedName>
    <definedName name="anal" localSheetId="63"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nal" localSheetId="60"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nal" localSheetId="54"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nal" localSheetId="59"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nal" localSheetId="61"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nal" localSheetId="8"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nal"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nan" localSheetId="60" hidden="1">{"page 1",#N/A,FALSE,"A";"page 2",#N/A,FALSE,"A";"page 3",#N/A,FALSE,"A";"page 4",#N/A,FALSE,"A";"page 5",#N/A,FALSE,"A"}</definedName>
    <definedName name="anan" localSheetId="54" hidden="1">{"page 1",#N/A,FALSE,"A";"page 2",#N/A,FALSE,"A";"page 3",#N/A,FALSE,"A";"page 4",#N/A,FALSE,"A";"page 5",#N/A,FALSE,"A"}</definedName>
    <definedName name="anan" localSheetId="8" hidden="1">{"page 1",#N/A,FALSE,"A";"page 2",#N/A,FALSE,"A";"page 3",#N/A,FALSE,"A";"page 4",#N/A,FALSE,"A";"page 5",#N/A,FALSE,"A"}</definedName>
    <definedName name="anan" localSheetId="67" hidden="1">{"page 1",#N/A,FALSE,"A";"page 2",#N/A,FALSE,"A";"page 3",#N/A,FALSE,"A";"page 4",#N/A,FALSE,"A";"page 5",#N/A,FALSE,"A"}</definedName>
    <definedName name="anan" hidden="1">{"page 1",#N/A,FALSE,"A";"page 2",#N/A,FALSE,"A";"page 3",#N/A,FALSE,"A";"page 4",#N/A,FALSE,"A";"page 5",#N/A,FALSE,"A"}</definedName>
    <definedName name="anan_1" localSheetId="60" hidden="1">{"page 1",#N/A,FALSE,"A";"page 2",#N/A,FALSE,"A";"page 3",#N/A,FALSE,"A";"page 4",#N/A,FALSE,"A";"page 5",#N/A,FALSE,"A"}</definedName>
    <definedName name="anan_1" localSheetId="54" hidden="1">{"page 1",#N/A,FALSE,"A";"page 2",#N/A,FALSE,"A";"page 3",#N/A,FALSE,"A";"page 4",#N/A,FALSE,"A";"page 5",#N/A,FALSE,"A"}</definedName>
    <definedName name="anan_1" localSheetId="8" hidden="1">{"page 1",#N/A,FALSE,"A";"page 2",#N/A,FALSE,"A";"page 3",#N/A,FALSE,"A";"page 4",#N/A,FALSE,"A";"page 5",#N/A,FALSE,"A"}</definedName>
    <definedName name="anan_1" localSheetId="67" hidden="1">{"page 1",#N/A,FALSE,"A";"page 2",#N/A,FALSE,"A";"page 3",#N/A,FALSE,"A";"page 4",#N/A,FALSE,"A";"page 5",#N/A,FALSE,"A"}</definedName>
    <definedName name="anan_1" hidden="1">{"page 1",#N/A,FALSE,"A";"page 2",#N/A,FALSE,"A";"page 3",#N/A,FALSE,"A";"page 4",#N/A,FALSE,"A";"page 5",#N/A,FALSE,"A"}</definedName>
    <definedName name="ANDRES" localSheetId="63">#REF!</definedName>
    <definedName name="ANDRES" localSheetId="59">#REF!</definedName>
    <definedName name="Ann13aa" localSheetId="8" hidden="1">{#N/A,#N/A,TRUE,"CONTENTS";#N/A,#N/A,TRUE,"M2";#N/A,#N/A,TRUE,"M2a";#N/A,#N/A,TRUE,"M2b";#N/A,#N/A,TRUE,"M3";#N/A,#N/A,TRUE,"M3a";#N/A,#N/A,TRUE,"M4-H";#N/A,#N/A,TRUE,"M4-P";#N/A,#N/A,TRUE,"M4a";#N/A,#N/A,TRUE,"M4b";#N/A,#N/A,TRUE,"M4c";#N/A,#N/A,TRUE,"M5";#N/A,#N/A,TRUE,"M6";#N/A,#N/A,TRUE,"M7";#N/A,#N/A,TRUE,"M8";#N/A,#N/A,TRUE,"M9";#N/A,#N/A,TRUE,"M10";#N/A,#N/A,TRUE,"M11";#N/A,#N/A,TRUE,"M13";#N/A,#N/A,TRUE,"M14";#N/A,#N/A,TRUE,"M15";#N/A,#N/A,TRUE,"K1"}</definedName>
    <definedName name="Ann13aa" hidden="1">{#N/A,#N/A,TRUE,"CONTENTS";#N/A,#N/A,TRUE,"M2";#N/A,#N/A,TRUE,"M2a";#N/A,#N/A,TRUE,"M2b";#N/A,#N/A,TRUE,"M3";#N/A,#N/A,TRUE,"M3a";#N/A,#N/A,TRUE,"M4-H";#N/A,#N/A,TRUE,"M4-P";#N/A,#N/A,TRUE,"M4a";#N/A,#N/A,TRUE,"M4b";#N/A,#N/A,TRUE,"M4c";#N/A,#N/A,TRUE,"M5";#N/A,#N/A,TRUE,"M6";#N/A,#N/A,TRUE,"M7";#N/A,#N/A,TRUE,"M8";#N/A,#N/A,TRUE,"M9";#N/A,#N/A,TRUE,"M10";#N/A,#N/A,TRUE,"M11";#N/A,#N/A,TRUE,"M13";#N/A,#N/A,TRUE,"M14";#N/A,#N/A,TRUE,"M15";#N/A,#N/A,TRUE,"K1"}</definedName>
    <definedName name="Annex" localSheetId="63" hidden="1">{#N/A,#N/A,FALSE,"4"}</definedName>
    <definedName name="Annex" localSheetId="60" hidden="1">{#N/A,#N/A,FALSE,"4"}</definedName>
    <definedName name="Annex" localSheetId="54" hidden="1">{#N/A,#N/A,FALSE,"4"}</definedName>
    <definedName name="Annex" localSheetId="59" hidden="1">{#N/A,#N/A,FALSE,"4"}</definedName>
    <definedName name="Annex" localSheetId="61" hidden="1">{#N/A,#N/A,FALSE,"4"}</definedName>
    <definedName name="Annex" localSheetId="8" hidden="1">{#N/A,#N/A,FALSE,"4"}</definedName>
    <definedName name="Annex" hidden="1">{#N/A,#N/A,FALSE,"4"}</definedName>
    <definedName name="ANNEXA" localSheetId="63">[48]CMA!#REF!</definedName>
    <definedName name="ANNEXA" localSheetId="59">[48]CMA!#REF!</definedName>
    <definedName name="ANNEXA1" localSheetId="63">[67]CMA!#REF!</definedName>
    <definedName name="ANNEXA1" localSheetId="59">[67]CMA!#REF!</definedName>
    <definedName name="ANNEXB" localSheetId="63">[48]CMA!#REF!</definedName>
    <definedName name="ANNEXB" localSheetId="59">[48]CMA!#REF!</definedName>
    <definedName name="ANNEXC" localSheetId="63">[48]CMA!#REF!</definedName>
    <definedName name="ANNEXC" localSheetId="59">[48]CMA!#REF!</definedName>
    <definedName name="ANNEXD" localSheetId="63">[48]CMA!#REF!</definedName>
    <definedName name="ANNEXD" localSheetId="59">[48]CMA!#REF!</definedName>
    <definedName name="ANNEXE" localSheetId="63">[48]CMA!#REF!</definedName>
    <definedName name="ANNEXE" localSheetId="59">[48]CMA!#REF!</definedName>
    <definedName name="ANNEXF" localSheetId="63">[48]CMA!#REF!</definedName>
    <definedName name="ANNEXF" localSheetId="59">[48]CMA!#REF!</definedName>
    <definedName name="ANNEXG" localSheetId="63">[48]CMA!#REF!</definedName>
    <definedName name="ANNEXG" localSheetId="59">[48]CMA!#REF!</definedName>
    <definedName name="ANNEXH" localSheetId="63">[48]CMA!#REF!</definedName>
    <definedName name="ANNEXH" localSheetId="59">[48]CMA!#REF!</definedName>
    <definedName name="ANNEXI" localSheetId="63">[48]CMA!#REF!</definedName>
    <definedName name="ANNEXI" localSheetId="59">[48]CMA!#REF!</definedName>
    <definedName name="ANNEXJ" localSheetId="63">[48]CMA!#REF!</definedName>
    <definedName name="ANNEXJ" localSheetId="59">[48]CMA!#REF!</definedName>
    <definedName name="ANNEXJ." localSheetId="63">[5]CMA!#REF!</definedName>
    <definedName name="ANNEXJ." localSheetId="59">[5]CMA!#REF!</definedName>
    <definedName name="annx" localSheetId="63">#REF!</definedName>
    <definedName name="annx" localSheetId="59">#REF!</definedName>
    <definedName name="anothergraph" hidden="1">#N/A</definedName>
    <definedName name="anothergraph2" hidden="1">#N/A</definedName>
    <definedName name="anscount" hidden="1">1</definedName>
    <definedName name="ant_duty" localSheetId="63">#REF!</definedName>
    <definedName name="ant_duty" localSheetId="59">#REF!</definedName>
    <definedName name="ANZ" localSheetId="60"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ANZ" localSheetId="54"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ANZ" localSheetId="8"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ANZ" localSheetId="67"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ANZ"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ANZ_1" localSheetId="60"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ANZ_1" localSheetId="54"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ANZ_1" localSheetId="8"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ANZ_1" localSheetId="67"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ANZ_1"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anzss" localSheetId="60"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anzss" localSheetId="54"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anzss" localSheetId="8"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anzss" localSheetId="67"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anzss"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anzss_1" localSheetId="60"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anzss_1" localSheetId="54"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anzss_1" localSheetId="8"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anzss_1" localSheetId="67"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anzss_1"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ao" localSheetId="60" hidden="1">{#N/A,#N/A,FALSE,"COMICRO";#N/A,#N/A,FALSE,"BALSCH";#N/A,#N/A,FALSE,"GLASS";#N/A,#N/A,FALSE,"DEPRE";#N/A,#N/A,FALSE,"A&amp;MCUR";#N/A,#N/A,FALSE,"AGEANAlysis";#N/A,#N/A,FALSE,"CHECKS";#N/A,#N/A,FALSE,"CHECKS"}</definedName>
    <definedName name="ao" localSheetId="54" hidden="1">{#N/A,#N/A,FALSE,"COMICRO";#N/A,#N/A,FALSE,"BALSCH";#N/A,#N/A,FALSE,"GLASS";#N/A,#N/A,FALSE,"DEPRE";#N/A,#N/A,FALSE,"A&amp;MCUR";#N/A,#N/A,FALSE,"AGEANAlysis";#N/A,#N/A,FALSE,"CHECKS";#N/A,#N/A,FALSE,"CHECKS"}</definedName>
    <definedName name="ao" localSheetId="8" hidden="1">{#N/A,#N/A,FALSE,"COMICRO";#N/A,#N/A,FALSE,"BALSCH";#N/A,#N/A,FALSE,"GLASS";#N/A,#N/A,FALSE,"DEPRE";#N/A,#N/A,FALSE,"A&amp;MCUR";#N/A,#N/A,FALSE,"AGEANAlysis";#N/A,#N/A,FALSE,"CHECKS";#N/A,#N/A,FALSE,"CHECKS"}</definedName>
    <definedName name="ao" localSheetId="67" hidden="1">{#N/A,#N/A,FALSE,"COMICRO";#N/A,#N/A,FALSE,"BALSCH";#N/A,#N/A,FALSE,"GLASS";#N/A,#N/A,FALSE,"DEPRE";#N/A,#N/A,FALSE,"A&amp;MCUR";#N/A,#N/A,FALSE,"AGEANAlysis";#N/A,#N/A,FALSE,"CHECKS";#N/A,#N/A,FALSE,"CHECKS"}</definedName>
    <definedName name="ao" hidden="1">{#N/A,#N/A,FALSE,"COMICRO";#N/A,#N/A,FALSE,"BALSCH";#N/A,#N/A,FALSE,"GLASS";#N/A,#N/A,FALSE,"DEPRE";#N/A,#N/A,FALSE,"A&amp;MCUR";#N/A,#N/A,FALSE,"AGEANAlysis";#N/A,#N/A,FALSE,"CHECKS";#N/A,#N/A,FALSE,"CHECKS"}</definedName>
    <definedName name="AOS___Volume__Units" localSheetId="63">'[66]EVA Calculations'!#REF!</definedName>
    <definedName name="AOS___Volume__Units" localSheetId="59">'[66]EVA Calculations'!#REF!</definedName>
    <definedName name="AOS__Price__Rs___Unit" localSheetId="63">'[66]EVA Calculations'!#REF!</definedName>
    <definedName name="AOS__Price__Rs___Unit" localSheetId="59">'[66]EVA Calculations'!#REF!</definedName>
    <definedName name="aoud" localSheetId="27" hidden="1">{#N/A,#N/A,FALSE,"COMP"}</definedName>
    <definedName name="aoud" localSheetId="63" hidden="1">{#N/A,#N/A,FALSE,"COMP"}</definedName>
    <definedName name="aoud" localSheetId="60" hidden="1">{#N/A,#N/A,FALSE,"COMP"}</definedName>
    <definedName name="aoud" localSheetId="58" hidden="1">{#N/A,#N/A,FALSE,"COMP"}</definedName>
    <definedName name="aoud" localSheetId="57" hidden="1">{#N/A,#N/A,FALSE,"COMP"}</definedName>
    <definedName name="aoud" localSheetId="54" hidden="1">{#N/A,#N/A,FALSE,"COMP"}</definedName>
    <definedName name="aoud" localSheetId="68" hidden="1">{#N/A,#N/A,FALSE,"COMP"}</definedName>
    <definedName name="aoud" localSheetId="59" hidden="1">{#N/A,#N/A,FALSE,"COMP"}</definedName>
    <definedName name="aoud" localSheetId="61" hidden="1">{#N/A,#N/A,FALSE,"COMP"}</definedName>
    <definedName name="aoud" localSheetId="8" hidden="1">{#N/A,#N/A,FALSE,"COMP"}</definedName>
    <definedName name="aoud" localSheetId="25" hidden="1">{#N/A,#N/A,FALSE,"COMP"}</definedName>
    <definedName name="aoud" localSheetId="26" hidden="1">{#N/A,#N/A,FALSE,"COMP"}</definedName>
    <definedName name="aoud" localSheetId="6" hidden="1">{#N/A,#N/A,FALSE,"COMP"}</definedName>
    <definedName name="aoud" hidden="1">{#N/A,#N/A,FALSE,"COMP"}</definedName>
    <definedName name="AQ" localSheetId="8" hidden="1">{#N/A,#N/A,TRUE,"Overall";#N/A,#N/A,TRUE,"Region Wise ";#N/A,#N/A,TRUE,"Client Wise"}</definedName>
    <definedName name="AQ" hidden="1">{#N/A,#N/A,TRUE,"Overall";#N/A,#N/A,TRUE,"Region Wise ";#N/A,#N/A,TRUE,"Client Wise"}</definedName>
    <definedName name="AQQ" localSheetId="8" hidden="1">{#N/A,#N/A,TRUE,"Overall";#N/A,#N/A,TRUE,"Region Wise ";#N/A,#N/A,TRUE,"Client Wise"}</definedName>
    <definedName name="AQQ" hidden="1">{#N/A,#N/A,TRUE,"Overall";#N/A,#N/A,TRUE,"Region Wise ";#N/A,#N/A,TRUE,"Client Wise"}</definedName>
    <definedName name="AQWE" localSheetId="8" hidden="1">{#N/A,#N/A,FALSE,"mpph1";#N/A,#N/A,FALSE,"mpmseb";#N/A,#N/A,FALSE,"mpph2"}</definedName>
    <definedName name="AQWE" hidden="1">{#N/A,#N/A,FALSE,"mpph1";#N/A,#N/A,FALSE,"mpmseb";#N/A,#N/A,FALSE,"mpph2"}</definedName>
    <definedName name="areais" localSheetId="63">[68]Assmpns!#REF!</definedName>
    <definedName name="areais" localSheetId="59">[68]Assmpns!#REF!</definedName>
    <definedName name="areamcn" localSheetId="63">[68]Assmpns!#REF!</definedName>
    <definedName name="areamcn" localSheetId="59">[68]Assmpns!#REF!</definedName>
    <definedName name="areaotherpoi" localSheetId="63">[68]Assmpns!#REF!</definedName>
    <definedName name="areaotherpoi" localSheetId="59">[68]Assmpns!#REF!</definedName>
    <definedName name="Argentina" localSheetId="63">[69]List_ratios!#REF!</definedName>
    <definedName name="Argentina" localSheetId="59">[69]List_ratios!#REF!</definedName>
    <definedName name="Arial" localSheetId="63">#REF!</definedName>
    <definedName name="Arial" localSheetId="59">#REF!</definedName>
    <definedName name="ARICOK" localSheetId="63">#REF!</definedName>
    <definedName name="ARICOK" localSheetId="59">#REF!</definedName>
    <definedName name="aro_feed" localSheetId="63">#REF!</definedName>
    <definedName name="aro_feed" localSheetId="59">#REF!</definedName>
    <definedName name="as" hidden="1">#N/A</definedName>
    <definedName name="AS2DocOpenMode" hidden="1">"AS2DocumentEdit"</definedName>
    <definedName name="AS2HasNoAutoHeaderFooter" localSheetId="57">"OFF"</definedName>
    <definedName name="AS2HasNoAutoHeaderFooter" hidden="1">" "</definedName>
    <definedName name="AS2NamedRange" localSheetId="54" hidden="1">6</definedName>
    <definedName name="AS2NamedRange" localSheetId="8" hidden="1">6</definedName>
    <definedName name="AS2NamedRange" hidden="1">5</definedName>
    <definedName name="AS2ReportLS" hidden="1">1</definedName>
    <definedName name="AS2StaticLS" localSheetId="60" hidden="1">#REF!</definedName>
    <definedName name="AS2StaticLS" localSheetId="54" hidden="1">#REF!</definedName>
    <definedName name="AS2StaticLS" localSheetId="8" hidden="1">#REF!</definedName>
    <definedName name="AS2StaticLS" localSheetId="67" hidden="1">#REF!</definedName>
    <definedName name="AS2StaticLS" localSheetId="65" hidden="1">#REF!</definedName>
    <definedName name="AS2StaticLS" hidden="1">#REF!</definedName>
    <definedName name="AS2SyncStepLS" hidden="1">0</definedName>
    <definedName name="AS2TickmarkLS" localSheetId="63" hidden="1">#REF!</definedName>
    <definedName name="AS2TickmarkLS" localSheetId="60" hidden="1">#REF!</definedName>
    <definedName name="AS2TickmarkLS" localSheetId="54" hidden="1">#REF!</definedName>
    <definedName name="AS2TickmarkLS" localSheetId="59" hidden="1">#REF!</definedName>
    <definedName name="AS2TickmarkLS" localSheetId="61" hidden="1">#REF!</definedName>
    <definedName name="AS2TickmarkLS" localSheetId="8" hidden="1">#REF!</definedName>
    <definedName name="AS2TickmarkLS" localSheetId="67" hidden="1">#REF!</definedName>
    <definedName name="AS2TickmarkLS" localSheetId="65" hidden="1">#REF!</definedName>
    <definedName name="AS2TickmarkLS" hidden="1">#REF!</definedName>
    <definedName name="AS2VersionLS" hidden="1">300</definedName>
    <definedName name="asa" localSheetId="63" hidden="1">{#N/A,#N/A,FALSE,"COVER1.XLS ";#N/A,#N/A,FALSE,"RACT1.XLS";#N/A,#N/A,FALSE,"RACT2.XLS";#N/A,#N/A,FALSE,"ECCMP";#N/A,#N/A,FALSE,"WELDER.XLS"}</definedName>
    <definedName name="asa" localSheetId="60" hidden="1">{#N/A,#N/A,FALSE,"COVER1.XLS ";#N/A,#N/A,FALSE,"RACT1.XLS";#N/A,#N/A,FALSE,"RACT2.XLS";#N/A,#N/A,FALSE,"ECCMP";#N/A,#N/A,FALSE,"WELDER.XLS"}</definedName>
    <definedName name="asa" localSheetId="54" hidden="1">{#N/A,#N/A,FALSE,"COVER1.XLS ";#N/A,#N/A,FALSE,"RACT1.XLS";#N/A,#N/A,FALSE,"RACT2.XLS";#N/A,#N/A,FALSE,"ECCMP";#N/A,#N/A,FALSE,"WELDER.XLS"}</definedName>
    <definedName name="asa" localSheetId="59" hidden="1">{#N/A,#N/A,FALSE,"COVER1.XLS ";#N/A,#N/A,FALSE,"RACT1.XLS";#N/A,#N/A,FALSE,"RACT2.XLS";#N/A,#N/A,FALSE,"ECCMP";#N/A,#N/A,FALSE,"WELDER.XLS"}</definedName>
    <definedName name="asa" localSheetId="61" hidden="1">{#N/A,#N/A,FALSE,"COVER1.XLS ";#N/A,#N/A,FALSE,"RACT1.XLS";#N/A,#N/A,FALSE,"RACT2.XLS";#N/A,#N/A,FALSE,"ECCMP";#N/A,#N/A,FALSE,"WELDER.XLS"}</definedName>
    <definedName name="asa" localSheetId="8" hidden="1">{#N/A,#N/A,TRUE,"Overall";#N/A,#N/A,TRUE,"Region Wise ";#N/A,#N/A,TRUE,"Client Wise"}</definedName>
    <definedName name="asa" hidden="1">{#N/A,#N/A,FALSE,"COVER1.XLS ";#N/A,#N/A,FALSE,"RACT1.XLS";#N/A,#N/A,FALSE,"RACT2.XLS";#N/A,#N/A,FALSE,"ECCMP";#N/A,#N/A,FALSE,"WELDER.XLS"}</definedName>
    <definedName name="asad" localSheetId="63" hidden="1">{#N/A,#N/A,FALSE,"str_title";#N/A,#N/A,FALSE,"SUM";#N/A,#N/A,FALSE,"Scope";#N/A,#N/A,FALSE,"PIE-Jn";#N/A,#N/A,FALSE,"PIE-Jn_Hz";#N/A,#N/A,FALSE,"Liq_Plan";#N/A,#N/A,FALSE,"S_Curve";#N/A,#N/A,FALSE,"Liq_Prof";#N/A,#N/A,FALSE,"Man_Pwr";#N/A,#N/A,FALSE,"Man_Prof"}</definedName>
    <definedName name="asad" localSheetId="60" hidden="1">{#N/A,#N/A,FALSE,"str_title";#N/A,#N/A,FALSE,"SUM";#N/A,#N/A,FALSE,"Scope";#N/A,#N/A,FALSE,"PIE-Jn";#N/A,#N/A,FALSE,"PIE-Jn_Hz";#N/A,#N/A,FALSE,"Liq_Plan";#N/A,#N/A,FALSE,"S_Curve";#N/A,#N/A,FALSE,"Liq_Prof";#N/A,#N/A,FALSE,"Man_Pwr";#N/A,#N/A,FALSE,"Man_Prof"}</definedName>
    <definedName name="asad" localSheetId="54" hidden="1">{#N/A,#N/A,FALSE,"str_title";#N/A,#N/A,FALSE,"SUM";#N/A,#N/A,FALSE,"Scope";#N/A,#N/A,FALSE,"PIE-Jn";#N/A,#N/A,FALSE,"PIE-Jn_Hz";#N/A,#N/A,FALSE,"Liq_Plan";#N/A,#N/A,FALSE,"S_Curve";#N/A,#N/A,FALSE,"Liq_Prof";#N/A,#N/A,FALSE,"Man_Pwr";#N/A,#N/A,FALSE,"Man_Prof"}</definedName>
    <definedName name="asad" localSheetId="59" hidden="1">{#N/A,#N/A,FALSE,"str_title";#N/A,#N/A,FALSE,"SUM";#N/A,#N/A,FALSE,"Scope";#N/A,#N/A,FALSE,"PIE-Jn";#N/A,#N/A,FALSE,"PIE-Jn_Hz";#N/A,#N/A,FALSE,"Liq_Plan";#N/A,#N/A,FALSE,"S_Curve";#N/A,#N/A,FALSE,"Liq_Prof";#N/A,#N/A,FALSE,"Man_Pwr";#N/A,#N/A,FALSE,"Man_Prof"}</definedName>
    <definedName name="asad" localSheetId="61" hidden="1">{#N/A,#N/A,FALSE,"str_title";#N/A,#N/A,FALSE,"SUM";#N/A,#N/A,FALSE,"Scope";#N/A,#N/A,FALSE,"PIE-Jn";#N/A,#N/A,FALSE,"PIE-Jn_Hz";#N/A,#N/A,FALSE,"Liq_Plan";#N/A,#N/A,FALSE,"S_Curve";#N/A,#N/A,FALSE,"Liq_Prof";#N/A,#N/A,FALSE,"Man_Pwr";#N/A,#N/A,FALSE,"Man_Prof"}</definedName>
    <definedName name="asad" localSheetId="8" hidden="1">{#N/A,#N/A,FALSE,"str_title";#N/A,#N/A,FALSE,"SUM";#N/A,#N/A,FALSE,"Scope";#N/A,#N/A,FALSE,"PIE-Jn";#N/A,#N/A,FALSE,"PIE-Jn_Hz";#N/A,#N/A,FALSE,"Liq_Plan";#N/A,#N/A,FALSE,"S_Curve";#N/A,#N/A,FALSE,"Liq_Prof";#N/A,#N/A,FALSE,"Man_Pwr";#N/A,#N/A,FALSE,"Man_Prof"}</definedName>
    <definedName name="asad" hidden="1">{#N/A,#N/A,FALSE,"str_title";#N/A,#N/A,FALSE,"SUM";#N/A,#N/A,FALSE,"Scope";#N/A,#N/A,FALSE,"PIE-Jn";#N/A,#N/A,FALSE,"PIE-Jn_Hz";#N/A,#N/A,FALSE,"Liq_Plan";#N/A,#N/A,FALSE,"S_Curve";#N/A,#N/A,FALSE,"Liq_Prof";#N/A,#N/A,FALSE,"Man_Pwr";#N/A,#N/A,FALSE,"Man_Prof"}</definedName>
    <definedName name="asas" localSheetId="27" hidden="1">{"Full view",#N/A,FALSE,"Market view";"Full view",#N/A,FALSE,"Market view"}</definedName>
    <definedName name="asas" localSheetId="63" hidden="1">{"Full view",#N/A,FALSE,"Market view";"Full view",#N/A,FALSE,"Market view"}</definedName>
    <definedName name="asas" localSheetId="60" hidden="1">{"Full view",#N/A,FALSE,"Market view";"Full view",#N/A,FALSE,"Market view"}</definedName>
    <definedName name="asas" localSheetId="58" hidden="1">{"Full view",#N/A,FALSE,"Market view";"Full view",#N/A,FALSE,"Market view"}</definedName>
    <definedName name="asas" localSheetId="57" hidden="1">{"Full view",#N/A,FALSE,"Market view";"Full view",#N/A,FALSE,"Market view"}</definedName>
    <definedName name="asas" localSheetId="54" hidden="1">{"Full view",#N/A,FALSE,"Market view";"Full view",#N/A,FALSE,"Market view"}</definedName>
    <definedName name="asas" localSheetId="68" hidden="1">{"Full view",#N/A,FALSE,"Market view";"Full view",#N/A,FALSE,"Market view"}</definedName>
    <definedName name="asas" localSheetId="59" hidden="1">{"Full view",#N/A,FALSE,"Market view";"Full view",#N/A,FALSE,"Market view"}</definedName>
    <definedName name="asas" localSheetId="61" hidden="1">{"Full view",#N/A,FALSE,"Market view";"Full view",#N/A,FALSE,"Market view"}</definedName>
    <definedName name="asas" localSheetId="8" hidden="1">{"Full view",#N/A,FALSE,"Market view";"Full view",#N/A,FALSE,"Market view"}</definedName>
    <definedName name="asas" localSheetId="25" hidden="1">{"Full view",#N/A,FALSE,"Market view";"Full view",#N/A,FALSE,"Market view"}</definedName>
    <definedName name="asas" localSheetId="26" hidden="1">{"Full view",#N/A,FALSE,"Market view";"Full view",#N/A,FALSE,"Market view"}</definedName>
    <definedName name="asas" localSheetId="67" hidden="1">{"Full view",#N/A,FALSE,"Market view";"Full view",#N/A,FALSE,"Market view"}</definedName>
    <definedName name="asas" localSheetId="6" hidden="1">{"Full view",#N/A,FALSE,"Market view";"Full view",#N/A,FALSE,"Market view"}</definedName>
    <definedName name="asas" hidden="1">{"Full view",#N/A,FALSE,"Market view";"Full view",#N/A,FALSE,"Market view"}</definedName>
    <definedName name="asasa" localSheetId="63">#REF!</definedName>
    <definedName name="asasa" localSheetId="59">#REF!</definedName>
    <definedName name="asasaasas" localSheetId="27" hidden="1">{"Full view",#N/A,FALSE,"Market view";"Full view",#N/A,FALSE,"Market view"}</definedName>
    <definedName name="asasaasas" localSheetId="63" hidden="1">{"Full view",#N/A,FALSE,"Market view";"Full view",#N/A,FALSE,"Market view"}</definedName>
    <definedName name="asasaasas" localSheetId="60" hidden="1">{"Full view",#N/A,FALSE,"Market view";"Full view",#N/A,FALSE,"Market view"}</definedName>
    <definedName name="asasaasas" localSheetId="58" hidden="1">{"Full view",#N/A,FALSE,"Market view";"Full view",#N/A,FALSE,"Market view"}</definedName>
    <definedName name="asasaasas" localSheetId="57" hidden="1">{"Full view",#N/A,FALSE,"Market view";"Full view",#N/A,FALSE,"Market view"}</definedName>
    <definedName name="asasaasas" localSheetId="54" hidden="1">{"Full view",#N/A,FALSE,"Market view";"Full view",#N/A,FALSE,"Market view"}</definedName>
    <definedName name="asasaasas" localSheetId="68" hidden="1">{"Full view",#N/A,FALSE,"Market view";"Full view",#N/A,FALSE,"Market view"}</definedName>
    <definedName name="asasaasas" localSheetId="59" hidden="1">{"Full view",#N/A,FALSE,"Market view";"Full view",#N/A,FALSE,"Market view"}</definedName>
    <definedName name="asasaasas" localSheetId="61" hidden="1">{"Full view",#N/A,FALSE,"Market view";"Full view",#N/A,FALSE,"Market view"}</definedName>
    <definedName name="asasaasas" localSheetId="8" hidden="1">{"Full view",#N/A,FALSE,"Market view";"Full view",#N/A,FALSE,"Market view"}</definedName>
    <definedName name="asasaasas" localSheetId="25" hidden="1">{"Full view",#N/A,FALSE,"Market view";"Full view",#N/A,FALSE,"Market view"}</definedName>
    <definedName name="asasaasas" localSheetId="26" hidden="1">{"Full view",#N/A,FALSE,"Market view";"Full view",#N/A,FALSE,"Market view"}</definedName>
    <definedName name="asasaasas" localSheetId="67" hidden="1">{"Full view",#N/A,FALSE,"Market view";"Full view",#N/A,FALSE,"Market view"}</definedName>
    <definedName name="asasaasas" localSheetId="6" hidden="1">{"Full view",#N/A,FALSE,"Market view";"Full view",#N/A,FALSE,"Market view"}</definedName>
    <definedName name="asasaasas" hidden="1">{"Full view",#N/A,FALSE,"Market view";"Full view",#N/A,FALSE,"Market view"}</definedName>
    <definedName name="asasaassaaqsq" localSheetId="27" hidden="1">{#N/A,#N/A,TRUE,"pd_SSS";#N/A,#N/A,TRUE,"fo_SSS";#N/A,#N/A,TRUE,"eqpt_SSS";#N/A,#N/A,TRUE,"ftrs_SSS"}</definedName>
    <definedName name="asasaassaaqsq" localSheetId="63" hidden="1">{#N/A,#N/A,TRUE,"pd_SSS";#N/A,#N/A,TRUE,"fo_SSS";#N/A,#N/A,TRUE,"eqpt_SSS";#N/A,#N/A,TRUE,"ftrs_SSS"}</definedName>
    <definedName name="asasaassaaqsq" localSheetId="60" hidden="1">{#N/A,#N/A,TRUE,"pd_SSS";#N/A,#N/A,TRUE,"fo_SSS";#N/A,#N/A,TRUE,"eqpt_SSS";#N/A,#N/A,TRUE,"ftrs_SSS"}</definedName>
    <definedName name="asasaassaaqsq" localSheetId="58" hidden="1">{#N/A,#N/A,TRUE,"pd_SSS";#N/A,#N/A,TRUE,"fo_SSS";#N/A,#N/A,TRUE,"eqpt_SSS";#N/A,#N/A,TRUE,"ftrs_SSS"}</definedName>
    <definedName name="asasaassaaqsq" localSheetId="57" hidden="1">{#N/A,#N/A,TRUE,"pd_SSS";#N/A,#N/A,TRUE,"fo_SSS";#N/A,#N/A,TRUE,"eqpt_SSS";#N/A,#N/A,TRUE,"ftrs_SSS"}</definedName>
    <definedName name="asasaassaaqsq" localSheetId="54" hidden="1">{#N/A,#N/A,TRUE,"pd_SSS";#N/A,#N/A,TRUE,"fo_SSS";#N/A,#N/A,TRUE,"eqpt_SSS";#N/A,#N/A,TRUE,"ftrs_SSS"}</definedName>
    <definedName name="asasaassaaqsq" localSheetId="68" hidden="1">{#N/A,#N/A,TRUE,"pd_SSS";#N/A,#N/A,TRUE,"fo_SSS";#N/A,#N/A,TRUE,"eqpt_SSS";#N/A,#N/A,TRUE,"ftrs_SSS"}</definedName>
    <definedName name="asasaassaaqsq" localSheetId="59" hidden="1">{#N/A,#N/A,TRUE,"pd_SSS";#N/A,#N/A,TRUE,"fo_SSS";#N/A,#N/A,TRUE,"eqpt_SSS";#N/A,#N/A,TRUE,"ftrs_SSS"}</definedName>
    <definedName name="asasaassaaqsq" localSheetId="61" hidden="1">{#N/A,#N/A,TRUE,"pd_SSS";#N/A,#N/A,TRUE,"fo_SSS";#N/A,#N/A,TRUE,"eqpt_SSS";#N/A,#N/A,TRUE,"ftrs_SSS"}</definedName>
    <definedName name="asasaassaaqsq" localSheetId="8" hidden="1">{#N/A,#N/A,TRUE,"pd_SSS";#N/A,#N/A,TRUE,"fo_SSS";#N/A,#N/A,TRUE,"eqpt_SSS";#N/A,#N/A,TRUE,"ftrs_SSS"}</definedName>
    <definedName name="asasaassaaqsq" localSheetId="25" hidden="1">{#N/A,#N/A,TRUE,"pd_SSS";#N/A,#N/A,TRUE,"fo_SSS";#N/A,#N/A,TRUE,"eqpt_SSS";#N/A,#N/A,TRUE,"ftrs_SSS"}</definedName>
    <definedName name="asasaassaaqsq" localSheetId="26" hidden="1">{#N/A,#N/A,TRUE,"pd_SSS";#N/A,#N/A,TRUE,"fo_SSS";#N/A,#N/A,TRUE,"eqpt_SSS";#N/A,#N/A,TRUE,"ftrs_SSS"}</definedName>
    <definedName name="asasaassaaqsq" localSheetId="67" hidden="1">{#N/A,#N/A,TRUE,"pd_SSS";#N/A,#N/A,TRUE,"fo_SSS";#N/A,#N/A,TRUE,"eqpt_SSS";#N/A,#N/A,TRUE,"ftrs_SSS"}</definedName>
    <definedName name="asasaassaaqsq" localSheetId="6" hidden="1">{#N/A,#N/A,TRUE,"pd_SSS";#N/A,#N/A,TRUE,"fo_SSS";#N/A,#N/A,TRUE,"eqpt_SSS";#N/A,#N/A,TRUE,"ftrs_SSS"}</definedName>
    <definedName name="asasaassaaqsq" hidden="1">{#N/A,#N/A,TRUE,"pd_SSS";#N/A,#N/A,TRUE,"fo_SSS";#N/A,#N/A,TRUE,"eqpt_SSS";#N/A,#N/A,TRUE,"ftrs_SSS"}</definedName>
    <definedName name="asasasasasasas" localSheetId="27" hidden="1">{#N/A,#N/A,TRUE,"pd_SSS";#N/A,#N/A,TRUE,"fo_SSS";#N/A,#N/A,TRUE,"eqpt_SSS";#N/A,#N/A,TRUE,"ftrs_SSS"}</definedName>
    <definedName name="asasasasasasas" localSheetId="63" hidden="1">{#N/A,#N/A,TRUE,"pd_SSS";#N/A,#N/A,TRUE,"fo_SSS";#N/A,#N/A,TRUE,"eqpt_SSS";#N/A,#N/A,TRUE,"ftrs_SSS"}</definedName>
    <definedName name="asasasasasasas" localSheetId="60" hidden="1">{#N/A,#N/A,TRUE,"pd_SSS";#N/A,#N/A,TRUE,"fo_SSS";#N/A,#N/A,TRUE,"eqpt_SSS";#N/A,#N/A,TRUE,"ftrs_SSS"}</definedName>
    <definedName name="asasasasasasas" localSheetId="58" hidden="1">{#N/A,#N/A,TRUE,"pd_SSS";#N/A,#N/A,TRUE,"fo_SSS";#N/A,#N/A,TRUE,"eqpt_SSS";#N/A,#N/A,TRUE,"ftrs_SSS"}</definedName>
    <definedName name="asasasasasasas" localSheetId="57" hidden="1">{#N/A,#N/A,TRUE,"pd_SSS";#N/A,#N/A,TRUE,"fo_SSS";#N/A,#N/A,TRUE,"eqpt_SSS";#N/A,#N/A,TRUE,"ftrs_SSS"}</definedName>
    <definedName name="asasasasasasas" localSheetId="54" hidden="1">{#N/A,#N/A,TRUE,"pd_SSS";#N/A,#N/A,TRUE,"fo_SSS";#N/A,#N/A,TRUE,"eqpt_SSS";#N/A,#N/A,TRUE,"ftrs_SSS"}</definedName>
    <definedName name="asasasasasasas" localSheetId="68" hidden="1">{#N/A,#N/A,TRUE,"pd_SSS";#N/A,#N/A,TRUE,"fo_SSS";#N/A,#N/A,TRUE,"eqpt_SSS";#N/A,#N/A,TRUE,"ftrs_SSS"}</definedName>
    <definedName name="asasasasasasas" localSheetId="59" hidden="1">{#N/A,#N/A,TRUE,"pd_SSS";#N/A,#N/A,TRUE,"fo_SSS";#N/A,#N/A,TRUE,"eqpt_SSS";#N/A,#N/A,TRUE,"ftrs_SSS"}</definedName>
    <definedName name="asasasasasasas" localSheetId="61" hidden="1">{#N/A,#N/A,TRUE,"pd_SSS";#N/A,#N/A,TRUE,"fo_SSS";#N/A,#N/A,TRUE,"eqpt_SSS";#N/A,#N/A,TRUE,"ftrs_SSS"}</definedName>
    <definedName name="asasasasasasas" localSheetId="8" hidden="1">{#N/A,#N/A,TRUE,"pd_SSS";#N/A,#N/A,TRUE,"fo_SSS";#N/A,#N/A,TRUE,"eqpt_SSS";#N/A,#N/A,TRUE,"ftrs_SSS"}</definedName>
    <definedName name="asasasasasasas" localSheetId="25" hidden="1">{#N/A,#N/A,TRUE,"pd_SSS";#N/A,#N/A,TRUE,"fo_SSS";#N/A,#N/A,TRUE,"eqpt_SSS";#N/A,#N/A,TRUE,"ftrs_SSS"}</definedName>
    <definedName name="asasasasasasas" localSheetId="26" hidden="1">{#N/A,#N/A,TRUE,"pd_SSS";#N/A,#N/A,TRUE,"fo_SSS";#N/A,#N/A,TRUE,"eqpt_SSS";#N/A,#N/A,TRUE,"ftrs_SSS"}</definedName>
    <definedName name="asasasasasasas" localSheetId="67" hidden="1">{#N/A,#N/A,TRUE,"pd_SSS";#N/A,#N/A,TRUE,"fo_SSS";#N/A,#N/A,TRUE,"eqpt_SSS";#N/A,#N/A,TRUE,"ftrs_SSS"}</definedName>
    <definedName name="asasasasasasas" localSheetId="6" hidden="1">{#N/A,#N/A,TRUE,"pd_SSS";#N/A,#N/A,TRUE,"fo_SSS";#N/A,#N/A,TRUE,"eqpt_SSS";#N/A,#N/A,TRUE,"ftrs_SSS"}</definedName>
    <definedName name="asasasasasasas" hidden="1">{#N/A,#N/A,TRUE,"pd_SSS";#N/A,#N/A,TRUE,"fo_SSS";#N/A,#N/A,TRUE,"eqpt_SSS";#N/A,#N/A,TRUE,"ftrs_SSS"}</definedName>
    <definedName name="asaXAx" localSheetId="63"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asaXAx" localSheetId="60"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asaXAx" localSheetId="54"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asaXAx" localSheetId="59"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asaXAx" localSheetId="61"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asaXAx" localSheetId="8"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asaXAx"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asdad" localSheetId="63">#REF!</definedName>
    <definedName name="asdad" localSheetId="59">#REF!</definedName>
    <definedName name="asdas" localSheetId="8" hidden="1">{#N/A,#N/A,FALSE,"Feuil";#N/A,#N/A,FALSE,"Feuil (2)";#N/A,#N/A,FALSE,"Feuil (3)";#N/A,#N/A,FALSE,"Feuil (4)";#N/A,#N/A,FALSE,"Feuil (5)";#N/A,#N/A,FALSE,"Feuil (6)";#N/A,#N/A,FALSE,"Feuil (7)";#N/A,#N/A,FALSE,"Feuil (8)";#N/A,#N/A,FALSE,"Feuil (9)";#N/A,#N/A,FALSE,"Feuil (10)";#N/A,#N/A,FALSE,"Feuil (11)";#N/A,#N/A,FALSE,"Feuil (12)";#N/A,#N/A,FALSE,"Feuil (13)";#N/A,#N/A,FALSE,"Feuil (14)";#N/A,#N/A,FALSE,"Feuil (15)";#N/A,#N/A,FALSE,"Feuil (16)"}</definedName>
    <definedName name="asdas" hidden="1">{#N/A,#N/A,FALSE,"Feuil";#N/A,#N/A,FALSE,"Feuil (2)";#N/A,#N/A,FALSE,"Feuil (3)";#N/A,#N/A,FALSE,"Feuil (4)";#N/A,#N/A,FALSE,"Feuil (5)";#N/A,#N/A,FALSE,"Feuil (6)";#N/A,#N/A,FALSE,"Feuil (7)";#N/A,#N/A,FALSE,"Feuil (8)";#N/A,#N/A,FALSE,"Feuil (9)";#N/A,#N/A,FALSE,"Feuil (10)";#N/A,#N/A,FALSE,"Feuil (11)";#N/A,#N/A,FALSE,"Feuil (12)";#N/A,#N/A,FALSE,"Feuil (13)";#N/A,#N/A,FALSE,"Feuil (14)";#N/A,#N/A,FALSE,"Feuil (15)";#N/A,#N/A,FALSE,"Feuil (16)"}</definedName>
    <definedName name="asdcvasdvasdv" localSheetId="8" hidden="1">{"'I-1 and I-2'!$A$1:$G$190"}</definedName>
    <definedName name="asdcvasdvasdv" hidden="1">{"'I-1 and I-2'!$A$1:$G$190"}</definedName>
    <definedName name="asdf" localSheetId="63" hidden="1">{#N/A,#N/A,FALSE,"4"}</definedName>
    <definedName name="asdf" localSheetId="60" hidden="1">{#N/A,#N/A,FALSE,"4"}</definedName>
    <definedName name="asdf" localSheetId="54" hidden="1">{#N/A,#N/A,FALSE,"4"}</definedName>
    <definedName name="asdf" localSheetId="59" hidden="1">{#N/A,#N/A,FALSE,"4"}</definedName>
    <definedName name="asdf" localSheetId="61" hidden="1">{#N/A,#N/A,FALSE,"4"}</definedName>
    <definedName name="asdf" localSheetId="8" hidden="1">{#N/A,#N/A,FALSE,"4"}</definedName>
    <definedName name="asdf" hidden="1">{#N/A,#N/A,FALSE,"4"}</definedName>
    <definedName name="ASDF1" localSheetId="63">#REF!</definedName>
    <definedName name="ASDF1" localSheetId="59">#REF!</definedName>
    <definedName name="asdfafasdf" localSheetId="8" hidden="1">{#N/A,#N/A,FALSE,"Feuil";#N/A,#N/A,FALSE,"Feuil (2)";#N/A,#N/A,FALSE,"Feuil (3)";#N/A,#N/A,FALSE,"Feuil (4)";#N/A,#N/A,FALSE,"Feuil (5)";#N/A,#N/A,FALSE,"Feuil (6)";#N/A,#N/A,FALSE,"Feuil (7)";#N/A,#N/A,FALSE,"Feuil (8)";#N/A,#N/A,FALSE,"Feuil (9)";#N/A,#N/A,FALSE,"Feuil (10)";#N/A,#N/A,FALSE,"Feuil (11)";#N/A,#N/A,FALSE,"Feuil (12)";#N/A,#N/A,FALSE,"Feuil (13)";#N/A,#N/A,FALSE,"Feuil (14)";#N/A,#N/A,FALSE,"Feuil (15)";#N/A,#N/A,FALSE,"Feuil (16)"}</definedName>
    <definedName name="asdfafasdf" hidden="1">{#N/A,#N/A,FALSE,"Feuil";#N/A,#N/A,FALSE,"Feuil (2)";#N/A,#N/A,FALSE,"Feuil (3)";#N/A,#N/A,FALSE,"Feuil (4)";#N/A,#N/A,FALSE,"Feuil (5)";#N/A,#N/A,FALSE,"Feuil (6)";#N/A,#N/A,FALSE,"Feuil (7)";#N/A,#N/A,FALSE,"Feuil (8)";#N/A,#N/A,FALSE,"Feuil (9)";#N/A,#N/A,FALSE,"Feuil (10)";#N/A,#N/A,FALSE,"Feuil (11)";#N/A,#N/A,FALSE,"Feuil (12)";#N/A,#N/A,FALSE,"Feuil (13)";#N/A,#N/A,FALSE,"Feuil (14)";#N/A,#N/A,FALSE,"Feuil (15)";#N/A,#N/A,FALSE,"Feuil (16)"}</definedName>
    <definedName name="asdfasd" localSheetId="8" hidden="1">{"'I-1 and I-2'!$A$1:$G$190"}</definedName>
    <definedName name="asdfasd" hidden="1">{"'I-1 and I-2'!$A$1:$G$190"}</definedName>
    <definedName name="asdfasdf" localSheetId="8" hidden="1">{#N/A,#N/A,TRUE,"Overall";#N/A,#N/A,TRUE,"Region Wise ";#N/A,#N/A,TRUE,"Client Wise"}</definedName>
    <definedName name="asdfasdf" hidden="1">{#N/A,#N/A,TRUE,"Overall";#N/A,#N/A,TRUE,"Region Wise ";#N/A,#N/A,TRUE,"Client Wise"}</definedName>
    <definedName name="asdfasdfggbhg" localSheetId="8" hidden="1">{"'I-1 and I-2'!$A$1:$G$190"}</definedName>
    <definedName name="asdfasdfggbhg" hidden="1">{"'I-1 and I-2'!$A$1:$G$190"}</definedName>
    <definedName name="asdfasf" localSheetId="8" hidden="1">{"'I-1 and I-2'!$A$1:$G$190"}</definedName>
    <definedName name="asdfasf" hidden="1">{"'I-1 and I-2'!$A$1:$G$190"}</definedName>
    <definedName name="asdfdfdjf" localSheetId="63"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asdfdfdjf" localSheetId="60"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asdfdfdjf" localSheetId="54"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asdfdfdjf" localSheetId="59"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asdfdfdjf" localSheetId="61"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asdfdfdjf" localSheetId="8"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asdfdfdjf"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ASDFG" localSheetId="8" hidden="1">{#N/A,#N/A,TRUE,"Staffnos &amp; cost"}</definedName>
    <definedName name="ASDFG" hidden="1">{#N/A,#N/A,TRUE,"Staffnos &amp; cost"}</definedName>
    <definedName name="asdfnm" localSheetId="8" hidden="1">{"'I-1 and I-2'!$A$1:$G$190"}</definedName>
    <definedName name="asdfnm" hidden="1">{"'I-1 and I-2'!$A$1:$G$190"}</definedName>
    <definedName name="asdfsadf" localSheetId="8" hidden="1">#REF!</definedName>
    <definedName name="asdfsadf" localSheetId="65" hidden="1">#REF!</definedName>
    <definedName name="asdfsadf" hidden="1">#REF!</definedName>
    <definedName name="asdr" localSheetId="8" hidden="1">{"'SR 03-04'!$T$1:$U$3"}</definedName>
    <definedName name="asdr" hidden="1">{"'SR 03-04'!$T$1:$U$3"}</definedName>
    <definedName name="asds" localSheetId="63" hidden="1">{#N/A,#N/A,FALSE,"10"}</definedName>
    <definedName name="asds" localSheetId="60" hidden="1">{#N/A,#N/A,FALSE,"10"}</definedName>
    <definedName name="asds" localSheetId="54" hidden="1">{#N/A,#N/A,FALSE,"10"}</definedName>
    <definedName name="asds" localSheetId="59" hidden="1">{#N/A,#N/A,FALSE,"10"}</definedName>
    <definedName name="asds" localSheetId="61" hidden="1">{#N/A,#N/A,FALSE,"10"}</definedName>
    <definedName name="asds" localSheetId="8" hidden="1">{#N/A,#N/A,FALSE,"10"}</definedName>
    <definedName name="asds" hidden="1">{#N/A,#N/A,FALSE,"10"}</definedName>
    <definedName name="asdsa" localSheetId="8" hidden="1">{#N/A,#N/A,FALSE,"COMP"}</definedName>
    <definedName name="asdsa" hidden="1">{#N/A,#N/A,FALSE,"COMP"}</definedName>
    <definedName name="asdss" localSheetId="8" hidden="1">{#N/A,#N/A,FALSE,"PRESS ADVERTISEMENT (SEBI)";#N/A,#N/A,FALSE,"US GAAP (not printed)"}</definedName>
    <definedName name="asdss" hidden="1">{#N/A,#N/A,FALSE,"PRESS ADVERTISEMENT (SEBI)";#N/A,#N/A,FALSE,"US GAAP (not printed)"}</definedName>
    <definedName name="ASEVEN" localSheetId="63">[53]Workings!#REF!</definedName>
    <definedName name="ASEVEN" localSheetId="59">[53]Workings!#REF!</definedName>
    <definedName name="ASFAS" localSheetId="27">+VLOOKUP('[70]PL grp'!$B1,Range,'[70]PL grp'!A$3,FALSE)</definedName>
    <definedName name="ASFAS" localSheetId="63">+VLOOKUP('[70]PL grp'!$B1,Range,'[70]PL grp'!A$3,FALSE)</definedName>
    <definedName name="ASFAS" localSheetId="58">+VLOOKUP('[70]PL grp'!$B1,Range,'[70]PL grp'!A$3,FALSE)</definedName>
    <definedName name="ASFAS" localSheetId="57">+VLOOKUP('[70]PL grp'!$B1,[0]!Range,'[70]PL grp'!A$3,FALSE)</definedName>
    <definedName name="ASFAS" localSheetId="68">+VLOOKUP('[70]PL grp'!$B1,Range,'[70]PL grp'!A$3,FALSE)</definedName>
    <definedName name="ASFAS" localSheetId="59">+VLOOKUP('[70]PL grp'!$B1,[0]!Range,'[70]PL grp'!A$3,FALSE)</definedName>
    <definedName name="asfdf123" localSheetId="8" hidden="1">{#N/A,#N/A,FALSE,"COMP"}</definedName>
    <definedName name="asfdf123" hidden="1">{#N/A,#N/A,FALSE,"COMP"}</definedName>
    <definedName name="asfgf" localSheetId="63" hidden="1">{#N/A,#N/A,FALSE,"COVER1.XLS ";#N/A,#N/A,FALSE,"RACT1.XLS";#N/A,#N/A,FALSE,"RACT2.XLS";#N/A,#N/A,FALSE,"ECCMP";#N/A,#N/A,FALSE,"WELDER.XLS"}</definedName>
    <definedName name="asfgf" localSheetId="60" hidden="1">{#N/A,#N/A,FALSE,"COVER1.XLS ";#N/A,#N/A,FALSE,"RACT1.XLS";#N/A,#N/A,FALSE,"RACT2.XLS";#N/A,#N/A,FALSE,"ECCMP";#N/A,#N/A,FALSE,"WELDER.XLS"}</definedName>
    <definedName name="asfgf" localSheetId="54" hidden="1">{#N/A,#N/A,FALSE,"COVER1.XLS ";#N/A,#N/A,FALSE,"RACT1.XLS";#N/A,#N/A,FALSE,"RACT2.XLS";#N/A,#N/A,FALSE,"ECCMP";#N/A,#N/A,FALSE,"WELDER.XLS"}</definedName>
    <definedName name="asfgf" localSheetId="59" hidden="1">{#N/A,#N/A,FALSE,"COVER1.XLS ";#N/A,#N/A,FALSE,"RACT1.XLS";#N/A,#N/A,FALSE,"RACT2.XLS";#N/A,#N/A,FALSE,"ECCMP";#N/A,#N/A,FALSE,"WELDER.XLS"}</definedName>
    <definedName name="asfgf" localSheetId="61" hidden="1">{#N/A,#N/A,FALSE,"COVER1.XLS ";#N/A,#N/A,FALSE,"RACT1.XLS";#N/A,#N/A,FALSE,"RACT2.XLS";#N/A,#N/A,FALSE,"ECCMP";#N/A,#N/A,FALSE,"WELDER.XLS"}</definedName>
    <definedName name="asfgf" localSheetId="8" hidden="1">{#N/A,#N/A,FALSE,"COVER1.XLS ";#N/A,#N/A,FALSE,"RACT1.XLS";#N/A,#N/A,FALSE,"RACT2.XLS";#N/A,#N/A,FALSE,"ECCMP";#N/A,#N/A,FALSE,"WELDER.XLS"}</definedName>
    <definedName name="asfgf" hidden="1">{#N/A,#N/A,FALSE,"COVER1.XLS ";#N/A,#N/A,FALSE,"RACT1.XLS";#N/A,#N/A,FALSE,"RACT2.XLS";#N/A,#N/A,FALSE,"ECCMP";#N/A,#N/A,FALSE,"WELDER.XLS"}</definedName>
    <definedName name="asfsdf" localSheetId="27" hidden="1">{#N/A,#N/A,FALSE,"COMP"}</definedName>
    <definedName name="asfsdf" localSheetId="63" hidden="1">{#N/A,#N/A,FALSE,"COMP"}</definedName>
    <definedName name="asfsdf" localSheetId="60" hidden="1">{#N/A,#N/A,FALSE,"COMP"}</definedName>
    <definedName name="asfsdf" localSheetId="58" hidden="1">{#N/A,#N/A,FALSE,"COMP"}</definedName>
    <definedName name="asfsdf" localSheetId="57" hidden="1">{#N/A,#N/A,FALSE,"COMP"}</definedName>
    <definedName name="asfsdf" localSheetId="54" hidden="1">{#N/A,#N/A,FALSE,"COMP"}</definedName>
    <definedName name="asfsdf" localSheetId="68" hidden="1">{#N/A,#N/A,FALSE,"COMP"}</definedName>
    <definedName name="asfsdf" localSheetId="59" hidden="1">{#N/A,#N/A,FALSE,"COMP"}</definedName>
    <definedName name="asfsdf" localSheetId="61" hidden="1">{#N/A,#N/A,FALSE,"COMP"}</definedName>
    <definedName name="asfsdf" localSheetId="8" hidden="1">{#N/A,#N/A,FALSE,"COMP"}</definedName>
    <definedName name="asfsdf" localSheetId="25" hidden="1">{#N/A,#N/A,FALSE,"COMP"}</definedName>
    <definedName name="asfsdf" localSheetId="26" hidden="1">{#N/A,#N/A,FALSE,"COMP"}</definedName>
    <definedName name="asfsdf" localSheetId="6" hidden="1">{#N/A,#N/A,FALSE,"COMP"}</definedName>
    <definedName name="asfsdf" hidden="1">{#N/A,#N/A,FALSE,"COMP"}</definedName>
    <definedName name="asfsdf_2" localSheetId="8" hidden="1">{#N/A,#N/A,FALSE,"COMP"}</definedName>
    <definedName name="asfsdf_2" hidden="1">{#N/A,#N/A,FALSE,"COMP"}</definedName>
    <definedName name="asfsdf_3" localSheetId="8" hidden="1">{#N/A,#N/A,FALSE,"COMP"}</definedName>
    <definedName name="asfsdf_3" hidden="1">{#N/A,#N/A,FALSE,"COMP"}</definedName>
    <definedName name="asfzx" localSheetId="63" hidden="1">{#N/A,#N/A,FALSE,"Status of Projects";#N/A,#N/A,FALSE,"CEA-TEC";#N/A,#N/A,FALSE,"U-Constr.";#N/A,#N/A,FALSE,"summary";#N/A,#N/A,FALSE,"PPP-3 yrs"}</definedName>
    <definedName name="asfzx" localSheetId="60" hidden="1">{#N/A,#N/A,FALSE,"Status of Projects";#N/A,#N/A,FALSE,"CEA-TEC";#N/A,#N/A,FALSE,"U-Constr.";#N/A,#N/A,FALSE,"summary";#N/A,#N/A,FALSE,"PPP-3 yrs"}</definedName>
    <definedName name="asfzx" localSheetId="54" hidden="1">{#N/A,#N/A,FALSE,"Status of Projects";#N/A,#N/A,FALSE,"CEA-TEC";#N/A,#N/A,FALSE,"U-Constr.";#N/A,#N/A,FALSE,"summary";#N/A,#N/A,FALSE,"PPP-3 yrs"}</definedName>
    <definedName name="asfzx" localSheetId="59" hidden="1">{#N/A,#N/A,FALSE,"Status of Projects";#N/A,#N/A,FALSE,"CEA-TEC";#N/A,#N/A,FALSE,"U-Constr.";#N/A,#N/A,FALSE,"summary";#N/A,#N/A,FALSE,"PPP-3 yrs"}</definedName>
    <definedName name="asfzx" localSheetId="61" hidden="1">{#N/A,#N/A,FALSE,"Status of Projects";#N/A,#N/A,FALSE,"CEA-TEC";#N/A,#N/A,FALSE,"U-Constr.";#N/A,#N/A,FALSE,"summary";#N/A,#N/A,FALSE,"PPP-3 yrs"}</definedName>
    <definedName name="asfzx" localSheetId="8" hidden="1">{#N/A,#N/A,FALSE,"Status of Projects";#N/A,#N/A,FALSE,"CEA-TEC";#N/A,#N/A,FALSE,"U-Constr.";#N/A,#N/A,FALSE,"summary";#N/A,#N/A,FALSE,"PPP-3 yrs"}</definedName>
    <definedName name="asfzx" hidden="1">{#N/A,#N/A,FALSE,"Status of Projects";#N/A,#N/A,FALSE,"CEA-TEC";#N/A,#N/A,FALSE,"U-Constr.";#N/A,#N/A,FALSE,"summary";#N/A,#N/A,FALSE,"PPP-3 yrs"}</definedName>
    <definedName name="asgsdjaj" localSheetId="63" hidden="1">#REF!</definedName>
    <definedName name="asgsdjaj" localSheetId="60" hidden="1">#REF!</definedName>
    <definedName name="asgsdjaj" localSheetId="54" hidden="1">#REF!</definedName>
    <definedName name="asgsdjaj" localSheetId="59" hidden="1">#REF!</definedName>
    <definedName name="asgsdjaj" localSheetId="61" hidden="1">#REF!</definedName>
    <definedName name="asgsdjaj" localSheetId="8" hidden="1">#REF!</definedName>
    <definedName name="asgsdjaj" localSheetId="65" hidden="1">#REF!</definedName>
    <definedName name="asgsdjaj" hidden="1">#REF!</definedName>
    <definedName name="asha" localSheetId="8" hidden="1">{#N/A,#N/A,FALSE,"COMP"}</definedName>
    <definedName name="asha" hidden="1">{#N/A,#N/A,FALSE,"COMP"}</definedName>
    <definedName name="ASIX" localSheetId="63">[53]Workings!#REF!</definedName>
    <definedName name="ASIX" localSheetId="59">[53]Workings!#REF!</definedName>
    <definedName name="askn" localSheetId="8" hidden="1">{#N/A,#N/A,FALSE,"COMP"}</definedName>
    <definedName name="askn" hidden="1">{#N/A,#N/A,FALSE,"COMP"}</definedName>
    <definedName name="ASP" localSheetId="63">#REF!</definedName>
    <definedName name="ASP" localSheetId="59">#REF!</definedName>
    <definedName name="ASPPPPPP" localSheetId="8" hidden="1">{#N/A,#N/A,FALSE,"COMP"}</definedName>
    <definedName name="ASPPPPPP" hidden="1">{#N/A,#N/A,FALSE,"COMP"}</definedName>
    <definedName name="ass" localSheetId="27" hidden="1">{#N/A,#N/A,FALSE,"COMP"}</definedName>
    <definedName name="ass" localSheetId="63"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ss" localSheetId="60" hidden="1">{#N/A,#N/A,FALSE,"COMP"}</definedName>
    <definedName name="ass" localSheetId="58" hidden="1">{#N/A,#N/A,FALSE,"COMP"}</definedName>
    <definedName name="ass" localSheetId="57" hidden="1">{#N/A,#N/A,FALSE,"COMP"}</definedName>
    <definedName name="ass" localSheetId="54" hidden="1">{#N/A,#N/A,FALSE,"COMP"}</definedName>
    <definedName name="ass" localSheetId="68" hidden="1">{#N/A,#N/A,FALSE,"COMP"}</definedName>
    <definedName name="ass" localSheetId="59" hidden="1">{#N/A,#N/A,FALSE,"COMP"}</definedName>
    <definedName name="ass" localSheetId="61" hidden="1">{#N/A,#N/A,FALSE,"COMP"}</definedName>
    <definedName name="ass" localSheetId="8" hidden="1">{#N/A,#N/A,FALSE,"COMP"}</definedName>
    <definedName name="ass" localSheetId="25" hidden="1">{#N/A,#N/A,FALSE,"COMP"}</definedName>
    <definedName name="ass" localSheetId="26" hidden="1">{#N/A,#N/A,FALSE,"COMP"}</definedName>
    <definedName name="ass" localSheetId="6" hidden="1">{#N/A,#N/A,FALSE,"COMP"}</definedName>
    <definedName name="ass" hidden="1">{#N/A,#N/A,FALSE,"COMP"}</definedName>
    <definedName name="ass_2" localSheetId="8" hidden="1">{#N/A,#N/A,FALSE,"COMP"}</definedName>
    <definedName name="ass_2" hidden="1">{#N/A,#N/A,FALSE,"COMP"}</definedName>
    <definedName name="ass_3" localSheetId="8" hidden="1">{#N/A,#N/A,FALSE,"COMP"}</definedName>
    <definedName name="ass_3" hidden="1">{#N/A,#N/A,FALSE,"COMP"}</definedName>
    <definedName name="assa" localSheetId="63"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ssa" localSheetId="60"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ssa" localSheetId="54"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ssa" localSheetId="59"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ssa" localSheetId="61"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ssa" localSheetId="8" hidden="1">{#N/A,#N/A,TRUE,"Front";#N/A,#N/A,TRUE,"Simple Letter";#N/A,#N/A,TRUE,"Inside";#N/A,#N/A,TRUE,"Contents";#N/A,#N/A,TRUE,"Basis";#N/A,#N/A,TRUE,"Inclusions";#N/A,#N/A,TRUE,"Exclusions";#N/A,#N/A,TRUE,"Areas";#N/A,#N/A,TRUE,"Summary";#N/A,#N/A,TRUE,"Detail"}</definedName>
    <definedName name="assa"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ssa1" localSheetId="63"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ssa1" localSheetId="60"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ssa1" localSheetId="54"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ssa1" localSheetId="59"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ssa1" localSheetId="61"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ssa1" localSheetId="8"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ssa1"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ssadg" localSheetId="8" hidden="1">#REF!</definedName>
    <definedName name="assadg" localSheetId="65" hidden="1">#REF!</definedName>
    <definedName name="assadg" hidden="1">#REF!</definedName>
    <definedName name="assal" localSheetId="63"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ssal" localSheetId="60"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ssal" localSheetId="54"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ssal" localSheetId="59"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ssal" localSheetId="61"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ssal" localSheetId="8"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ssal"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SSETS" localSheetId="63">#REF!</definedName>
    <definedName name="ASSETS" localSheetId="59">#REF!</definedName>
    <definedName name="assssssssss" localSheetId="63">#REF!</definedName>
    <definedName name="assssssssss" localSheetId="59">#REF!</definedName>
    <definedName name="Asst_Acty" localSheetId="63">#REF!</definedName>
    <definedName name="Asst_Acty" localSheetId="59">#REF!</definedName>
    <definedName name="assum_print1" localSheetId="63">#REF!</definedName>
    <definedName name="assum_print1" localSheetId="59">#REF!</definedName>
    <definedName name="assum_print2" localSheetId="63">'[71]JAN03 latest MIS FSV  Summary'!#REF!</definedName>
    <definedName name="assum_print2" localSheetId="59">'[71]JAN03 latest MIS FSV  Summary'!#REF!</definedName>
    <definedName name="assum_print3" localSheetId="63">#REF!</definedName>
    <definedName name="assum_print3" localSheetId="59">#REF!</definedName>
    <definedName name="assum_print4" localSheetId="63">#REF!</definedName>
    <definedName name="assum_print4" localSheetId="59">#REF!</definedName>
    <definedName name="assum1" localSheetId="63">[5]CMA!#REF!</definedName>
    <definedName name="assum1" localSheetId="59">[5]CMA!#REF!</definedName>
    <definedName name="at" localSheetId="60" hidden="1">{#N/A,#N/A,FALSE,"COMICRO";#N/A,#N/A,FALSE,"BALSCH";#N/A,#N/A,FALSE,"GLASS";#N/A,#N/A,FALSE,"DEPRE";#N/A,#N/A,FALSE,"A&amp;MCUR";#N/A,#N/A,FALSE,"AGEANAlysis";#N/A,#N/A,FALSE,"CHECKS";#N/A,#N/A,FALSE,"CHECKS"}</definedName>
    <definedName name="at" localSheetId="54" hidden="1">{"'SR 03-04'!$T$1:$U$3"}</definedName>
    <definedName name="at" localSheetId="8" hidden="1">{"'SR 03-04'!$T$1:$U$3"}</definedName>
    <definedName name="at" localSheetId="67" hidden="1">{#N/A,#N/A,FALSE,"COMICRO";#N/A,#N/A,FALSE,"BALSCH";#N/A,#N/A,FALSE,"GLASS";#N/A,#N/A,FALSE,"DEPRE";#N/A,#N/A,FALSE,"A&amp;MCUR";#N/A,#N/A,FALSE,"AGEANAlysis";#N/A,#N/A,FALSE,"CHECKS";#N/A,#N/A,FALSE,"CHECKS"}</definedName>
    <definedName name="at" hidden="1">{#N/A,#N/A,FALSE,"COMICRO";#N/A,#N/A,FALSE,"BALSCH";#N/A,#N/A,FALSE,"GLASS";#N/A,#N/A,FALSE,"DEPRE";#N/A,#N/A,FALSE,"A&amp;MCUR";#N/A,#N/A,FALSE,"AGEANAlysis";#N/A,#N/A,FALSE,"CHECKS";#N/A,#N/A,FALSE,"CHECKS"}</definedName>
    <definedName name="ATO_01" localSheetId="54" hidden="1">'[59]Account balances'!$B$12:$B$13,'[59]Account balances'!$B$15,'[59]Account balances'!$B$20:$B$23,'[59]Account balances'!$B$25:$B$29,'[59]Account balances'!$B$33:$B$34,'[59]Account balances'!$B$36:$B$37,'[59]Account balances'!$B$39:$B$41,'[59]Account balances'!$B$43,'[59]Account balances'!$B$45,'[59]Account balances'!$B$47:$B$48,'[59]Account balances'!$B$56:$B$63,'[59]Account balances'!$B$65,'[59]Account balances'!$B$72:$B$75,'[59]Account balances'!$B$77:$B$80,'[59]Account balances'!$B$82:$B$83,'[59]Account balances'!$B$88:$B$91,'[59]Account balances'!$B$93:$B$96,'[59]Account balances'!$B$100:$B$101,'[59]Account balances'!$B$107:$B$109,'[59]Account balances'!$B$111:$B$115,'[59]Account balances'!$B$117:$B$121,'[59]Account balances'!$B$126:$B$128,'[59]Account balances'!$B$131:$B$132,'[59]Account balances'!$B$137:$B$138,'[59]Account balances'!$B$140:$B$141,'[59]Account balances'!$B$145</definedName>
    <definedName name="ATO_01" localSheetId="8" hidden="1">'[59]Account balances'!$B$12:$B$13,'[59]Account balances'!$B$15,'[59]Account balances'!$B$20:$B$23,'[59]Account balances'!$B$25:$B$29,'[59]Account balances'!$B$33:$B$34,'[59]Account balances'!$B$36:$B$37,'[59]Account balances'!$B$39:$B$41,'[59]Account balances'!$B$43,'[59]Account balances'!$B$45,'[59]Account balances'!$B$47:$B$48,'[59]Account balances'!$B$56:$B$63,'[59]Account balances'!$B$65,'[59]Account balances'!$B$72:$B$75,'[59]Account balances'!$B$77:$B$80,'[59]Account balances'!$B$82:$B$83,'[59]Account balances'!$B$88:$B$91,'[59]Account balances'!$B$93:$B$96,'[59]Account balances'!$B$100:$B$101,'[59]Account balances'!$B$107:$B$109,'[59]Account balances'!$B$111:$B$115,'[59]Account balances'!$B$117:$B$121,'[59]Account balances'!$B$126:$B$128,'[59]Account balances'!$B$131:$B$132,'[59]Account balances'!$B$137:$B$138,'[59]Account balances'!$B$140:$B$141,'[59]Account balances'!$B$145</definedName>
    <definedName name="ATO_01" hidden="1">'[60]Account balances'!$B$12:$B$13,'[60]Account balances'!$B$15,'[60]Account balances'!$B$20:$B$23,'[60]Account balances'!$B$25:$B$29,'[60]Account balances'!$B$33:$B$34,'[60]Account balances'!$B$36:$B$37,'[60]Account balances'!$B$39:$B$41,'[60]Account balances'!$B$43,'[60]Account balances'!$B$45,'[60]Account balances'!$B$47:$B$48,'[60]Account balances'!$B$56:$B$63,'[60]Account balances'!$B$65,'[60]Account balances'!$B$72:$B$75,'[60]Account balances'!$B$77:$B$80,'[60]Account balances'!$B$82:$B$83,'[60]Account balances'!$B$88:$B$91,'[60]Account balances'!$B$93:$B$96,'[60]Account balances'!$B$100:$B$101,'[60]Account balances'!$B$107:$B$109,'[60]Account balances'!$B$111:$B$115,'[60]Account balances'!$B$117:$B$121,'[60]Account balances'!$B$126:$B$128,'[60]Account balances'!$B$131:$B$132,'[60]Account balances'!$B$137:$B$138,'[60]Account balances'!$B$140:$B$141,'[60]Account balances'!$B$145</definedName>
    <definedName name="au" localSheetId="60" hidden="1">{#N/A,#N/A,FALSE,"COMICRO";#N/A,#N/A,FALSE,"BALSCH";#N/A,#N/A,FALSE,"GLASS";#N/A,#N/A,FALSE,"DEPRE";#N/A,#N/A,FALSE,"A&amp;MCUR";#N/A,#N/A,FALSE,"AGEANAlysis";#N/A,#N/A,FALSE,"CHECKS";#N/A,#N/A,FALSE,"CHECKS"}</definedName>
    <definedName name="au" localSheetId="54" hidden="1">{#N/A,#N/A,FALSE,"COMICRO";#N/A,#N/A,FALSE,"BALSCH";#N/A,#N/A,FALSE,"GLASS";#N/A,#N/A,FALSE,"DEPRE";#N/A,#N/A,FALSE,"A&amp;MCUR";#N/A,#N/A,FALSE,"AGEANAlysis";#N/A,#N/A,FALSE,"CHECKS";#N/A,#N/A,FALSE,"CHECKS"}</definedName>
    <definedName name="au" localSheetId="8" hidden="1">{#N/A,#N/A,FALSE,"COMICRO";#N/A,#N/A,FALSE,"BALSCH";#N/A,#N/A,FALSE,"GLASS";#N/A,#N/A,FALSE,"DEPRE";#N/A,#N/A,FALSE,"A&amp;MCUR";#N/A,#N/A,FALSE,"AGEANAlysis";#N/A,#N/A,FALSE,"CHECKS";#N/A,#N/A,FALSE,"CHECKS"}</definedName>
    <definedName name="au" localSheetId="67" hidden="1">{#N/A,#N/A,FALSE,"COMICRO";#N/A,#N/A,FALSE,"BALSCH";#N/A,#N/A,FALSE,"GLASS";#N/A,#N/A,FALSE,"DEPRE";#N/A,#N/A,FALSE,"A&amp;MCUR";#N/A,#N/A,FALSE,"AGEANAlysis";#N/A,#N/A,FALSE,"CHECKS";#N/A,#N/A,FALSE,"CHECKS"}</definedName>
    <definedName name="au" hidden="1">{#N/A,#N/A,FALSE,"COMICRO";#N/A,#N/A,FALSE,"BALSCH";#N/A,#N/A,FALSE,"GLASS";#N/A,#N/A,FALSE,"DEPRE";#N/A,#N/A,FALSE,"A&amp;MCUR";#N/A,#N/A,FALSE,"AGEANAlysis";#N/A,#N/A,FALSE,"CHECKS";#N/A,#N/A,FALSE,"CHECKS"}</definedName>
    <definedName name="auq" localSheetId="8" hidden="1">{#N/A,#N/A,TRUE,"Overall";#N/A,#N/A,TRUE,"Region Wise ";#N/A,#N/A,TRUE,"Client Wise"}</definedName>
    <definedName name="auq" hidden="1">{#N/A,#N/A,TRUE,"Overall";#N/A,#N/A,TRUE,"Region Wise ";#N/A,#N/A,TRUE,"Client Wise"}</definedName>
    <definedName name="Australasian_Average" localSheetId="63">[69]List_ratios!#REF!</definedName>
    <definedName name="Australasian_Average" localSheetId="59">[69]List_ratios!#REF!</definedName>
    <definedName name="Auto_LPG" localSheetId="63">[72]Corporat_ST_RO!#REF!</definedName>
    <definedName name="Auto_LPG" localSheetId="59">[72]Corporat_ST_RO!#REF!</definedName>
    <definedName name="_xlnm.Auto_Open" localSheetId="63">#REF!</definedName>
    <definedName name="_xlnm.Auto_Open" localSheetId="59">#REF!</definedName>
    <definedName name="Availability" localSheetId="63">#REF!</definedName>
    <definedName name="Availability" localSheetId="59">#REF!</definedName>
    <definedName name="avc" localSheetId="63">#REF!</definedName>
    <definedName name="avc" localSheetId="59">#REF!</definedName>
    <definedName name="avg" localSheetId="63">#REF!</definedName>
    <definedName name="avg" localSheetId="59">#REF!</definedName>
    <definedName name="aw" localSheetId="60" hidden="1">{#N/A,#N/A,TRUE,"BALSCH";#N/A,#N/A,TRUE,"COMICRO";#N/A,#N/A,TRUE,"CHECKS";#N/A,#N/A,TRUE,"GLASS";#N/A,#N/A,TRUE,"DEPRE";#N/A,#N/A,TRUE,"A&amp;MCUR";#N/A,#N/A,TRUE,"AGEANAlysis";#N/A,#N/A,TRUE,"CHECKS"}</definedName>
    <definedName name="aw" localSheetId="54" hidden="1">{#N/A,#N/A,TRUE,"BALSCH";#N/A,#N/A,TRUE,"COMICRO";#N/A,#N/A,TRUE,"CHECKS";#N/A,#N/A,TRUE,"GLASS";#N/A,#N/A,TRUE,"DEPRE";#N/A,#N/A,TRUE,"A&amp;MCUR";#N/A,#N/A,TRUE,"AGEANAlysis";#N/A,#N/A,TRUE,"CHECKS"}</definedName>
    <definedName name="aw" localSheetId="8" hidden="1">{#N/A,#N/A,TRUE,"BALSCH";#N/A,#N/A,TRUE,"COMICRO";#N/A,#N/A,TRUE,"CHECKS";#N/A,#N/A,TRUE,"GLASS";#N/A,#N/A,TRUE,"DEPRE";#N/A,#N/A,TRUE,"A&amp;MCUR";#N/A,#N/A,TRUE,"AGEANAlysis";#N/A,#N/A,TRUE,"CHECKS"}</definedName>
    <definedName name="aw" localSheetId="67" hidden="1">{#N/A,#N/A,TRUE,"BALSCH";#N/A,#N/A,TRUE,"COMICRO";#N/A,#N/A,TRUE,"CHECKS";#N/A,#N/A,TRUE,"GLASS";#N/A,#N/A,TRUE,"DEPRE";#N/A,#N/A,TRUE,"A&amp;MCUR";#N/A,#N/A,TRUE,"AGEANAlysis";#N/A,#N/A,TRUE,"CHECKS"}</definedName>
    <definedName name="aw" hidden="1">{#N/A,#N/A,TRUE,"BALSCH";#N/A,#N/A,TRUE,"COMICRO";#N/A,#N/A,TRUE,"CHECKS";#N/A,#N/A,TRUE,"GLASS";#N/A,#N/A,TRUE,"DEPRE";#N/A,#N/A,TRUE,"A&amp;MCUR";#N/A,#N/A,TRUE,"AGEANAlysis";#N/A,#N/A,TRUE,"CHECKS"}</definedName>
    <definedName name="awer" localSheetId="63">'[73]Main Sheet'!#REF!</definedName>
    <definedName name="awer" localSheetId="59">'[73]Main Sheet'!#REF!</definedName>
    <definedName name="ay" localSheetId="60" hidden="1">{#N/A,#N/A,FALSE,"COMICRO";#N/A,#N/A,FALSE,"BALSCH";#N/A,#N/A,FALSE,"GLASS";#N/A,#N/A,FALSE,"DEPRE";#N/A,#N/A,FALSE,"A&amp;MCUR";#N/A,#N/A,FALSE,"AGEANAlysis";#N/A,#N/A,FALSE,"CHECKS";#N/A,#N/A,FALSE,"CHECKS"}</definedName>
    <definedName name="ay" localSheetId="54" hidden="1">{#N/A,#N/A,FALSE,"COMICRO";#N/A,#N/A,FALSE,"BALSCH";#N/A,#N/A,FALSE,"GLASS";#N/A,#N/A,FALSE,"DEPRE";#N/A,#N/A,FALSE,"A&amp;MCUR";#N/A,#N/A,FALSE,"AGEANAlysis";#N/A,#N/A,FALSE,"CHECKS";#N/A,#N/A,FALSE,"CHECKS"}</definedName>
    <definedName name="ay" localSheetId="8" hidden="1">{#N/A,#N/A,FALSE,"COMICRO";#N/A,#N/A,FALSE,"BALSCH";#N/A,#N/A,FALSE,"GLASS";#N/A,#N/A,FALSE,"DEPRE";#N/A,#N/A,FALSE,"A&amp;MCUR";#N/A,#N/A,FALSE,"AGEANAlysis";#N/A,#N/A,FALSE,"CHECKS";#N/A,#N/A,FALSE,"CHECKS"}</definedName>
    <definedName name="ay" localSheetId="67" hidden="1">{#N/A,#N/A,FALSE,"COMICRO";#N/A,#N/A,FALSE,"BALSCH";#N/A,#N/A,FALSE,"GLASS";#N/A,#N/A,FALSE,"DEPRE";#N/A,#N/A,FALSE,"A&amp;MCUR";#N/A,#N/A,FALSE,"AGEANAlysis";#N/A,#N/A,FALSE,"CHECKS";#N/A,#N/A,FALSE,"CHECKS"}</definedName>
    <definedName name="ay" hidden="1">{#N/A,#N/A,FALSE,"COMICRO";#N/A,#N/A,FALSE,"BALSCH";#N/A,#N/A,FALSE,"GLASS";#N/A,#N/A,FALSE,"DEPRE";#N/A,#N/A,FALSE,"A&amp;MCUR";#N/A,#N/A,FALSE,"AGEANAlysis";#N/A,#N/A,FALSE,"CHECKS";#N/A,#N/A,FALSE,"CHECKS"}</definedName>
    <definedName name="B" localSheetId="63">'[74]#REF'!$B$1:$C$65536</definedName>
    <definedName name="B_PRMONTH" localSheetId="63">[75]Consl!#REF!</definedName>
    <definedName name="B_PRMONTH" localSheetId="59">[75]Consl!#REF!</definedName>
    <definedName name="B45XLD00C7AG" localSheetId="27">#REF!,#REF!</definedName>
    <definedName name="B45XLD00C7AG" localSheetId="63">#REF!,#REF!</definedName>
    <definedName name="B45XLD00C7AG" localSheetId="58">#REF!,#REF!</definedName>
    <definedName name="B45XLD00C7AG" localSheetId="57">#REF!,#REF!</definedName>
    <definedName name="B45XLD00C7AG" localSheetId="68">#REF!,#REF!</definedName>
    <definedName name="B45XLD00C7AG" localSheetId="59">#REF!,#REF!</definedName>
    <definedName name="b69000." localSheetId="63">#REF!</definedName>
    <definedName name="b69000." localSheetId="59">#REF!</definedName>
    <definedName name="ba_diat" localSheetId="63">#REF!</definedName>
    <definedName name="ba_diat" localSheetId="59">#REF!</definedName>
    <definedName name="Back_Solve_Original" localSheetId="63">#REF!</definedName>
    <definedName name="Back_Solve_Original" localSheetId="59">#REF!</definedName>
    <definedName name="Back_solve_selector" localSheetId="63">#REF!</definedName>
    <definedName name="Back_solve_selector" localSheetId="59">#REF!</definedName>
    <definedName name="Back_solve_Target" localSheetId="63">#REF!</definedName>
    <definedName name="Back_solve_Target" localSheetId="59">#REF!</definedName>
    <definedName name="Backup" localSheetId="8" hidden="1">#REF!</definedName>
    <definedName name="Backup" localSheetId="65" hidden="1">#REF!</definedName>
    <definedName name="Backup" hidden="1">#REF!</definedName>
    <definedName name="BADWE" localSheetId="8" hidden="1">{#N/A,#N/A,FALSE,"mpph1";#N/A,#N/A,FALSE,"mpmseb";#N/A,#N/A,FALSE,"mpph2"}</definedName>
    <definedName name="BADWE" hidden="1">{#N/A,#N/A,FALSE,"mpph1";#N/A,#N/A,FALSE,"mpmseb";#N/A,#N/A,FALSE,"mpph2"}</definedName>
    <definedName name="bal" localSheetId="63">#REF!</definedName>
    <definedName name="bal" localSheetId="59">#REF!</definedName>
    <definedName name="BAL_CR" localSheetId="63">#REF!</definedName>
    <definedName name="BAL_CR" localSheetId="59">#REF!</definedName>
    <definedName name="BAL_SHT" localSheetId="63">#REF!</definedName>
    <definedName name="BAL_SHT" localSheetId="59">#REF!</definedName>
    <definedName name="BALA" localSheetId="27" hidden="1">{#N/A,#N/A,FALSE,"COMP"}</definedName>
    <definedName name="BALA" localSheetId="63" hidden="1">{#N/A,#N/A,FALSE,"COMP"}</definedName>
    <definedName name="BALA" localSheetId="60" hidden="1">{#N/A,#N/A,FALSE,"COMP"}</definedName>
    <definedName name="BALA" localSheetId="58" hidden="1">{#N/A,#N/A,FALSE,"COMP"}</definedName>
    <definedName name="BALA" localSheetId="57" hidden="1">{#N/A,#N/A,FALSE,"COMP"}</definedName>
    <definedName name="BALA" localSheetId="54" hidden="1">{#N/A,#N/A,FALSE,"COMP"}</definedName>
    <definedName name="BALA" localSheetId="68" hidden="1">{#N/A,#N/A,FALSE,"COMP"}</definedName>
    <definedName name="BALA" localSheetId="59" hidden="1">{#N/A,#N/A,FALSE,"COMP"}</definedName>
    <definedName name="BALA" localSheetId="61" hidden="1">{#N/A,#N/A,FALSE,"COMP"}</definedName>
    <definedName name="BALA" localSheetId="8" hidden="1">{#N/A,#N/A,FALSE,"COMP"}</definedName>
    <definedName name="BALA" localSheetId="25" hidden="1">{#N/A,#N/A,FALSE,"COMP"}</definedName>
    <definedName name="BALA" localSheetId="26" hidden="1">{#N/A,#N/A,FALSE,"COMP"}</definedName>
    <definedName name="BALA" localSheetId="6" hidden="1">{#N/A,#N/A,FALSE,"COMP"}</definedName>
    <definedName name="BALA" hidden="1">{#N/A,#N/A,FALSE,"COMP"}</definedName>
    <definedName name="Balshe" localSheetId="60" hidden="1">[76]EXPENSES!#REF!</definedName>
    <definedName name="Balshe" localSheetId="54" hidden="1">[77]EXPENSES!#REF!</definedName>
    <definedName name="Balshe" localSheetId="8" hidden="1">[77]EXPENSES!#REF!</definedName>
    <definedName name="Balshe" localSheetId="67" hidden="1">[76]EXPENSES!#REF!</definedName>
    <definedName name="Balshe" localSheetId="65" hidden="1">[76]EXPENSES!#REF!</definedName>
    <definedName name="Balshe" hidden="1">[76]EXPENSES!#REF!</definedName>
    <definedName name="Bang_cly" localSheetId="63">#REF!</definedName>
    <definedName name="Bang_cly" localSheetId="59">#REF!</definedName>
    <definedName name="Bang_CVC" localSheetId="63">#REF!</definedName>
    <definedName name="Bang_CVC" localSheetId="59">#REF!</definedName>
    <definedName name="bang_gia" localSheetId="63">#REF!</definedName>
    <definedName name="bang_gia" localSheetId="59">#REF!</definedName>
    <definedName name="Bang_travl" localSheetId="63">#REF!</definedName>
    <definedName name="Bang_travl" localSheetId="59">#REF!</definedName>
    <definedName name="BANK" localSheetId="63">#REF!</definedName>
    <definedName name="BANK" localSheetId="59">#REF!</definedName>
    <definedName name="Bank_Name" localSheetId="63">#REF!</definedName>
    <definedName name="Bank_Name" localSheetId="59">#REF!</definedName>
    <definedName name="BankReco" localSheetId="63">#REF!</definedName>
    <definedName name="BankReco" localSheetId="59">#REF!</definedName>
    <definedName name="Baseline" localSheetId="8" hidden="1">{"'Cost Centers'!$A$1:$P$373"}</definedName>
    <definedName name="Baseline" hidden="1">{"'Cost Centers'!$A$1:$P$373"}</definedName>
    <definedName name="Basepopulation" localSheetId="63">[50]Assmpns!#REF!</definedName>
    <definedName name="Basepopulation" localSheetId="59">[50]Assmpns!#REF!</definedName>
    <definedName name="basic" localSheetId="63">[5]CMA!#REF!</definedName>
    <definedName name="basic" localSheetId="59">[5]CMA!#REF!</definedName>
    <definedName name="bats" localSheetId="60" hidden="1">{"page 1",#N/A,FALSE,"A";"page 2",#N/A,FALSE,"A";"page 3",#N/A,FALSE,"A";"page 4",#N/A,FALSE,"A";"page 5",#N/A,FALSE,"A"}</definedName>
    <definedName name="bats" localSheetId="54" hidden="1">{"page 1",#N/A,FALSE,"A";"page 2",#N/A,FALSE,"A";"page 3",#N/A,FALSE,"A";"page 4",#N/A,FALSE,"A";"page 5",#N/A,FALSE,"A"}</definedName>
    <definedName name="bats" localSheetId="8" hidden="1">{"page 1",#N/A,FALSE,"A";"page 2",#N/A,FALSE,"A";"page 3",#N/A,FALSE,"A";"page 4",#N/A,FALSE,"A";"page 5",#N/A,FALSE,"A"}</definedName>
    <definedName name="bats" localSheetId="67" hidden="1">{"page 1",#N/A,FALSE,"A";"page 2",#N/A,FALSE,"A";"page 3",#N/A,FALSE,"A";"page 4",#N/A,FALSE,"A";"page 5",#N/A,FALSE,"A"}</definedName>
    <definedName name="bats" hidden="1">{"page 1",#N/A,FALSE,"A";"page 2",#N/A,FALSE,"A";"page 3",#N/A,FALSE,"A";"page 4",#N/A,FALSE,"A";"page 5",#N/A,FALSE,"A"}</definedName>
    <definedName name="bats_1" localSheetId="60" hidden="1">{"page 1",#N/A,FALSE,"A";"page 2",#N/A,FALSE,"A";"page 3",#N/A,FALSE,"A";"page 4",#N/A,FALSE,"A";"page 5",#N/A,FALSE,"A"}</definedName>
    <definedName name="bats_1" localSheetId="54" hidden="1">{"page 1",#N/A,FALSE,"A";"page 2",#N/A,FALSE,"A";"page 3",#N/A,FALSE,"A";"page 4",#N/A,FALSE,"A";"page 5",#N/A,FALSE,"A"}</definedName>
    <definedName name="bats_1" localSheetId="8" hidden="1">{"page 1",#N/A,FALSE,"A";"page 2",#N/A,FALSE,"A";"page 3",#N/A,FALSE,"A";"page 4",#N/A,FALSE,"A";"page 5",#N/A,FALSE,"A"}</definedName>
    <definedName name="bats_1" localSheetId="67" hidden="1">{"page 1",#N/A,FALSE,"A";"page 2",#N/A,FALSE,"A";"page 3",#N/A,FALSE,"A";"page 4",#N/A,FALSE,"A";"page 5",#N/A,FALSE,"A"}</definedName>
    <definedName name="bats_1" hidden="1">{"page 1",#N/A,FALSE,"A";"page 2",#N/A,FALSE,"A";"page 3",#N/A,FALSE,"A";"page 4",#N/A,FALSE,"A";"page 5",#N/A,FALSE,"A"}</definedName>
    <definedName name="BB" localSheetId="60" hidden="1">{#N/A,#N/A,FALSE,"FINAL"}</definedName>
    <definedName name="BB" localSheetId="54" hidden="1">{#N/A,#N/A,FALSE,"FINAL"}</definedName>
    <definedName name="BB" localSheetId="8" hidden="1">{#N/A,#N/A,FALSE,"FINAL"}</definedName>
    <definedName name="BB" localSheetId="67" hidden="1">{#N/A,#N/A,FALSE,"FINAL"}</definedName>
    <definedName name="BB" hidden="1">{#N/A,#N/A,FALSE,"FINAL"}</definedName>
    <definedName name="BB_1" localSheetId="60" hidden="1">{#N/A,#N/A,FALSE,"FINAL"}</definedName>
    <definedName name="BB_1" localSheetId="54" hidden="1">{#N/A,#N/A,FALSE,"FINAL"}</definedName>
    <definedName name="BB_1" localSheetId="8" hidden="1">{#N/A,#N/A,FALSE,"FINAL"}</definedName>
    <definedName name="BB_1" localSheetId="67" hidden="1">{#N/A,#N/A,FALSE,"FINAL"}</definedName>
    <definedName name="BB_1" hidden="1">{#N/A,#N/A,FALSE,"FINAL"}</definedName>
    <definedName name="bbbb" localSheetId="67" hidden="1">{"page 1",#N/A,FALSE,"A";"page 2",#N/A,FALSE,"A";"page 3",#N/A,FALSE,"A";"page 4",#N/A,FALSE,"A";"page 5",#N/A,FALSE,"A"}</definedName>
    <definedName name="bbbb_1" localSheetId="60" hidden="1">{"page 1",#N/A,FALSE,"A";"page 2",#N/A,FALSE,"A";"page 3",#N/A,FALSE,"A";"page 4",#N/A,FALSE,"A";"page 5",#N/A,FALSE,"A"}</definedName>
    <definedName name="bbbb_1" localSheetId="54" hidden="1">{"page 1",#N/A,FALSE,"A";"page 2",#N/A,FALSE,"A";"page 3",#N/A,FALSE,"A";"page 4",#N/A,FALSE,"A";"page 5",#N/A,FALSE,"A"}</definedName>
    <definedName name="bbbb_1" localSheetId="8" hidden="1">{"page 1",#N/A,FALSE,"A";"page 2",#N/A,FALSE,"A";"page 3",#N/A,FALSE,"A";"page 4",#N/A,FALSE,"A";"page 5",#N/A,FALSE,"A"}</definedName>
    <definedName name="bbbb_1" localSheetId="67" hidden="1">{"page 1",#N/A,FALSE,"A";"page 2",#N/A,FALSE,"A";"page 3",#N/A,FALSE,"A";"page 4",#N/A,FALSE,"A";"page 5",#N/A,FALSE,"A"}</definedName>
    <definedName name="bbbb_1" hidden="1">{"page 1",#N/A,FALSE,"A";"page 2",#N/A,FALSE,"A";"page 3",#N/A,FALSE,"A";"page 4",#N/A,FALSE,"A";"page 5",#N/A,FALSE,"A"}</definedName>
    <definedName name="bbbbb" localSheetId="27" hidden="1">{#N/A,#N/A,FALSE,"COMP"}</definedName>
    <definedName name="bbbbb" localSheetId="63" hidden="1">{#N/A,#N/A,FALSE,"COMP"}</definedName>
    <definedName name="bbbbb" localSheetId="60" hidden="1">{#N/A,#N/A,FALSE,"COMP"}</definedName>
    <definedName name="bbbbb" localSheetId="58" hidden="1">{#N/A,#N/A,FALSE,"COMP"}</definedName>
    <definedName name="bbbbb" localSheetId="57" hidden="1">{#N/A,#N/A,FALSE,"COMP"}</definedName>
    <definedName name="bbbbb" localSheetId="54" hidden="1">{#N/A,#N/A,FALSE,"COMP"}</definedName>
    <definedName name="bbbbb" localSheetId="68" hidden="1">{#N/A,#N/A,FALSE,"COMP"}</definedName>
    <definedName name="bbbbb" localSheetId="59" hidden="1">{#N/A,#N/A,FALSE,"COMP"}</definedName>
    <definedName name="bbbbb" localSheetId="61" hidden="1">{#N/A,#N/A,FALSE,"COMP"}</definedName>
    <definedName name="bbbbb" localSheetId="8" hidden="1">{#N/A,#N/A,FALSE,"COMP"}</definedName>
    <definedName name="bbbbb" localSheetId="25" hidden="1">{#N/A,#N/A,FALSE,"COMP"}</definedName>
    <definedName name="bbbbb" localSheetId="26" hidden="1">{#N/A,#N/A,FALSE,"COMP"}</definedName>
    <definedName name="bbbbb" localSheetId="67"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bbbbb" localSheetId="6" hidden="1">{#N/A,#N/A,FALSE,"COMP"}</definedName>
    <definedName name="bbbbb" hidden="1">{#N/A,#N/A,FALSE,"COMP"}</definedName>
    <definedName name="bbbbbb" localSheetId="8" hidden="1">{"'I-1 and I-2'!$A$1:$G$190"}</definedName>
    <definedName name="bbbbbb" hidden="1">{"'I-1 and I-2'!$A$1:$G$190"}</definedName>
    <definedName name="bbbbbbbb" hidden="1">#N/A</definedName>
    <definedName name="bbbbbbbbbb" localSheetId="8" hidden="1">#REF!</definedName>
    <definedName name="bbbbbbbbbb" localSheetId="65" hidden="1">#REF!</definedName>
    <definedName name="bbbbbbbbbb" hidden="1">#REF!</definedName>
    <definedName name="bbbbbbbbbbbbbbb" hidden="1">#N/A</definedName>
    <definedName name="BBData" localSheetId="63">#REF!</definedName>
    <definedName name="BBData" localSheetId="59">#REF!</definedName>
    <definedName name="bbrh55" hidden="1">#N/A</definedName>
    <definedName name="BC" localSheetId="63">#REF!</definedName>
    <definedName name="BC" localSheetId="59">#REF!</definedName>
    <definedName name="bcbcbcbcb" localSheetId="60" hidden="1">[78]UNIDADES!#REF!</definedName>
    <definedName name="bcbcbcbcb" localSheetId="54" hidden="1">[76]UNIDADES!#REF!</definedName>
    <definedName name="bcbcbcbcb" localSheetId="8" hidden="1">[76]UNIDADES!#REF!</definedName>
    <definedName name="bcbcbcbcb" localSheetId="67" hidden="1">[78]UNIDADES!#REF!</definedName>
    <definedName name="bcbcbcbcb" localSheetId="65" hidden="1">[78]UNIDADES!#REF!</definedName>
    <definedName name="bcbcbcbcb" hidden="1">[78]UNIDADES!#REF!</definedName>
    <definedName name="bcbnn" localSheetId="8" hidden="1">{#N/A,#N/A,TRUE,"Front";#N/A,#N/A,TRUE,"Simple Letter";#N/A,#N/A,TRUE,"Inside";#N/A,#N/A,TRUE,"Contents";#N/A,#N/A,TRUE,"Basis";#N/A,#N/A,TRUE,"Inclusions";#N/A,#N/A,TRUE,"Exclusions";#N/A,#N/A,TRUE,"Areas";#N/A,#N/A,TRUE,"Summary";#N/A,#N/A,TRUE,"Detail"}</definedName>
    <definedName name="bcbnn" hidden="1">{#N/A,#N/A,TRUE,"Front";#N/A,#N/A,TRUE,"Simple Letter";#N/A,#N/A,TRUE,"Inside";#N/A,#N/A,TRUE,"Contents";#N/A,#N/A,TRUE,"Basis";#N/A,#N/A,TRUE,"Inclusions";#N/A,#N/A,TRUE,"Exclusions";#N/A,#N/A,TRUE,"Areas";#N/A,#N/A,TRUE,"Summary";#N/A,#N/A,TRUE,"Detail"}</definedName>
    <definedName name="BCHART" hidden="1">#N/A</definedName>
    <definedName name="BCMATBAL" localSheetId="63">#REF!</definedName>
    <definedName name="BCMATBAL" localSheetId="59">#REF!</definedName>
    <definedName name="bdfgthjy7" hidden="1">#N/A</definedName>
    <definedName name="bdgbd" localSheetId="63"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bdgbd" localSheetId="60"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bdgbd" localSheetId="54"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bdgbd" localSheetId="59"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bdgbd" localSheetId="61"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bdgbd" localSheetId="8"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bdgbd"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bdgghdgg5" hidden="1">#N/A</definedName>
    <definedName name="Beg_Bal" localSheetId="63">#REF!</definedName>
    <definedName name="Beg_Bal" localSheetId="59">#REF!</definedName>
    <definedName name="BEL" localSheetId="60" hidden="1">{"'subnets'!$A$1:$F$20"}</definedName>
    <definedName name="BEL" localSheetId="54" hidden="1">{"'subnets'!$A$1:$F$20"}</definedName>
    <definedName name="BEL" localSheetId="8" hidden="1">{"'subnets'!$A$1:$F$20"}</definedName>
    <definedName name="BEL" localSheetId="67" hidden="1">{"'subnets'!$A$1:$F$20"}</definedName>
    <definedName name="BEL" hidden="1">{"'subnets'!$A$1:$F$20"}</definedName>
    <definedName name="bentonite" localSheetId="63">#REF!</definedName>
    <definedName name="bentonite" localSheetId="59">#REF!</definedName>
    <definedName name="Beowulf" hidden="1">#N/A</definedName>
    <definedName name="BEx1H1RVN98824ZWGT8WDA1O0JW9" hidden="1">#N/A</definedName>
    <definedName name="BEx1HLPHPGL0IF9NKS93JU2216DY" hidden="1">#N/A</definedName>
    <definedName name="BEx1HSQXYIFQ691JY3ST8WXEICBJ" hidden="1">#N/A</definedName>
    <definedName name="BEx1JJZFQDHXYKV0AQIN297F9V3O" hidden="1">#N/A</definedName>
    <definedName name="BEx1LCF73BNSTV2APSUL91TK6DAP" hidden="1">#N/A</definedName>
    <definedName name="BEx1LUPD7BNITUZRKL8EA1BLH46T" hidden="1">#N/A</definedName>
    <definedName name="BEx1MD4THSGJY38M0AQHULLFY4ZE" hidden="1">#N/A</definedName>
    <definedName name="BEx1NOHG0T6FKB3PPB5PO92IW2UM" hidden="1">#N/A</definedName>
    <definedName name="BEx1UTBUIE2O3QAARSRZQWESFCED" hidden="1">#N/A</definedName>
    <definedName name="BEx1VQG0U4J3Z750SBUQ000YX6C3" hidden="1">#N/A</definedName>
    <definedName name="BEx1XQIUKJBRGIAITT9QOV6128J6" hidden="1">#N/A</definedName>
    <definedName name="BEx3CIRWL4QU95AC6XBJ0UNQ8HGU" hidden="1">#N/A</definedName>
    <definedName name="BEx3E0F8H67X1C90FQ0LS12R7Z2Q" hidden="1">#N/A</definedName>
    <definedName name="BEx3E99H2223HAX50XP6HZ1VBU9E" hidden="1">#N/A</definedName>
    <definedName name="BEx3ISG7SWPB75FN4K3Q4VDVTU0A" hidden="1">#N/A</definedName>
    <definedName name="BEx3JCDLVG50RO10X51LFHWZT1N2" hidden="1">#N/A</definedName>
    <definedName name="BEx3KA8U2O7OD2I2TUU1GA0BOIV3" hidden="1">#N/A</definedName>
    <definedName name="BEx3KH4ZXSCKU143HFTRUC04V8FV" hidden="1">#N/A</definedName>
    <definedName name="BEx3N456XW19BD69P7LB8XSVHKHD" hidden="1">#N/A</definedName>
    <definedName name="BEx3N51J0HKAWTI1UCO5G9E5TYER" hidden="1">#N/A</definedName>
    <definedName name="BEx5I65PBPJ5AYUWNKVRZUA82Q0R" hidden="1">#N/A</definedName>
    <definedName name="BEx5LL1AJ1TFTPZV4URX8T2QU9ZE" hidden="1">#N/A</definedName>
    <definedName name="BEx5LSTUCTTQ7KD83OF6LVI9YL4P" hidden="1">#N/A</definedName>
    <definedName name="BEx5ME96XWB1AJKC7GEKIVYM8CRR" hidden="1">#N/A</definedName>
    <definedName name="BEx5O0E9AU95BORCH32WGRIRW151" hidden="1">#N/A</definedName>
    <definedName name="BEx79DEZT2BLV1V256M8LMA3JS4V" hidden="1">#N/A</definedName>
    <definedName name="BEx7AX073QWD8FYKJ2ZCNYQGPUUR" hidden="1">#N/A</definedName>
    <definedName name="BEx7EZK6962RVUT3NUEUNY28T8I9" hidden="1">#N/A</definedName>
    <definedName name="BEx7L6DUYXY992IAK9EIZ5J5LY2Z" hidden="1">#N/A</definedName>
    <definedName name="BEx7N17YMOLENS8HECKK0Q1M19L4" hidden="1">#N/A</definedName>
    <definedName name="BEx91ZRMHAW0DPEDKALN5JF23SGX" hidden="1">#N/A</definedName>
    <definedName name="BEx95GFWRZ5WUFISZGSZ8HUP1EGZ" hidden="1">#N/A</definedName>
    <definedName name="BEx9B9S4AUSS8G39N2NHFJOIZMWV" hidden="1">#N/A</definedName>
    <definedName name="BEx9CK8H40ZMCW7CHA1ZPIQ2T3D5" hidden="1">#N/A</definedName>
    <definedName name="BEx9G125PGN89XDIAZYDLJ6TLQVI" hidden="1">#N/A</definedName>
    <definedName name="BEx9HNNFMO29HJYCAJSTWUHNM5GG" hidden="1">#N/A</definedName>
    <definedName name="BExAX5TPWM6E9MV6UCL7KOELEI3N" hidden="1">#N/A</definedName>
    <definedName name="BExAYYV375CRCR4QP5OG7VMCAS4T" hidden="1">#N/A</definedName>
    <definedName name="BExB3IHWIZMPCPAP2XXBO64B07H6" hidden="1">#N/A</definedName>
    <definedName name="BExCTCLMIQYVPT6VP1DJ0ROU9XKU" hidden="1">#N/A</definedName>
    <definedName name="BExCTCLNP7J1R535SXD0JFLU5LZX" hidden="1">#N/A</definedName>
    <definedName name="BExCUUZVQD9D30E03LIBXV7FQJL1" hidden="1">#N/A</definedName>
    <definedName name="BExCVRYQQ0ZRSR7H0GPF0FPF52UY" hidden="1">#N/A</definedName>
    <definedName name="BExD1G7OX5QV5WV5RE9T8DORNNB9" hidden="1">#N/A</definedName>
    <definedName name="BExD3IZGHYYSF3OWVE7VNHXDTBJR" hidden="1">#N/A</definedName>
    <definedName name="BExD43NWEAJIS1VQFUWUXO30D3T6" hidden="1">#N/A</definedName>
    <definedName name="BExD867PZYHQGI25GIYDLAWMT7BT" hidden="1">#N/A</definedName>
    <definedName name="BExDAT2KRCAJ5DSA9RXZOM6MI6S1" hidden="1">#N/A</definedName>
    <definedName name="BExEOZLGJBOTXBT0H5288I7KAZ2F" hidden="1">#N/A</definedName>
    <definedName name="BExEPKFA8P289G6GMFSI8JCKX2SN" hidden="1">#N/A</definedName>
    <definedName name="BExERFUXUYT4WD957N6JD0VFLPSH" hidden="1">#N/A</definedName>
    <definedName name="BExERU3E8FSSJHZ0IGQYBEP78DF0" hidden="1">#N/A</definedName>
    <definedName name="BExESXYEMCW6UV598JP3WAMPG8IF" hidden="1">#N/A</definedName>
    <definedName name="BExEVO3QEPY18OWG3DI98PSVMHGK" hidden="1">#N/A</definedName>
    <definedName name="BExEX3CSUTBDJFYM6YB31R3O5OOJ" hidden="1">#N/A</definedName>
    <definedName name="BExF12BAXVF69Y6PH5OKA5Z92YKG" hidden="1">#N/A</definedName>
    <definedName name="BExF2UAMXPZIMIX3PLRIJJ6AFCSC" hidden="1">#N/A</definedName>
    <definedName name="BExGNMMUPF5PFGUQJBW9VXFG6CCZ" hidden="1">#N/A</definedName>
    <definedName name="BExGZOWAFMAZIO6QS6RKH9VDV4DR" hidden="1">#N/A</definedName>
    <definedName name="BExH06QC24ZNFG11MTFQHXTZL7HQ" hidden="1">#N/A</definedName>
    <definedName name="BExH2OHM5XTFQ95M8HDGOXNUPR9U" hidden="1">#N/A</definedName>
    <definedName name="BExIIRHUBAUGRRRP9LO2LGX6I1A2" hidden="1">#N/A</definedName>
    <definedName name="BExIM2MO4WI950R9YBRDXMKJ29Q5" hidden="1">#N/A</definedName>
    <definedName name="BExIPAB3MZZ3AKPDFRVG0E0DS0Z3" hidden="1">#N/A</definedName>
    <definedName name="BExIPIJYA6G48ZV1XW34YKY5PQM9" hidden="1">#N/A</definedName>
    <definedName name="BExIQWGCMBHJFRTOQSZJ3VA7OL84" hidden="1">#N/A</definedName>
    <definedName name="BExIRGOJ2QMLYWZ4HSV3O46TT1B5" hidden="1">#N/A</definedName>
    <definedName name="BExIRJ2UH3J25KF34G5JM9LGSOQ0" hidden="1">#N/A</definedName>
    <definedName name="BExITJAZCJJ5BSQHTLCRUJ5I84WM" hidden="1">#N/A</definedName>
    <definedName name="BExIU2N1AO33W24PK1JEOKE8CAI5" hidden="1">#N/A</definedName>
    <definedName name="BExIWFGBS4DYOYR1CGCZZWPIW6VA" hidden="1">#N/A</definedName>
    <definedName name="BExKCSCG8RWPVHFSXNS2HPVZPQB9" hidden="1">#N/A</definedName>
    <definedName name="BExKH352EXVUWGNPCDY5KS86D4WF" hidden="1">#N/A</definedName>
    <definedName name="BExKK1ZHKS2ZL5BL4WA24EHJPONJ" hidden="1">#N/A</definedName>
    <definedName name="BExKORBALT1ZSEVZ5709QOEXEFUK" hidden="1">#N/A</definedName>
    <definedName name="BExKRGF0M6A37SLMUFLLZXYMVPDM" hidden="1">#N/A</definedName>
    <definedName name="BExKUFK8R8D82MKF29MTQDJW7KRY" hidden="1">#N/A</definedName>
    <definedName name="BExM9U513G85400UCH0FARLK3WQ2" hidden="1">#N/A</definedName>
    <definedName name="BExMBPVHZE81E9TVCUY8YFJOIOIT" hidden="1">#N/A</definedName>
    <definedName name="BExMCTVT3MI1X0SG26VCF4DPW8IH" hidden="1">#N/A</definedName>
    <definedName name="BExMD90MSXFD3T39L53G4K74DP3N" hidden="1">#N/A</definedName>
    <definedName name="BExMH7TO5P9Y8VOJSKVD7FG120L9" hidden="1">#N/A</definedName>
    <definedName name="BExMHWP70WK2ACA0WXJW6M3FGJ7W" hidden="1">#N/A</definedName>
    <definedName name="BExMQJHKQ5AARTJQ8QU49P5Y5278" hidden="1">#N/A</definedName>
    <definedName name="BExMRNHXK1G91XGKGQK2ATV8HZ4N" hidden="1">#N/A</definedName>
    <definedName name="BExO8OTJ7JUGZBQ8I9SZWA1BF717" hidden="1">#N/A</definedName>
    <definedName name="BExOA5PS0SERZG9R3NWYD76BETOB" hidden="1">#N/A</definedName>
    <definedName name="BExOA5V93VJ3BSJZR7RD4UVG1OXB" hidden="1">#N/A</definedName>
    <definedName name="BExOAJI3IWTGGAEYTJZYRQGNDX8W" hidden="1">#N/A</definedName>
    <definedName name="BExOBAH736RQMABET0GZXXH4BMW6" hidden="1">#N/A</definedName>
    <definedName name="BExON2UOPG06N672VEUP5UE73IP7" hidden="1">#N/A</definedName>
    <definedName name="BExONSBNDRXPTZMRUFS5OOO9OJ5S" hidden="1">#N/A</definedName>
    <definedName name="BExOOVL3YPLIBE0REK68E61H2ITK" hidden="1">#N/A</definedName>
    <definedName name="BExQ2T9LG2UDOBC74HHFDP1NZ8J9" hidden="1">#N/A</definedName>
    <definedName name="BExQ5NBDOPXOYYRTQRE8AIP7QMQ0" hidden="1">#N/A</definedName>
    <definedName name="BExQ70WZLP694K1WV5C46ITQIVZB" hidden="1">#N/A</definedName>
    <definedName name="BExQCEIS5DHTXFSOTB6DEG1PJUWA" hidden="1">#N/A</definedName>
    <definedName name="BExQJB4E4SUMWPB5QD0BXF0U5JLG" hidden="1">#N/A</definedName>
    <definedName name="BExRY6YWXQDXYMON7DP6A5D6CRHB" hidden="1">#N/A</definedName>
    <definedName name="BExS6DA0NEPIH02CI9T8EVJ25T15" hidden="1">#N/A</definedName>
    <definedName name="BExS8T39TG9NHLAESGTVOF629S3Y" hidden="1">#N/A</definedName>
    <definedName name="BExSAG4N5AYXTRHZZG0WVSK15PDS" hidden="1">#N/A</definedName>
    <definedName name="BExSCH3ULMPBOOCWLEONLPT3UIHV" hidden="1">#N/A</definedName>
    <definedName name="BExSH4SE6K8J6ML5DL6VEF3UT6MI" hidden="1">#N/A</definedName>
    <definedName name="BExTW3HIWDEFUHAPSPJEMRMGUF6R" hidden="1">#N/A</definedName>
    <definedName name="BExU1YBMYIIN9506DAL7FII9GRH6" hidden="1">#N/A</definedName>
    <definedName name="BExU3IYQBN89V5EA42FRLBAQMWNT" hidden="1">#N/A</definedName>
    <definedName name="BExU4AU5MKJK1XNLDNO2S4YPCZQ5" hidden="1">#N/A</definedName>
    <definedName name="BExU5V15K769SL1YLBQ2ZQG4DUP5" hidden="1">#N/A</definedName>
    <definedName name="BExU6VLHEYWGH7GRT17LHTYBK01D" hidden="1">#N/A</definedName>
    <definedName name="BExUBMF8E98R08FRVGRUADJRZVAA" hidden="1">#N/A</definedName>
    <definedName name="BExUC978726ZT0WQZ2LT8PT7BVSK" hidden="1">#N/A</definedName>
    <definedName name="BExVSXXP0Q7MDGLDVHLZUUAV3TTJ" hidden="1">#N/A</definedName>
    <definedName name="BExVUV0LNQDGHDPD7C6UVK480KMW" hidden="1">#N/A</definedName>
    <definedName name="BExVWO79VEJPVHM8W4U9700CKNKO" hidden="1">#N/A</definedName>
    <definedName name="BExVXP29V8L9UXUNJXGXSH92GQHK" hidden="1">#N/A</definedName>
    <definedName name="BExVXSNQ03RMIG5ZXOEEEMH3D4TU" hidden="1">#N/A</definedName>
    <definedName name="BExW34X2OVOLI8O8KLB07W1IEGFT" hidden="1">#N/A</definedName>
    <definedName name="BExW4PK5BJVU713YPCKRRY9LLABV" hidden="1">#N/A</definedName>
    <definedName name="BExW4YEHHS5FS6ZXZDVA8G6WL4AF" hidden="1">#N/A</definedName>
    <definedName name="BExW50NDCBEHHYME0UM52PGP1CSY" hidden="1">#N/A</definedName>
    <definedName name="BExW6QJCM475PZ0GYXVCMTI38T68" hidden="1">#N/A</definedName>
    <definedName name="BExW7X8R2DBOB9PCE9NP232I2EMJ" hidden="1">#N/A</definedName>
    <definedName name="BExXONXE8070CJZOFS94UOPVWZY1" hidden="1">#N/A</definedName>
    <definedName name="BExXV7HLS52DZGX2YQA5A6N9DO7M" hidden="1">#N/A</definedName>
    <definedName name="BExXVKDOLBW9YFLSGGTHK8W4VL1C" hidden="1">#N/A</definedName>
    <definedName name="BExXY5FMTRQYWN3F8DX4VTJWXWWC" hidden="1">#N/A</definedName>
    <definedName name="BExY32ENUSH4KW7KWV4CCOX3RCT6" hidden="1">#N/A</definedName>
    <definedName name="BExY562YKD5Y9LPEKRNQ1LAX1SOE" hidden="1">#N/A</definedName>
    <definedName name="BExZIURS8C1O6SDP6JHPRKDR6LCX" hidden="1">#N/A</definedName>
    <definedName name="BExZSQD5Y21RWJ39BYFTYAKDFAK5" hidden="1">#N/A</definedName>
    <definedName name="BExZSS5WROZBJ1ML6XQKRZUDOTGY" hidden="1">#N/A</definedName>
    <definedName name="BExZVAIVVFLIEKCNU45RZRS20IO5" hidden="1">#N/A</definedName>
    <definedName name="BExZVCMFC4KOSZ5CFWUWQI3N9TFL" hidden="1">#N/A</definedName>
    <definedName name="BExZXLU948ANW8F24XRBRVLB44UN" hidden="1">#N/A</definedName>
    <definedName name="BExZZOWZMBAG25W9BYZT9REH4S57" hidden="1">#N/A</definedName>
    <definedName name="BF1_" localSheetId="63">#REF!</definedName>
    <definedName name="BF1_" localSheetId="59">#REF!</definedName>
    <definedName name="BF2_" localSheetId="63">#REF!</definedName>
    <definedName name="BF2_" localSheetId="59">#REF!</definedName>
    <definedName name="BF3_" localSheetId="63">#REF!</definedName>
    <definedName name="BF3_" localSheetId="59">#REF!</definedName>
    <definedName name="BFBS" localSheetId="63">#REF!</definedName>
    <definedName name="BFBS" localSheetId="59">#REF!</definedName>
    <definedName name="BFES" localSheetId="63">#REF!</definedName>
    <definedName name="BFES" localSheetId="59">#REF!</definedName>
    <definedName name="bfg" localSheetId="8" hidden="1">{#N/A,#N/A,FALSE,"COMP"}</definedName>
    <definedName name="bfg" hidden="1">{#N/A,#N/A,FALSE,"COMP"}</definedName>
    <definedName name="bfg_2" localSheetId="8" hidden="1">{#N/A,#N/A,FALSE,"COMP"}</definedName>
    <definedName name="bfg_2" hidden="1">{#N/A,#N/A,FALSE,"COMP"}</definedName>
    <definedName name="bfg_3" localSheetId="8" hidden="1">{#N/A,#N/A,FALSE,"COMP"}</definedName>
    <definedName name="bfg_3" hidden="1">{#N/A,#N/A,FALSE,"COMP"}</definedName>
    <definedName name="bfgb5g5e" hidden="1">#N/A</definedName>
    <definedName name="BFS" localSheetId="63">#REF!</definedName>
    <definedName name="BFS" localSheetId="59">#REF!</definedName>
    <definedName name="BG_Del" hidden="1">15</definedName>
    <definedName name="BG_Ins" hidden="1">4</definedName>
    <definedName name="BG_Mod" hidden="1">6</definedName>
    <definedName name="bgcharge" localSheetId="63">'[79]NLD - Assum'!#REF!</definedName>
    <definedName name="bgcharge" localSheetId="59">'[79]NLD - Assum'!#REF!</definedName>
    <definedName name="bgfbf5" hidden="1">#N/A</definedName>
    <definedName name="bggdhrth655" hidden="1">#N/A</definedName>
    <definedName name="bghnmh" hidden="1">#N/A</definedName>
    <definedName name="bhjvjcg" localSheetId="63">'[79]Capex-fixed'!#REF!</definedName>
    <definedName name="bhjvjcg" localSheetId="59">'[79]Capex-fixed'!#REF!</definedName>
    <definedName name="bhu12van" localSheetId="60" hidden="1">{"'subnets'!$A$1:$F$20"}</definedName>
    <definedName name="bhu12van" localSheetId="54" hidden="1">{"'subnets'!$A$1:$F$20"}</definedName>
    <definedName name="bhu12van" localSheetId="8" hidden="1">{"'subnets'!$A$1:$F$20"}</definedName>
    <definedName name="bhu12van" localSheetId="67" hidden="1">{"'subnets'!$A$1:$F$20"}</definedName>
    <definedName name="bhu12van" hidden="1">{"'subnets'!$A$1:$F$20"}</definedName>
    <definedName name="BHUVAN" localSheetId="27" hidden="1">{"'subnets'!$A$1:$F$20"}</definedName>
    <definedName name="BHUVAN" localSheetId="63" hidden="1">{"'subnets'!$A$1:$F$20"}</definedName>
    <definedName name="BHUVAN" localSheetId="60" hidden="1">{"'subnets'!$A$1:$F$20"}</definedName>
    <definedName name="BHUVAN" localSheetId="58" hidden="1">{"'subnets'!$A$1:$F$20"}</definedName>
    <definedName name="BHUVAN" localSheetId="57" hidden="1">{"'subnets'!$A$1:$F$20"}</definedName>
    <definedName name="BHUVAN" localSheetId="54" hidden="1">{"'subnets'!$A$1:$F$20"}</definedName>
    <definedName name="BHUVAN" localSheetId="68" hidden="1">{"'subnets'!$A$1:$F$20"}</definedName>
    <definedName name="BHUVAN" localSheetId="59" hidden="1">{"'subnets'!$A$1:$F$20"}</definedName>
    <definedName name="BHUVAN" localSheetId="61" hidden="1">{"'subnets'!$A$1:$F$20"}</definedName>
    <definedName name="BHUVAN" localSheetId="8" hidden="1">{"'subnets'!$A$1:$F$20"}</definedName>
    <definedName name="BHUVAN" localSheetId="25" hidden="1">{"'subnets'!$A$1:$F$20"}</definedName>
    <definedName name="BHUVAN" localSheetId="26" hidden="1">{"'subnets'!$A$1:$F$20"}</definedName>
    <definedName name="BHUVAN" localSheetId="67" hidden="1">{"'subnets'!$A$1:$F$20"}</definedName>
    <definedName name="BHUVAN" localSheetId="6" hidden="1">{"'subnets'!$A$1:$F$20"}</definedName>
    <definedName name="BHUVAN" hidden="1">{"'subnets'!$A$1:$F$20"}</definedName>
    <definedName name="bih" localSheetId="63">'[79]Capex-fixed'!#REF!</definedName>
    <definedName name="bih" localSheetId="59">'[79]Capex-fixed'!#REF!</definedName>
    <definedName name="billingcollectionexpense" localSheetId="63">[68]Assmpns!#REF!</definedName>
    <definedName name="billingcollectionexpense" localSheetId="59">[68]Assmpns!#REF!</definedName>
    <definedName name="BIO" localSheetId="63">#REF!</definedName>
    <definedName name="BIO" localSheetId="59">#REF!</definedName>
    <definedName name="bjdfbk" localSheetId="27" hidden="1">{#N/A,#N/A,FALSE,"COMP"}</definedName>
    <definedName name="bjdfbk" localSheetId="63" hidden="1">{#N/A,#N/A,FALSE,"COMP"}</definedName>
    <definedName name="bjdfbk" localSheetId="60" hidden="1">{#N/A,#N/A,FALSE,"COMP"}</definedName>
    <definedName name="bjdfbk" localSheetId="58" hidden="1">{#N/A,#N/A,FALSE,"COMP"}</definedName>
    <definedName name="bjdfbk" localSheetId="57" hidden="1">{#N/A,#N/A,FALSE,"COMP"}</definedName>
    <definedName name="bjdfbk" localSheetId="54" hidden="1">{#N/A,#N/A,FALSE,"COMP"}</definedName>
    <definedName name="bjdfbk" localSheetId="68" hidden="1">{#N/A,#N/A,FALSE,"COMP"}</definedName>
    <definedName name="bjdfbk" localSheetId="59" hidden="1">{#N/A,#N/A,FALSE,"COMP"}</definedName>
    <definedName name="bjdfbk" localSheetId="61" hidden="1">{#N/A,#N/A,FALSE,"COMP"}</definedName>
    <definedName name="bjdfbk" localSheetId="8" hidden="1">{#N/A,#N/A,FALSE,"COMP"}</definedName>
    <definedName name="bjdfbk" localSheetId="25" hidden="1">{#N/A,#N/A,FALSE,"COMP"}</definedName>
    <definedName name="bjdfbk" localSheetId="26" hidden="1">{#N/A,#N/A,FALSE,"COMP"}</definedName>
    <definedName name="bjdfbk" localSheetId="6" hidden="1">{#N/A,#N/A,FALSE,"COMP"}</definedName>
    <definedName name="bjdfbk" hidden="1">{#N/A,#N/A,FALSE,"COMP"}</definedName>
    <definedName name="BKB" localSheetId="60" hidden="1">{#N/A,#N/A,FALSE,"FINAL"}</definedName>
    <definedName name="BKB" localSheetId="54" hidden="1">{#N/A,#N/A,FALSE,"FINAL"}</definedName>
    <definedName name="BKB" localSheetId="8" hidden="1">{#N/A,#N/A,FALSE,"FINAL"}</definedName>
    <definedName name="BKB" localSheetId="67" hidden="1">{#N/A,#N/A,FALSE,"FINAL"}</definedName>
    <definedName name="BKB" hidden="1">{#N/A,#N/A,FALSE,"FINAL"}</definedName>
    <definedName name="BKB_1" localSheetId="60" hidden="1">{#N/A,#N/A,FALSE,"FINAL"}</definedName>
    <definedName name="BKB_1" localSheetId="54" hidden="1">{#N/A,#N/A,FALSE,"FINAL"}</definedName>
    <definedName name="BKB_1" localSheetId="8" hidden="1">{#N/A,#N/A,FALSE,"FINAL"}</definedName>
    <definedName name="BKB_1" localSheetId="67" hidden="1">{#N/A,#N/A,FALSE,"FINAL"}</definedName>
    <definedName name="BKB_1" hidden="1">{#N/A,#N/A,FALSE,"FINAL"}</definedName>
    <definedName name="BL" localSheetId="63">#REF!</definedName>
    <definedName name="BL" localSheetId="59">#REF!</definedName>
    <definedName name="blaise" localSheetId="60" hidden="1">{"page 1",#N/A,FALSE,"A";"page 2",#N/A,FALSE,"A";"page 3",#N/A,FALSE,"A";"page 4",#N/A,FALSE,"A";"page 5",#N/A,FALSE,"A"}</definedName>
    <definedName name="blaise" localSheetId="54" hidden="1">{"page 1",#N/A,FALSE,"A";"page 2",#N/A,FALSE,"A";"page 3",#N/A,FALSE,"A";"page 4",#N/A,FALSE,"A";"page 5",#N/A,FALSE,"A"}</definedName>
    <definedName name="blaise" localSheetId="8" hidden="1">{"page 1",#N/A,FALSE,"A";"page 2",#N/A,FALSE,"A";"page 3",#N/A,FALSE,"A";"page 4",#N/A,FALSE,"A";"page 5",#N/A,FALSE,"A"}</definedName>
    <definedName name="blaise" localSheetId="67" hidden="1">{"page 1",#N/A,FALSE,"A";"page 2",#N/A,FALSE,"A";"page 3",#N/A,FALSE,"A";"page 4",#N/A,FALSE,"A";"page 5",#N/A,FALSE,"A"}</definedName>
    <definedName name="blaise" hidden="1">{"page 1",#N/A,FALSE,"A";"page 2",#N/A,FALSE,"A";"page 3",#N/A,FALSE,"A";"page 4",#N/A,FALSE,"A";"page 5",#N/A,FALSE,"A"}</definedName>
    <definedName name="blaise_1" localSheetId="60" hidden="1">{"page 1",#N/A,FALSE,"A";"page 2",#N/A,FALSE,"A";"page 3",#N/A,FALSE,"A";"page 4",#N/A,FALSE,"A";"page 5",#N/A,FALSE,"A"}</definedName>
    <definedName name="blaise_1" localSheetId="54" hidden="1">{"page 1",#N/A,FALSE,"A";"page 2",#N/A,FALSE,"A";"page 3",#N/A,FALSE,"A";"page 4",#N/A,FALSE,"A";"page 5",#N/A,FALSE,"A"}</definedName>
    <definedName name="blaise_1" localSheetId="8" hidden="1">{"page 1",#N/A,FALSE,"A";"page 2",#N/A,FALSE,"A";"page 3",#N/A,FALSE,"A";"page 4",#N/A,FALSE,"A";"page 5",#N/A,FALSE,"A"}</definedName>
    <definedName name="blaise_1" localSheetId="67" hidden="1">{"page 1",#N/A,FALSE,"A";"page 2",#N/A,FALSE,"A";"page 3",#N/A,FALSE,"A";"page 4",#N/A,FALSE,"A";"page 5",#N/A,FALSE,"A"}</definedName>
    <definedName name="blaise_1" hidden="1">{"page 1",#N/A,FALSE,"A";"page 2",#N/A,FALSE,"A";"page 3",#N/A,FALSE,"A";"page 4",#N/A,FALSE,"A";"page 5",#N/A,FALSE,"A"}</definedName>
    <definedName name="BLDG" localSheetId="63">#REF!</definedName>
    <definedName name="BLDG" localSheetId="59">#REF!</definedName>
    <definedName name="bldgaqscharge" localSheetId="63">'[79]Capex-fixed'!#REF!</definedName>
    <definedName name="bldgaqscharge" localSheetId="59">'[79]Capex-fixed'!#REF!</definedName>
    <definedName name="blf" localSheetId="63">#REF!</definedName>
    <definedName name="blf" localSheetId="59">#REF!</definedName>
    <definedName name="BLPH1" localSheetId="63" hidden="1">#REF!</definedName>
    <definedName name="BLPH1" localSheetId="60" hidden="1">#REF!</definedName>
    <definedName name="BLPH1" localSheetId="54" hidden="1">#REF!</definedName>
    <definedName name="BLPH1" localSheetId="59" hidden="1">#REF!</definedName>
    <definedName name="BLPH1" localSheetId="61" hidden="1">#REF!</definedName>
    <definedName name="BLPH1" localSheetId="8" hidden="1">#REF!</definedName>
    <definedName name="BLPH1" localSheetId="65" hidden="1">#REF!</definedName>
    <definedName name="BLPH1" hidden="1">#REF!</definedName>
    <definedName name="BLPH10" localSheetId="63" hidden="1">#REF!</definedName>
    <definedName name="BLPH10" localSheetId="60" hidden="1">#REF!</definedName>
    <definedName name="BLPH10" localSheetId="54" hidden="1">#REF!</definedName>
    <definedName name="BLPH10" localSheetId="59" hidden="1">#REF!</definedName>
    <definedName name="BLPH10" localSheetId="61" hidden="1">#REF!</definedName>
    <definedName name="BLPH10" localSheetId="8" hidden="1">#REF!</definedName>
    <definedName name="BLPH10" localSheetId="65" hidden="1">#REF!</definedName>
    <definedName name="BLPH10" hidden="1">#REF!</definedName>
    <definedName name="BLPH1000000001" localSheetId="8" hidden="1">#REF!</definedName>
    <definedName name="BLPH1000000001" localSheetId="65" hidden="1">#REF!</definedName>
    <definedName name="BLPH1000000001" hidden="1">#REF!</definedName>
    <definedName name="BLPH1000000002" localSheetId="8" hidden="1">#REF!</definedName>
    <definedName name="BLPH1000000002" localSheetId="65" hidden="1">#REF!</definedName>
    <definedName name="BLPH1000000002" hidden="1">#REF!</definedName>
    <definedName name="BLPH1000000003" localSheetId="8" hidden="1">#REF!</definedName>
    <definedName name="BLPH1000000003" localSheetId="65" hidden="1">#REF!</definedName>
    <definedName name="BLPH1000000003" hidden="1">#REF!</definedName>
    <definedName name="BLPH1000000004" localSheetId="8" hidden="1">#REF!</definedName>
    <definedName name="BLPH1000000004" localSheetId="65" hidden="1">#REF!</definedName>
    <definedName name="BLPH1000000004" hidden="1">#REF!</definedName>
    <definedName name="BLPH1000000005" localSheetId="8" hidden="1">#REF!</definedName>
    <definedName name="BLPH1000000005" localSheetId="65" hidden="1">#REF!</definedName>
    <definedName name="BLPH1000000005" hidden="1">#REF!</definedName>
    <definedName name="BLPH1000000006" localSheetId="8" hidden="1">#REF!</definedName>
    <definedName name="BLPH1000000006" localSheetId="65" hidden="1">#REF!</definedName>
    <definedName name="BLPH1000000006" hidden="1">#REF!</definedName>
    <definedName name="BLPH1000000007" localSheetId="8" hidden="1">#REF!</definedName>
    <definedName name="BLPH1000000007" localSheetId="65" hidden="1">#REF!</definedName>
    <definedName name="BLPH1000000007" hidden="1">#REF!</definedName>
    <definedName name="BLPH1000000008" localSheetId="8" hidden="1">#REF!</definedName>
    <definedName name="BLPH1000000008" localSheetId="65" hidden="1">#REF!</definedName>
    <definedName name="BLPH1000000008" hidden="1">#REF!</definedName>
    <definedName name="BLPH1000000009" localSheetId="8" hidden="1">#REF!</definedName>
    <definedName name="BLPH1000000009" localSheetId="65" hidden="1">#REF!</definedName>
    <definedName name="BLPH1000000009" hidden="1">#REF!</definedName>
    <definedName name="BLPH1000000010" localSheetId="8" hidden="1">#REF!</definedName>
    <definedName name="BLPH1000000010" localSheetId="65" hidden="1">#REF!</definedName>
    <definedName name="BLPH1000000010" hidden="1">#REF!</definedName>
    <definedName name="BLPH1000000029" localSheetId="8" hidden="1">#REF!</definedName>
    <definedName name="BLPH1000000029" localSheetId="65" hidden="1">#REF!</definedName>
    <definedName name="BLPH1000000029" hidden="1">#REF!</definedName>
    <definedName name="BLPH1000000030" localSheetId="8" hidden="1">#REF!</definedName>
    <definedName name="BLPH1000000030" localSheetId="65" hidden="1">#REF!</definedName>
    <definedName name="BLPH1000000030" hidden="1">#REF!</definedName>
    <definedName name="BLPH1000000031" localSheetId="8" hidden="1">#REF!</definedName>
    <definedName name="BLPH1000000031" localSheetId="65" hidden="1">#REF!</definedName>
    <definedName name="BLPH1000000031" hidden="1">#REF!</definedName>
    <definedName name="BLPH1000000032" localSheetId="8" hidden="1">#REF!</definedName>
    <definedName name="BLPH1000000032" localSheetId="65" hidden="1">#REF!</definedName>
    <definedName name="BLPH1000000032" hidden="1">#REF!</definedName>
    <definedName name="BLPH1000000033" localSheetId="8" hidden="1">#REF!</definedName>
    <definedName name="BLPH1000000033" localSheetId="65" hidden="1">#REF!</definedName>
    <definedName name="BLPH1000000033" hidden="1">#REF!</definedName>
    <definedName name="BLPH1000000034" localSheetId="8" hidden="1">#REF!</definedName>
    <definedName name="BLPH1000000034" localSheetId="65" hidden="1">#REF!</definedName>
    <definedName name="BLPH1000000034" hidden="1">#REF!</definedName>
    <definedName name="BLPH1000000035" localSheetId="8" hidden="1">#REF!</definedName>
    <definedName name="BLPH1000000035" localSheetId="65" hidden="1">#REF!</definedName>
    <definedName name="BLPH1000000035" hidden="1">#REF!</definedName>
    <definedName name="BLPH1000000036" localSheetId="8" hidden="1">#REF!</definedName>
    <definedName name="BLPH1000000036" localSheetId="65" hidden="1">#REF!</definedName>
    <definedName name="BLPH1000000036" hidden="1">#REF!</definedName>
    <definedName name="BLPH1000000037" localSheetId="8" hidden="1">#REF!</definedName>
    <definedName name="BLPH1000000037" localSheetId="65" hidden="1">#REF!</definedName>
    <definedName name="BLPH1000000037" hidden="1">#REF!</definedName>
    <definedName name="BLPH1000000038" localSheetId="8" hidden="1">#REF!</definedName>
    <definedName name="BLPH1000000038" localSheetId="65" hidden="1">#REF!</definedName>
    <definedName name="BLPH1000000038" hidden="1">#REF!</definedName>
    <definedName name="BLPH1000000039" localSheetId="8" hidden="1">#REF!</definedName>
    <definedName name="BLPH1000000039" localSheetId="65" hidden="1">#REF!</definedName>
    <definedName name="BLPH1000000039" hidden="1">#REF!</definedName>
    <definedName name="BLPH1000000040" localSheetId="8" hidden="1">#REF!</definedName>
    <definedName name="BLPH1000000040" localSheetId="65" hidden="1">#REF!</definedName>
    <definedName name="BLPH1000000040" hidden="1">#REF!</definedName>
    <definedName name="BLPH1000000041" localSheetId="8" hidden="1">#REF!</definedName>
    <definedName name="BLPH1000000041" localSheetId="65" hidden="1">#REF!</definedName>
    <definedName name="BLPH1000000041" hidden="1">#REF!</definedName>
    <definedName name="BLPH1000000042" localSheetId="8" hidden="1">#REF!</definedName>
    <definedName name="BLPH1000000042" localSheetId="65" hidden="1">#REF!</definedName>
    <definedName name="BLPH1000000042" hidden="1">#REF!</definedName>
    <definedName name="BLPH1000000043" localSheetId="8" hidden="1">#REF!</definedName>
    <definedName name="BLPH1000000043" localSheetId="65" hidden="1">#REF!</definedName>
    <definedName name="BLPH1000000043" hidden="1">#REF!</definedName>
    <definedName name="BLPH1000000044" localSheetId="8" hidden="1">#REF!</definedName>
    <definedName name="BLPH1000000044" localSheetId="65" hidden="1">#REF!</definedName>
    <definedName name="BLPH1000000044" hidden="1">#REF!</definedName>
    <definedName name="BLPH1000000045" localSheetId="8" hidden="1">#REF!</definedName>
    <definedName name="BLPH1000000045" localSheetId="65" hidden="1">#REF!</definedName>
    <definedName name="BLPH1000000045" hidden="1">#REF!</definedName>
    <definedName name="BLPH11" localSheetId="63" hidden="1">#REF!</definedName>
    <definedName name="BLPH11" localSheetId="60" hidden="1">#REF!</definedName>
    <definedName name="BLPH11" localSheetId="54" hidden="1">#REF!</definedName>
    <definedName name="BLPH11" localSheetId="59" hidden="1">#REF!</definedName>
    <definedName name="BLPH11" localSheetId="61" hidden="1">#REF!</definedName>
    <definedName name="BLPH11" localSheetId="8" hidden="1">#REF!</definedName>
    <definedName name="BLPH11" localSheetId="65" hidden="1">#REF!</definedName>
    <definedName name="BLPH11" hidden="1">#REF!</definedName>
    <definedName name="BLPH12" localSheetId="63" hidden="1">#REF!</definedName>
    <definedName name="BLPH12" localSheetId="60" hidden="1">#REF!</definedName>
    <definedName name="BLPH12" localSheetId="54" hidden="1">#REF!</definedName>
    <definedName name="BLPH12" localSheetId="59" hidden="1">#REF!</definedName>
    <definedName name="BLPH12" localSheetId="61" hidden="1">#REF!</definedName>
    <definedName name="BLPH12" localSheetId="8" hidden="1">#REF!</definedName>
    <definedName name="BLPH12" localSheetId="65" hidden="1">#REF!</definedName>
    <definedName name="BLPH12" hidden="1">#REF!</definedName>
    <definedName name="BLPH13" localSheetId="63" hidden="1">#REF!</definedName>
    <definedName name="BLPH13" localSheetId="60" hidden="1">#REF!</definedName>
    <definedName name="BLPH13" localSheetId="54" hidden="1">#REF!</definedName>
    <definedName name="BLPH13" localSheetId="59" hidden="1">#REF!</definedName>
    <definedName name="BLPH13" localSheetId="61" hidden="1">#REF!</definedName>
    <definedName name="BLPH13" localSheetId="8" hidden="1">#REF!</definedName>
    <definedName name="BLPH13" localSheetId="65" hidden="1">#REF!</definedName>
    <definedName name="BLPH13" hidden="1">#REF!</definedName>
    <definedName name="BLPH14" localSheetId="63" hidden="1">#REF!</definedName>
    <definedName name="BLPH14" localSheetId="60" hidden="1">#REF!</definedName>
    <definedName name="BLPH14" localSheetId="54" hidden="1">#REF!</definedName>
    <definedName name="BLPH14" localSheetId="59" hidden="1">#REF!</definedName>
    <definedName name="BLPH14" localSheetId="61" hidden="1">#REF!</definedName>
    <definedName name="BLPH14" localSheetId="8" hidden="1">#REF!</definedName>
    <definedName name="BLPH14" localSheetId="65" hidden="1">#REF!</definedName>
    <definedName name="BLPH14" hidden="1">#REF!</definedName>
    <definedName name="BLPH15" localSheetId="63" hidden="1">#REF!</definedName>
    <definedName name="BLPH15" localSheetId="60" hidden="1">#REF!</definedName>
    <definedName name="BLPH15" localSheetId="54" hidden="1">#REF!</definedName>
    <definedName name="BLPH15" localSheetId="59" hidden="1">#REF!</definedName>
    <definedName name="BLPH15" localSheetId="61" hidden="1">#REF!</definedName>
    <definedName name="BLPH15" localSheetId="8" hidden="1">#REF!</definedName>
    <definedName name="BLPH15" localSheetId="65" hidden="1">#REF!</definedName>
    <definedName name="BLPH15" hidden="1">#REF!</definedName>
    <definedName name="BLPH16" localSheetId="63" hidden="1">#REF!</definedName>
    <definedName name="BLPH16" localSheetId="60" hidden="1">#REF!</definedName>
    <definedName name="BLPH16" localSheetId="54" hidden="1">#REF!</definedName>
    <definedName name="BLPH16" localSheetId="59" hidden="1">#REF!</definedName>
    <definedName name="BLPH16" localSheetId="61" hidden="1">#REF!</definedName>
    <definedName name="BLPH16" localSheetId="8" hidden="1">#REF!</definedName>
    <definedName name="BLPH16" localSheetId="65" hidden="1">#REF!</definedName>
    <definedName name="BLPH16" hidden="1">#REF!</definedName>
    <definedName name="BLPH17" localSheetId="63" hidden="1">#REF!</definedName>
    <definedName name="BLPH17" localSheetId="60" hidden="1">#REF!</definedName>
    <definedName name="BLPH17" localSheetId="54" hidden="1">#REF!</definedName>
    <definedName name="BLPH17" localSheetId="59" hidden="1">#REF!</definedName>
    <definedName name="BLPH17" localSheetId="61" hidden="1">#REF!</definedName>
    <definedName name="BLPH17" localSheetId="8" hidden="1">#REF!</definedName>
    <definedName name="BLPH17" localSheetId="65" hidden="1">#REF!</definedName>
    <definedName name="BLPH17" hidden="1">#REF!</definedName>
    <definedName name="BLPH18" localSheetId="63" hidden="1">#REF!</definedName>
    <definedName name="BLPH18" localSheetId="60" hidden="1">#REF!</definedName>
    <definedName name="BLPH18" localSheetId="54" hidden="1">#REF!</definedName>
    <definedName name="BLPH18" localSheetId="59" hidden="1">#REF!</definedName>
    <definedName name="BLPH18" localSheetId="61" hidden="1">#REF!</definedName>
    <definedName name="BLPH18" localSheetId="8" hidden="1">#REF!</definedName>
    <definedName name="BLPH18" localSheetId="65" hidden="1">#REF!</definedName>
    <definedName name="BLPH18" hidden="1">#REF!</definedName>
    <definedName name="BLPH19" localSheetId="63" hidden="1">#REF!</definedName>
    <definedName name="BLPH19" localSheetId="60" hidden="1">#REF!</definedName>
    <definedName name="BLPH19" localSheetId="54" hidden="1">#REF!</definedName>
    <definedName name="BLPH19" localSheetId="59" hidden="1">#REF!</definedName>
    <definedName name="BLPH19" localSheetId="61" hidden="1">#REF!</definedName>
    <definedName name="BLPH19" localSheetId="8" hidden="1">#REF!</definedName>
    <definedName name="BLPH19" localSheetId="65" hidden="1">#REF!</definedName>
    <definedName name="BLPH19" hidden="1">#REF!</definedName>
    <definedName name="BLPH2" localSheetId="63" hidden="1">#REF!</definedName>
    <definedName name="BLPH2" localSheetId="60" hidden="1">#REF!</definedName>
    <definedName name="BLPH2" localSheetId="54" hidden="1">#REF!</definedName>
    <definedName name="BLPH2" localSheetId="59" hidden="1">#REF!</definedName>
    <definedName name="BLPH2" localSheetId="61" hidden="1">#REF!</definedName>
    <definedName name="BLPH2" localSheetId="8" hidden="1">#REF!</definedName>
    <definedName name="BLPH2" localSheetId="65" hidden="1">#REF!</definedName>
    <definedName name="BLPH2" hidden="1">#REF!</definedName>
    <definedName name="BLPH21" localSheetId="60" hidden="1">#REF!</definedName>
    <definedName name="BLPH21" localSheetId="54" hidden="1">#REF!</definedName>
    <definedName name="BLPH21" localSheetId="8" hidden="1">#REF!</definedName>
    <definedName name="BLPH21" localSheetId="67" hidden="1">#REF!</definedName>
    <definedName name="BLPH21" localSheetId="65" hidden="1">#REF!</definedName>
    <definedName name="BLPH21" hidden="1">#REF!</definedName>
    <definedName name="BLPH22" localSheetId="60" hidden="1">#REF!</definedName>
    <definedName name="BLPH22" localSheetId="54" hidden="1">#REF!</definedName>
    <definedName name="BLPH22" localSheetId="8" hidden="1">#REF!</definedName>
    <definedName name="BLPH22" localSheetId="67" hidden="1">#REF!</definedName>
    <definedName name="BLPH22" localSheetId="65" hidden="1">#REF!</definedName>
    <definedName name="BLPH22" hidden="1">#REF!</definedName>
    <definedName name="BLPH23" localSheetId="60" hidden="1">#REF!</definedName>
    <definedName name="BLPH23" localSheetId="54" hidden="1">#REF!</definedName>
    <definedName name="BLPH23" localSheetId="8" hidden="1">#REF!</definedName>
    <definedName name="BLPH23" localSheetId="67" hidden="1">#REF!</definedName>
    <definedName name="BLPH23" localSheetId="65" hidden="1">#REF!</definedName>
    <definedName name="BLPH23" hidden="1">#REF!</definedName>
    <definedName name="BLPH24" localSheetId="60" hidden="1">#REF!</definedName>
    <definedName name="BLPH24" localSheetId="54" hidden="1">#REF!</definedName>
    <definedName name="BLPH24" localSheetId="8" hidden="1">#REF!</definedName>
    <definedName name="BLPH24" localSheetId="67" hidden="1">#REF!</definedName>
    <definedName name="BLPH24" localSheetId="65" hidden="1">#REF!</definedName>
    <definedName name="BLPH24" hidden="1">#REF!</definedName>
    <definedName name="BLPH25" localSheetId="60" hidden="1">#REF!</definedName>
    <definedName name="BLPH25" localSheetId="54" hidden="1">#REF!</definedName>
    <definedName name="BLPH25" localSheetId="8" hidden="1">#REF!</definedName>
    <definedName name="BLPH25" localSheetId="67" hidden="1">#REF!</definedName>
    <definedName name="BLPH25" localSheetId="65" hidden="1">#REF!</definedName>
    <definedName name="BLPH25" hidden="1">#REF!</definedName>
    <definedName name="BLPH26" localSheetId="60" hidden="1">#REF!</definedName>
    <definedName name="BLPH26" localSheetId="54" hidden="1">#REF!</definedName>
    <definedName name="BLPH26" localSheetId="8" hidden="1">#REF!</definedName>
    <definedName name="BLPH26" localSheetId="67" hidden="1">#REF!</definedName>
    <definedName name="BLPH26" localSheetId="65" hidden="1">#REF!</definedName>
    <definedName name="BLPH26" hidden="1">#REF!</definedName>
    <definedName name="BLPH27" localSheetId="63" hidden="1">#REF!</definedName>
    <definedName name="BLPH27" localSheetId="60" hidden="1">#REF!</definedName>
    <definedName name="BLPH27" localSheetId="54" hidden="1">#REF!</definedName>
    <definedName name="BLPH27" localSheetId="59" hidden="1">#REF!</definedName>
    <definedName name="BLPH27" localSheetId="61" hidden="1">#REF!</definedName>
    <definedName name="BLPH27" localSheetId="8" hidden="1">#REF!</definedName>
    <definedName name="BLPH27" localSheetId="67" hidden="1">#REF!</definedName>
    <definedName name="BLPH27" localSheetId="65" hidden="1">#REF!</definedName>
    <definedName name="BLPH27" hidden="1">#REF!</definedName>
    <definedName name="BLPH28" localSheetId="63" hidden="1">#REF!</definedName>
    <definedName name="BLPH28" localSheetId="60" hidden="1">#REF!</definedName>
    <definedName name="BLPH28" localSheetId="54" hidden="1">#REF!</definedName>
    <definedName name="BLPH28" localSheetId="59" hidden="1">#REF!</definedName>
    <definedName name="BLPH28" localSheetId="61" hidden="1">#REF!</definedName>
    <definedName name="BLPH28" localSheetId="8" hidden="1">#REF!</definedName>
    <definedName name="BLPH28" localSheetId="67" hidden="1">#REF!</definedName>
    <definedName name="BLPH28" localSheetId="65" hidden="1">#REF!</definedName>
    <definedName name="BLPH28" hidden="1">#REF!</definedName>
    <definedName name="BLPH29" localSheetId="63" hidden="1">#REF!</definedName>
    <definedName name="BLPH29" localSheetId="60" hidden="1">#REF!</definedName>
    <definedName name="BLPH29" localSheetId="54" hidden="1">#REF!</definedName>
    <definedName name="BLPH29" localSheetId="59" hidden="1">#REF!</definedName>
    <definedName name="BLPH29" localSheetId="61" hidden="1">#REF!</definedName>
    <definedName name="BLPH29" localSheetId="8" hidden="1">#REF!</definedName>
    <definedName name="BLPH29" localSheetId="67" hidden="1">#REF!</definedName>
    <definedName name="BLPH29" localSheetId="65" hidden="1">#REF!</definedName>
    <definedName name="BLPH29" hidden="1">#REF!</definedName>
    <definedName name="BLPH3" localSheetId="63" hidden="1">#REF!</definedName>
    <definedName name="BLPH3" localSheetId="60" hidden="1">#REF!</definedName>
    <definedName name="BLPH3" localSheetId="54" hidden="1">#REF!</definedName>
    <definedName name="BLPH3" localSheetId="59" hidden="1">#REF!</definedName>
    <definedName name="BLPH3" localSheetId="61" hidden="1">#REF!</definedName>
    <definedName name="BLPH3" localSheetId="8" hidden="1">#REF!</definedName>
    <definedName name="BLPH3" localSheetId="65" hidden="1">#REF!</definedName>
    <definedName name="BLPH3" hidden="1">#REF!</definedName>
    <definedName name="BLPH30" localSheetId="63" hidden="1">#REF!</definedName>
    <definedName name="BLPH30" localSheetId="60" hidden="1">#REF!</definedName>
    <definedName name="BLPH30" localSheetId="54" hidden="1">#REF!</definedName>
    <definedName name="BLPH30" localSheetId="59" hidden="1">#REF!</definedName>
    <definedName name="BLPH30" localSheetId="61" hidden="1">#REF!</definedName>
    <definedName name="BLPH30" localSheetId="8" hidden="1">#REF!</definedName>
    <definedName name="BLPH30" localSheetId="67" hidden="1">#REF!</definedName>
    <definedName name="BLPH30" localSheetId="65" hidden="1">#REF!</definedName>
    <definedName name="BLPH30" hidden="1">#REF!</definedName>
    <definedName name="BLPH31" localSheetId="63" hidden="1">#REF!</definedName>
    <definedName name="BLPH31" localSheetId="60" hidden="1">#REF!</definedName>
    <definedName name="BLPH31" localSheetId="54" hidden="1">#REF!</definedName>
    <definedName name="BLPH31" localSheetId="59" hidden="1">#REF!</definedName>
    <definedName name="BLPH31" localSheetId="61" hidden="1">#REF!</definedName>
    <definedName name="BLPH31" localSheetId="8" hidden="1">#REF!</definedName>
    <definedName name="BLPH31" localSheetId="67" hidden="1">#REF!</definedName>
    <definedName name="BLPH31" localSheetId="65" hidden="1">#REF!</definedName>
    <definedName name="BLPH31" hidden="1">#REF!</definedName>
    <definedName name="BLPH32" localSheetId="63" hidden="1">#REF!</definedName>
    <definedName name="BLPH32" localSheetId="60" hidden="1">#REF!</definedName>
    <definedName name="BLPH32" localSheetId="54" hidden="1">#REF!</definedName>
    <definedName name="BLPH32" localSheetId="59" hidden="1">#REF!</definedName>
    <definedName name="BLPH32" localSheetId="61" hidden="1">#REF!</definedName>
    <definedName name="BLPH32" localSheetId="8" hidden="1">#REF!</definedName>
    <definedName name="BLPH32" localSheetId="67" hidden="1">#REF!</definedName>
    <definedName name="BLPH32" localSheetId="65" hidden="1">#REF!</definedName>
    <definedName name="BLPH32" hidden="1">#REF!</definedName>
    <definedName name="BLPH33" localSheetId="63" hidden="1">#REF!</definedName>
    <definedName name="BLPH33" localSheetId="60" hidden="1">#REF!</definedName>
    <definedName name="BLPH33" localSheetId="54" hidden="1">#REF!</definedName>
    <definedName name="BLPH33" localSheetId="59" hidden="1">#REF!</definedName>
    <definedName name="BLPH33" localSheetId="61" hidden="1">#REF!</definedName>
    <definedName name="BLPH33" localSheetId="8" hidden="1">#REF!</definedName>
    <definedName name="BLPH33" localSheetId="67" hidden="1">#REF!</definedName>
    <definedName name="BLPH33" localSheetId="65" hidden="1">#REF!</definedName>
    <definedName name="BLPH33" hidden="1">#REF!</definedName>
    <definedName name="BLPH34" localSheetId="60" hidden="1">#REF!</definedName>
    <definedName name="BLPH34" localSheetId="54" hidden="1">#REF!</definedName>
    <definedName name="BLPH34" localSheetId="8" hidden="1">#REF!</definedName>
    <definedName name="BLPH34" localSheetId="67" hidden="1">#REF!</definedName>
    <definedName name="BLPH34" localSheetId="65" hidden="1">#REF!</definedName>
    <definedName name="BLPH34" hidden="1">#REF!</definedName>
    <definedName name="BLPH35" localSheetId="60" hidden="1">#REF!</definedName>
    <definedName name="BLPH35" localSheetId="54" hidden="1">#REF!</definedName>
    <definedName name="BLPH35" localSheetId="8" hidden="1">#REF!</definedName>
    <definedName name="BLPH35" localSheetId="67" hidden="1">#REF!</definedName>
    <definedName name="BLPH35" localSheetId="65" hidden="1">#REF!</definedName>
    <definedName name="BLPH35" hidden="1">#REF!</definedName>
    <definedName name="BLPH36" localSheetId="60" hidden="1">#REF!</definedName>
    <definedName name="BLPH36" localSheetId="54" hidden="1">#REF!</definedName>
    <definedName name="BLPH36" localSheetId="8" hidden="1">#REF!</definedName>
    <definedName name="BLPH36" localSheetId="67" hidden="1">#REF!</definedName>
    <definedName name="BLPH36" localSheetId="65" hidden="1">#REF!</definedName>
    <definedName name="BLPH36" hidden="1">#REF!</definedName>
    <definedName name="BLPH37" localSheetId="60" hidden="1">#REF!</definedName>
    <definedName name="BLPH37" localSheetId="54" hidden="1">#REF!</definedName>
    <definedName name="BLPH37" localSheetId="8" hidden="1">#REF!</definedName>
    <definedName name="BLPH37" localSheetId="67" hidden="1">#REF!</definedName>
    <definedName name="BLPH37" localSheetId="65" hidden="1">#REF!</definedName>
    <definedName name="BLPH37" hidden="1">#REF!</definedName>
    <definedName name="BLPH38" localSheetId="60" hidden="1">#REF!</definedName>
    <definedName name="BLPH38" localSheetId="54" hidden="1">#REF!</definedName>
    <definedName name="BLPH38" localSheetId="8" hidden="1">#REF!</definedName>
    <definedName name="BLPH38" localSheetId="67" hidden="1">#REF!</definedName>
    <definedName name="BLPH38" localSheetId="65" hidden="1">#REF!</definedName>
    <definedName name="BLPH38" hidden="1">#REF!</definedName>
    <definedName name="BLPH39" localSheetId="60" hidden="1">#REF!</definedName>
    <definedName name="BLPH39" localSheetId="54" hidden="1">#REF!</definedName>
    <definedName name="BLPH39" localSheetId="8" hidden="1">#REF!</definedName>
    <definedName name="BLPH39" localSheetId="67" hidden="1">#REF!</definedName>
    <definedName name="BLPH39" localSheetId="65" hidden="1">#REF!</definedName>
    <definedName name="BLPH39" hidden="1">#REF!</definedName>
    <definedName name="BLPH4" localSheetId="63" hidden="1">#REF!</definedName>
    <definedName name="BLPH4" localSheetId="60" hidden="1">#REF!</definedName>
    <definedName name="BLPH4" localSheetId="54" hidden="1">#REF!</definedName>
    <definedName name="BLPH4" localSheetId="59" hidden="1">#REF!</definedName>
    <definedName name="BLPH4" localSheetId="61" hidden="1">#REF!</definedName>
    <definedName name="BLPH4" localSheetId="8" hidden="1">#REF!</definedName>
    <definedName name="BLPH4" localSheetId="65" hidden="1">#REF!</definedName>
    <definedName name="BLPH4" hidden="1">#REF!</definedName>
    <definedName name="BLPH5" localSheetId="63" hidden="1">#REF!</definedName>
    <definedName name="BLPH5" localSheetId="60" hidden="1">#REF!</definedName>
    <definedName name="BLPH5" localSheetId="54" hidden="1">#REF!</definedName>
    <definedName name="BLPH5" localSheetId="59" hidden="1">#REF!</definedName>
    <definedName name="BLPH5" localSheetId="61" hidden="1">#REF!</definedName>
    <definedName name="BLPH5" localSheetId="8" hidden="1">#REF!</definedName>
    <definedName name="BLPH5" localSheetId="65" hidden="1">#REF!</definedName>
    <definedName name="BLPH5" hidden="1">#REF!</definedName>
    <definedName name="BLPH6" localSheetId="63" hidden="1">#REF!</definedName>
    <definedName name="BLPH6" localSheetId="60" hidden="1">#REF!</definedName>
    <definedName name="BLPH6" localSheetId="54" hidden="1">#REF!</definedName>
    <definedName name="BLPH6" localSheetId="59" hidden="1">#REF!</definedName>
    <definedName name="BLPH6" localSheetId="61" hidden="1">#REF!</definedName>
    <definedName name="BLPH6" localSheetId="8" hidden="1">#REF!</definedName>
    <definedName name="BLPH6" localSheetId="65" hidden="1">#REF!</definedName>
    <definedName name="BLPH6" hidden="1">#REF!</definedName>
    <definedName name="BLPH7" localSheetId="63" hidden="1">#REF!</definedName>
    <definedName name="BLPH7" localSheetId="60" hidden="1">#REF!</definedName>
    <definedName name="BLPH7" localSheetId="54" hidden="1">#REF!</definedName>
    <definedName name="BLPH7" localSheetId="59" hidden="1">#REF!</definedName>
    <definedName name="BLPH7" localSheetId="61" hidden="1">#REF!</definedName>
    <definedName name="BLPH7" localSheetId="8" hidden="1">#REF!</definedName>
    <definedName name="BLPH7" localSheetId="65" hidden="1">#REF!</definedName>
    <definedName name="BLPH7" hidden="1">#REF!</definedName>
    <definedName name="BLPH8" localSheetId="63" hidden="1">#REF!</definedName>
    <definedName name="BLPH8" localSheetId="60" hidden="1">#REF!</definedName>
    <definedName name="BLPH8" localSheetId="54" hidden="1">#REF!</definedName>
    <definedName name="BLPH8" localSheetId="59" hidden="1">#REF!</definedName>
    <definedName name="BLPH8" localSheetId="61" hidden="1">#REF!</definedName>
    <definedName name="BLPH8" localSheetId="8" hidden="1">#REF!</definedName>
    <definedName name="BLPH8" localSheetId="65" hidden="1">#REF!</definedName>
    <definedName name="BLPH8" hidden="1">#REF!</definedName>
    <definedName name="BLPH9" localSheetId="63" hidden="1">#REF!</definedName>
    <definedName name="BLPH9" localSheetId="60" hidden="1">#REF!</definedName>
    <definedName name="BLPH9" localSheetId="54" hidden="1">#REF!</definedName>
    <definedName name="BLPH9" localSheetId="59" hidden="1">#REF!</definedName>
    <definedName name="BLPH9" localSheetId="61" hidden="1">#REF!</definedName>
    <definedName name="BLPH9" localSheetId="8" hidden="1">#REF!</definedName>
    <definedName name="BLPH9" localSheetId="65" hidden="1">#REF!</definedName>
    <definedName name="BLPH9" hidden="1">#REF!</definedName>
    <definedName name="BNE_MESSAGES_HIDDEN" localSheetId="27" hidden="1">#REF!</definedName>
    <definedName name="BNE_MESSAGES_HIDDEN" localSheetId="63" hidden="1">#REF!</definedName>
    <definedName name="BNE_MESSAGES_HIDDEN" localSheetId="60" hidden="1">#REF!</definedName>
    <definedName name="BNE_MESSAGES_HIDDEN" localSheetId="58" hidden="1">#REF!</definedName>
    <definedName name="BNE_MESSAGES_HIDDEN" localSheetId="57" hidden="1">#REF!</definedName>
    <definedName name="BNE_MESSAGES_HIDDEN" localSheetId="54" hidden="1">#REF!</definedName>
    <definedName name="BNE_MESSAGES_HIDDEN" localSheetId="64" hidden="1">#REF!</definedName>
    <definedName name="BNE_MESSAGES_HIDDEN" localSheetId="68" hidden="1">#REF!</definedName>
    <definedName name="BNE_MESSAGES_HIDDEN" localSheetId="59" hidden="1">#REF!</definedName>
    <definedName name="BNE_MESSAGES_HIDDEN" localSheetId="61" hidden="1">#REF!</definedName>
    <definedName name="BNE_MESSAGES_HIDDEN" localSheetId="8" hidden="1">#REF!</definedName>
    <definedName name="BNE_MESSAGES_HIDDEN" localSheetId="25" hidden="1">#REF!</definedName>
    <definedName name="BNE_MESSAGES_HIDDEN" localSheetId="26" hidden="1">#REF!</definedName>
    <definedName name="BNE_MESSAGES_HIDDEN" localSheetId="67" hidden="1">#REF!</definedName>
    <definedName name="BNE_MESSAGES_HIDDEN" localSheetId="6" hidden="1">#REF!</definedName>
    <definedName name="BNE_MESSAGES_HIDDEN" localSheetId="65" hidden="1">#REF!</definedName>
    <definedName name="BNE_MESSAGES_HIDDEN" hidden="1">#REF!</definedName>
    <definedName name="BNGF" localSheetId="60" hidden="1">{#N/A,#N/A,FALSE,"FINAL"}</definedName>
    <definedName name="BNGF" localSheetId="54" hidden="1">{#N/A,#N/A,FALSE,"FINAL"}</definedName>
    <definedName name="BNGF" localSheetId="8" hidden="1">{#N/A,#N/A,FALSE,"FINAL"}</definedName>
    <definedName name="BNGF" localSheetId="67" hidden="1">{#N/A,#N/A,FALSE,"FINAL"}</definedName>
    <definedName name="BNGF" hidden="1">{#N/A,#N/A,FALSE,"FINAL"}</definedName>
    <definedName name="BNGF_1" localSheetId="60" hidden="1">{#N/A,#N/A,FALSE,"FINAL"}</definedName>
    <definedName name="BNGF_1" localSheetId="54" hidden="1">{#N/A,#N/A,FALSE,"FINAL"}</definedName>
    <definedName name="BNGF_1" localSheetId="8" hidden="1">{#N/A,#N/A,FALSE,"FINAL"}</definedName>
    <definedName name="BNGF_1" localSheetId="67" hidden="1">{#N/A,#N/A,FALSE,"FINAL"}</definedName>
    <definedName name="BNGF_1" hidden="1">{#N/A,#N/A,FALSE,"FINAL"}</definedName>
    <definedName name="book" localSheetId="8" hidden="1">{#N/A,#N/A,FALSE,"Base";#N/A,#N/A,FALSE,"Bonus"}</definedName>
    <definedName name="book" hidden="1">{#N/A,#N/A,FALSE,"Base";#N/A,#N/A,FALSE,"Bonus"}</definedName>
    <definedName name="Book2" localSheetId="63">#REF!</definedName>
    <definedName name="Book2" localSheetId="59">#REF!</definedName>
    <definedName name="BOQ" localSheetId="63">#REF!</definedName>
    <definedName name="BOQ" localSheetId="59">#REF!</definedName>
    <definedName name="boxes" localSheetId="27">#REF!,#REF!</definedName>
    <definedName name="boxes" localSheetId="63">#REF!,#REF!</definedName>
    <definedName name="boxes" localSheetId="58">#REF!,#REF!</definedName>
    <definedName name="boxes" localSheetId="57">#REF!,#REF!</definedName>
    <definedName name="boxes" localSheetId="68">#REF!,#REF!</definedName>
    <definedName name="boxes" localSheetId="59">#REF!,#REF!</definedName>
    <definedName name="BPC_AROHZ" localSheetId="63">[80]BPC!#REF!</definedName>
    <definedName name="BPC_AROHZ" localSheetId="59">[80]BPC!#REF!</definedName>
    <definedName name="BPC_PE" localSheetId="63">[80]BPC!#REF!</definedName>
    <definedName name="BPC_PE" localSheetId="59">[80]BPC!#REF!</definedName>
    <definedName name="BPC_POY" localSheetId="63">[80]BPC!#REF!</definedName>
    <definedName name="BPC_POY" localSheetId="59">[80]BPC!#REF!</definedName>
    <definedName name="BPC_PXJN" localSheetId="63">[80]BPC!#REF!</definedName>
    <definedName name="BPC_PXJN" localSheetId="59">[80]BPC!#REF!</definedName>
    <definedName name="BPC_PXPG" localSheetId="63">[80]BPC!#REF!</definedName>
    <definedName name="BPC_PXPG" localSheetId="59">[80]BPC!#REF!</definedName>
    <definedName name="BR_Resou" localSheetId="63">[81]ecc_res!#REF!</definedName>
    <definedName name="BR_Resou" localSheetId="59">[81]ecc_res!#REF!</definedName>
    <definedName name="Brdg3" localSheetId="8" hidden="1">'[82]final abstract'!#REF!</definedName>
    <definedName name="Brdg3" localSheetId="65" hidden="1">'[82]final abstract'!#REF!</definedName>
    <definedName name="Brdg3" hidden="1">'[82]final abstract'!#REF!</definedName>
    <definedName name="BS" localSheetId="63">#REF!</definedName>
    <definedName name="BS93_" localSheetId="63">#REF!</definedName>
    <definedName name="BS93_" localSheetId="59">#REF!</definedName>
    <definedName name="BSHistForc" localSheetId="63">#REF!</definedName>
    <definedName name="BSHistForc" localSheetId="59">#REF!</definedName>
    <definedName name="bsht" localSheetId="60" hidden="1">{#N/A,#N/A,FALSE,"FINAL"}</definedName>
    <definedName name="bsht" localSheetId="54" hidden="1">{#N/A,#N/A,FALSE,"FINAL"}</definedName>
    <definedName name="bsht" localSheetId="8" hidden="1">{#N/A,#N/A,FALSE,"FINAL"}</definedName>
    <definedName name="bsht" localSheetId="67" hidden="1">{#N/A,#N/A,FALSE,"FINAL"}</definedName>
    <definedName name="bsht" hidden="1">{#N/A,#N/A,FALSE,"FINAL"}</definedName>
    <definedName name="bsht_1" localSheetId="60" hidden="1">{#N/A,#N/A,FALSE,"FINAL"}</definedName>
    <definedName name="bsht_1" localSheetId="54" hidden="1">{#N/A,#N/A,FALSE,"FINAL"}</definedName>
    <definedName name="bsht_1" localSheetId="8" hidden="1">{#N/A,#N/A,FALSE,"FINAL"}</definedName>
    <definedName name="bsht_1" localSheetId="67" hidden="1">{#N/A,#N/A,FALSE,"FINAL"}</definedName>
    <definedName name="bsht_1" hidden="1">{#N/A,#N/A,FALSE,"FINAL"}</definedName>
    <definedName name="BSPLSCH" localSheetId="63">#REF!</definedName>
    <definedName name="BSPLSCH" localSheetId="59">#REF!</definedName>
    <definedName name="BSSCH" localSheetId="63">#REF!</definedName>
    <definedName name="BSSCH" localSheetId="59">#REF!</definedName>
    <definedName name="BT" localSheetId="63">#REF!</definedName>
    <definedName name="BT" localSheetId="59">#REF!</definedName>
    <definedName name="btcocnhoi" localSheetId="63">#REF!</definedName>
    <definedName name="btcocnhoi" localSheetId="59">#REF!</definedName>
    <definedName name="BU" localSheetId="63">#REF!</definedName>
    <definedName name="BU" localSheetId="59">#REF!</definedName>
    <definedName name="BU_list" localSheetId="63">#REF!</definedName>
    <definedName name="BU_list" localSheetId="59">#REF!</definedName>
    <definedName name="budget" localSheetId="27" hidden="1">{"SCM_Detail",#N/A,FALSE,"SCM";"SCM_Top",#N/A,FALSE,"SCM"}</definedName>
    <definedName name="BUDGET" localSheetId="63">#N/A</definedName>
    <definedName name="budget" localSheetId="60" hidden="1">{"SCM_Detail",#N/A,FALSE,"SCM";"SCM_Top",#N/A,FALSE,"SCM"}</definedName>
    <definedName name="budget" localSheetId="58" hidden="1">{"SCM_Detail",#N/A,FALSE,"SCM";"SCM_Top",#N/A,FALSE,"SCM"}</definedName>
    <definedName name="budget" localSheetId="57" hidden="1">{"SCM_Detail",#N/A,FALSE,"SCM";"SCM_Top",#N/A,FALSE,"SCM"}</definedName>
    <definedName name="budget" localSheetId="54" hidden="1">{"SCM_Detail",#N/A,FALSE,"SCM";"SCM_Top",#N/A,FALSE,"SCM"}</definedName>
    <definedName name="budget" localSheetId="68" hidden="1">{"SCM_Detail",#N/A,FALSE,"SCM";"SCM_Top",#N/A,FALSE,"SCM"}</definedName>
    <definedName name="budget" localSheetId="59" hidden="1">{"SCM_Detail",#N/A,FALSE,"SCM";"SCM_Top",#N/A,FALSE,"SCM"}</definedName>
    <definedName name="budget" localSheetId="61" hidden="1">{"SCM_Detail",#N/A,FALSE,"SCM";"SCM_Top",#N/A,FALSE,"SCM"}</definedName>
    <definedName name="budget" localSheetId="8" hidden="1">{"SCM_Detail",#N/A,FALSE,"SCM";"SCM_Top",#N/A,FALSE,"SCM"}</definedName>
    <definedName name="budget" localSheetId="25" hidden="1">{"SCM_Detail",#N/A,FALSE,"SCM";"SCM_Top",#N/A,FALSE,"SCM"}</definedName>
    <definedName name="budget" localSheetId="26" hidden="1">{"SCM_Detail",#N/A,FALSE,"SCM";"SCM_Top",#N/A,FALSE,"SCM"}</definedName>
    <definedName name="budget" localSheetId="6" hidden="1">{"SCM_Detail",#N/A,FALSE,"SCM";"SCM_Top",#N/A,FALSE,"SCM"}</definedName>
    <definedName name="budget" hidden="1">{"SCM_Detail",#N/A,FALSE,"SCM";"SCM_Top",#N/A,FALSE,"SCM"}</definedName>
    <definedName name="Budget_cost_Rs_KL" localSheetId="63">'[83]Region summary'!#REF!</definedName>
    <definedName name="Budget_cost_Rs_KL" localSheetId="59">'[83]Region summary'!#REF!</definedName>
    <definedName name="BudgetVsActualComp" localSheetId="8" hidden="1">{#N/A,#N/A,TRUE,"Overall";#N/A,#N/A,TRUE,"Region Wise ";#N/A,#N/A,TRUE,"Client Wise"}</definedName>
    <definedName name="BudgetVsActualComp" hidden="1">{#N/A,#N/A,TRUE,"Overall";#N/A,#N/A,TRUE,"Region Wise ";#N/A,#N/A,TRUE,"Client Wise"}</definedName>
    <definedName name="BudgetVsPL" localSheetId="8" hidden="1">{#N/A,#N/A,TRUE,"Overall";#N/A,#N/A,TRUE,"Region Wise ";#N/A,#N/A,TRUE,"Client Wise"}</definedName>
    <definedName name="BudgetVsPL" hidden="1">{#N/A,#N/A,TRUE,"Overall";#N/A,#N/A,TRUE,"Region Wise ";#N/A,#N/A,TRUE,"Client Wise"}</definedName>
    <definedName name="BuiltIn_AutoFilter___9" localSheetId="63">#REF!</definedName>
    <definedName name="BuiltIn_AutoFilter___9" localSheetId="59">#REF!</definedName>
    <definedName name="BuiltIn_Print_Area" localSheetId="63">#REF!</definedName>
    <definedName name="BuiltIn_Print_Area" localSheetId="59">#REF!</definedName>
    <definedName name="BuiltIn_Print_Area___0___0___0" localSheetId="63">#REF!</definedName>
    <definedName name="BuiltIn_Print_Area___0___0___0" localSheetId="59">#REF!</definedName>
    <definedName name="BuiltIn_Print_Titles" localSheetId="63">#REF!</definedName>
    <definedName name="BuiltIn_Print_Titles" localSheetId="59">#REF!</definedName>
    <definedName name="BuiltIn_Print_Titles___0" localSheetId="63">#REF!</definedName>
    <definedName name="BuiltIn_Print_Titles___0" localSheetId="59">#REF!</definedName>
    <definedName name="BulkDetails" localSheetId="63">#REF!</definedName>
    <definedName name="BulkDetails" localSheetId="59">#REF!</definedName>
    <definedName name="Business___Market_Spread" localSheetId="63">'[84]Pftblty97_98 '!#REF!</definedName>
    <definedName name="Business___Market_Spread" localSheetId="59">'[84]Pftblty97_98 '!#REF!</definedName>
    <definedName name="button_area_1" localSheetId="63">#REF!</definedName>
    <definedName name="button_area_1" localSheetId="59">#REF!</definedName>
    <definedName name="bvbbmb" localSheetId="8" hidden="1">{#N/A,#N/A,TRUE,"Front";#N/A,#N/A,TRUE,"Simple Letter";#N/A,#N/A,TRUE,"Inside";#N/A,#N/A,TRUE,"Contents";#N/A,#N/A,TRUE,"Basis";#N/A,#N/A,TRUE,"Inclusions";#N/A,#N/A,TRUE,"Exclusions";#N/A,#N/A,TRUE,"Areas";#N/A,#N/A,TRUE,"Summary";#N/A,#N/A,TRUE,"Detail"}</definedName>
    <definedName name="bvbbmb" hidden="1">{#N/A,#N/A,TRUE,"Front";#N/A,#N/A,TRUE,"Simple Letter";#N/A,#N/A,TRUE,"Inside";#N/A,#N/A,TRUE,"Contents";#N/A,#N/A,TRUE,"Basis";#N/A,#N/A,TRUE,"Inclusions";#N/A,#N/A,TRUE,"Exclusions";#N/A,#N/A,TRUE,"Areas";#N/A,#N/A,TRUE,"Summary";#N/A,#N/A,TRUE,"Detail"}</definedName>
    <definedName name="bvc" localSheetId="63">'[79]Capex-fixed'!#REF!</definedName>
    <definedName name="bvc" localSheetId="59">'[79]Capex-fixed'!#REF!</definedName>
    <definedName name="BVCISUMMARY" localSheetId="63">#REF!</definedName>
    <definedName name="BVCISUMMARY" localSheetId="59">#REF!</definedName>
    <definedName name="C.1.1..Phat_tuyen" localSheetId="63">#REF!</definedName>
    <definedName name="C.1.1..Phat_tuyen" localSheetId="59">#REF!</definedName>
    <definedName name="C.1.10..VC_Thu_cong_CG" localSheetId="63">#REF!</definedName>
    <definedName name="C.1.10..VC_Thu_cong_CG" localSheetId="59">#REF!</definedName>
    <definedName name="C.1.2..Chat_cay_thu_cong" localSheetId="63">#REF!</definedName>
    <definedName name="C.1.2..Chat_cay_thu_cong" localSheetId="59">#REF!</definedName>
    <definedName name="C.1.3..Chat_cay_may" localSheetId="63">#REF!</definedName>
    <definedName name="C.1.3..Chat_cay_may" localSheetId="59">#REF!</definedName>
    <definedName name="C.1.4..Dao_goc_cay" localSheetId="63">#REF!</definedName>
    <definedName name="C.1.4..Dao_goc_cay" localSheetId="59">#REF!</definedName>
    <definedName name="C.1.5..Lam_duong_tam" localSheetId="63">#REF!</definedName>
    <definedName name="C.1.5..Lam_duong_tam" localSheetId="59">#REF!</definedName>
    <definedName name="C.1.6..Lam_cau_tam" localSheetId="63">#REF!</definedName>
    <definedName name="C.1.6..Lam_cau_tam" localSheetId="59">#REF!</definedName>
    <definedName name="C.1.7..Rai_da_chong_lun" localSheetId="63">#REF!</definedName>
    <definedName name="C.1.7..Rai_da_chong_lun" localSheetId="59">#REF!</definedName>
    <definedName name="C.1.8..Lam_kho_tam" localSheetId="63">#REF!</definedName>
    <definedName name="C.1.8..Lam_kho_tam" localSheetId="59">#REF!</definedName>
    <definedName name="C.1.8..San_mat_bang" localSheetId="63">#REF!</definedName>
    <definedName name="C.1.8..San_mat_bang" localSheetId="59">#REF!</definedName>
    <definedName name="C.2.1..VC_Thu_cong" localSheetId="63">#REF!</definedName>
    <definedName name="C.2.1..VC_Thu_cong" localSheetId="59">#REF!</definedName>
    <definedName name="C.2.2..VC_T_cong_CG" localSheetId="63">#REF!</definedName>
    <definedName name="C.2.2..VC_T_cong_CG" localSheetId="59">#REF!</definedName>
    <definedName name="C.2.3..Boc_do" localSheetId="63">#REF!</definedName>
    <definedName name="C.2.3..Boc_do" localSheetId="59">#REF!</definedName>
    <definedName name="C.3.1..Dao_dat_mong_cot" localSheetId="63">#REF!</definedName>
    <definedName name="C.3.1..Dao_dat_mong_cot" localSheetId="59">#REF!</definedName>
    <definedName name="C.3.2..Dao_dat_de_dap" localSheetId="63">#REF!</definedName>
    <definedName name="C.3.2..Dao_dat_de_dap" localSheetId="59">#REF!</definedName>
    <definedName name="C.3.3..Dap_dat_mong" localSheetId="63">#REF!</definedName>
    <definedName name="C.3.3..Dap_dat_mong" localSheetId="59">#REF!</definedName>
    <definedName name="C.3.4..Dao_dap_TDia" localSheetId="63">#REF!</definedName>
    <definedName name="C.3.4..Dao_dap_TDia" localSheetId="59">#REF!</definedName>
    <definedName name="C.3.5..Dap_bo_bao" localSheetId="63">#REF!</definedName>
    <definedName name="C.3.5..Dap_bo_bao" localSheetId="59">#REF!</definedName>
    <definedName name="C.3.6..Bom_tat_nuoc" localSheetId="63">#REF!</definedName>
    <definedName name="C.3.6..Bom_tat_nuoc" localSheetId="59">#REF!</definedName>
    <definedName name="C.3.7..Dao_bun" localSheetId="63">#REF!</definedName>
    <definedName name="C.3.7..Dao_bun" localSheetId="59">#REF!</definedName>
    <definedName name="C.3.8..Dap_cat_CT" localSheetId="63">#REF!</definedName>
    <definedName name="C.3.8..Dap_cat_CT" localSheetId="59">#REF!</definedName>
    <definedName name="C.3.9..Dao_pha_da" localSheetId="63">#REF!</definedName>
    <definedName name="C.3.9..Dao_pha_da" localSheetId="59">#REF!</definedName>
    <definedName name="C.4.1.Cot_thep" localSheetId="63">#REF!</definedName>
    <definedName name="C.4.1.Cot_thep" localSheetId="59">#REF!</definedName>
    <definedName name="C.4.2..Van_khuon" localSheetId="63">#REF!</definedName>
    <definedName name="C.4.2..Van_khuon" localSheetId="59">#REF!</definedName>
    <definedName name="C.4.3..Be_tong" localSheetId="63">#REF!</definedName>
    <definedName name="C.4.3..Be_tong" localSheetId="59">#REF!</definedName>
    <definedName name="C.4.4..Lap_BT_D.San" localSheetId="63">#REF!</definedName>
    <definedName name="C.4.4..Lap_BT_D.San" localSheetId="59">#REF!</definedName>
    <definedName name="C.4.5..Xay_da_hoc" localSheetId="63">#REF!</definedName>
    <definedName name="C.4.5..Xay_da_hoc" localSheetId="59">#REF!</definedName>
    <definedName name="C.4.6..Dong_coc" localSheetId="63">#REF!</definedName>
    <definedName name="C.4.6..Dong_coc" localSheetId="59">#REF!</definedName>
    <definedName name="C.4.7..Quet_Bi_tum" localSheetId="63">#REF!</definedName>
    <definedName name="C.4.7..Quet_Bi_tum" localSheetId="59">#REF!</definedName>
    <definedName name="C.5.1..Lap_cot_thep" localSheetId="63">#REF!</definedName>
    <definedName name="C.5.1..Lap_cot_thep" localSheetId="59">#REF!</definedName>
    <definedName name="C.5.2..Lap_cot_BT" localSheetId="63">#REF!</definedName>
    <definedName name="C.5.2..Lap_cot_BT" localSheetId="59">#REF!</definedName>
    <definedName name="C.5.3..Lap_dat_xa" localSheetId="63">#REF!</definedName>
    <definedName name="C.5.3..Lap_dat_xa" localSheetId="59">#REF!</definedName>
    <definedName name="C.5.4..Lap_tiep_dia" localSheetId="63">#REF!</definedName>
    <definedName name="C.5.4..Lap_tiep_dia" localSheetId="59">#REF!</definedName>
    <definedName name="C.5.5..Son_sat_thep" localSheetId="63">#REF!</definedName>
    <definedName name="C.5.5..Son_sat_thep" localSheetId="59">#REF!</definedName>
    <definedName name="C.6.1..Lap_su_dung" localSheetId="63">#REF!</definedName>
    <definedName name="C.6.1..Lap_su_dung" localSheetId="59">#REF!</definedName>
    <definedName name="C.6.2..Lap_su_CS" localSheetId="63">#REF!</definedName>
    <definedName name="C.6.2..Lap_su_CS" localSheetId="59">#REF!</definedName>
    <definedName name="C.6.3..Su_chuoi_do" localSheetId="63">#REF!</definedName>
    <definedName name="C.6.3..Su_chuoi_do" localSheetId="59">#REF!</definedName>
    <definedName name="C.6.4..Su_chuoi_neo" localSheetId="63">#REF!</definedName>
    <definedName name="C.6.4..Su_chuoi_neo" localSheetId="59">#REF!</definedName>
    <definedName name="C.6.5..Lap_phu_kien" localSheetId="63">#REF!</definedName>
    <definedName name="C.6.5..Lap_phu_kien" localSheetId="59">#REF!</definedName>
    <definedName name="C.6.6..Ep_noi_day" localSheetId="63">#REF!</definedName>
    <definedName name="C.6.6..Ep_noi_day" localSheetId="59">#REF!</definedName>
    <definedName name="C.6.7..KD_vuot_CN" localSheetId="63">#REF!</definedName>
    <definedName name="C.6.7..KD_vuot_CN" localSheetId="59">#REF!</definedName>
    <definedName name="C.6.8..Rai_cang_day" localSheetId="63">#REF!</definedName>
    <definedName name="C.6.8..Rai_cang_day" localSheetId="59">#REF!</definedName>
    <definedName name="C.6.9..Cap_quang" localSheetId="63">#REF!</definedName>
    <definedName name="C.6.9..Cap_quang" localSheetId="59">#REF!</definedName>
    <definedName name="C_" localSheetId="63">#REF!</definedName>
    <definedName name="C_" localSheetId="59">#REF!</definedName>
    <definedName name="cablelomif" localSheetId="63">'[79]Capex-fixed'!#REF!</definedName>
    <definedName name="cablelomif" localSheetId="59">'[79]Capex-fixed'!#REF!</definedName>
    <definedName name="can1_240fixed" localSheetId="63">'[79]Capex-fixed'!#REF!</definedName>
    <definedName name="can1_240fixed" localSheetId="59">'[79]Capex-fixed'!#REF!</definedName>
    <definedName name="can1_240var" localSheetId="63">'[79]Capex-fixed'!#REF!</definedName>
    <definedName name="can1_240var" localSheetId="59">'[79]Capex-fixed'!#REF!</definedName>
    <definedName name="can1_480fixed" localSheetId="63">'[79]Capex-fixed'!#REF!</definedName>
    <definedName name="can1_480fixed" localSheetId="59">'[79]Capex-fixed'!#REF!</definedName>
    <definedName name="can1_480var" localSheetId="63">'[79]Capex-fixed'!#REF!</definedName>
    <definedName name="can1_480var" localSheetId="59">'[79]Capex-fixed'!#REF!</definedName>
    <definedName name="can1_960fixed" localSheetId="63">'[79]Capex-fixed'!#REF!</definedName>
    <definedName name="can1_960fixed" localSheetId="59">'[79]Capex-fixed'!#REF!</definedName>
    <definedName name="can1_960var" localSheetId="63">'[79]Capex-fixed'!#REF!</definedName>
    <definedName name="can1_960var" localSheetId="59">'[79]Capex-fixed'!#REF!</definedName>
    <definedName name="can1fixed" localSheetId="63">'[79]Capex-fixed'!#REF!</definedName>
    <definedName name="can1fixed" localSheetId="59">'[79]Capex-fixed'!#REF!</definedName>
    <definedName name="can1fixed_960" localSheetId="63">'[79]Capex-fixed'!#REF!</definedName>
    <definedName name="can1fixed_960" localSheetId="59">'[79]Capex-fixed'!#REF!</definedName>
    <definedName name="can1fixed960" localSheetId="63">'[79]Capex-fixed'!#REF!</definedName>
    <definedName name="can1fixed960" localSheetId="59">'[79]Capex-fixed'!#REF!</definedName>
    <definedName name="can1mediacost" localSheetId="63">#REF!</definedName>
    <definedName name="can1mediacost" localSheetId="59">#REF!</definedName>
    <definedName name="can1var" localSheetId="63">'[79]Capex-fixed'!#REF!</definedName>
    <definedName name="can1var" localSheetId="59">'[79]Capex-fixed'!#REF!</definedName>
    <definedName name="can2_240fixed" localSheetId="63">'[79]Capex-fixed'!#REF!</definedName>
    <definedName name="can2_240fixed" localSheetId="59">'[79]Capex-fixed'!#REF!</definedName>
    <definedName name="can2_240var" localSheetId="63">'[79]Capex-fixed'!#REF!</definedName>
    <definedName name="can2_240var" localSheetId="59">'[79]Capex-fixed'!#REF!</definedName>
    <definedName name="can2_480fixed" localSheetId="63">'[79]Capex-fixed'!#REF!</definedName>
    <definedName name="can2_480fixed" localSheetId="59">'[79]Capex-fixed'!#REF!</definedName>
    <definedName name="can2_480var" localSheetId="63">'[79]Capex-fixed'!#REF!</definedName>
    <definedName name="can2_480var" localSheetId="59">'[79]Capex-fixed'!#REF!</definedName>
    <definedName name="can2_960fixed" localSheetId="63">'[79]Capex-fixed'!#REF!</definedName>
    <definedName name="can2_960fixed" localSheetId="59">'[79]Capex-fixed'!#REF!</definedName>
    <definedName name="can2_960var" localSheetId="63">'[79]Capex-fixed'!#REF!</definedName>
    <definedName name="can2_960var" localSheetId="59">'[79]Capex-fixed'!#REF!</definedName>
    <definedName name="can4_240" localSheetId="63">'[79]Capex-fixed'!#REF!</definedName>
    <definedName name="can4_240" localSheetId="59">'[79]Capex-fixed'!#REF!</definedName>
    <definedName name="can4_240fixed" localSheetId="63">'[79]Capex-fixed'!#REF!</definedName>
    <definedName name="can4_240fixed" localSheetId="59">'[79]Capex-fixed'!#REF!</definedName>
    <definedName name="can4_240var" localSheetId="63">'[79]Capex-fixed'!#REF!</definedName>
    <definedName name="can4_240var" localSheetId="59">'[79]Capex-fixed'!#REF!</definedName>
    <definedName name="can4_480" localSheetId="63">'[79]Capex-fixed'!#REF!</definedName>
    <definedName name="can4_480" localSheetId="59">'[79]Capex-fixed'!#REF!</definedName>
    <definedName name="can4_480fixed" localSheetId="63">'[79]Capex-fixed'!#REF!</definedName>
    <definedName name="can4_480fixed" localSheetId="59">'[79]Capex-fixed'!#REF!</definedName>
    <definedName name="can4_480var" localSheetId="63">'[79]Capex-fixed'!#REF!</definedName>
    <definedName name="can4_480var" localSheetId="59">'[79]Capex-fixed'!#REF!</definedName>
    <definedName name="can4_960" localSheetId="63">'[79]Capex-fixed'!#REF!</definedName>
    <definedName name="can4_960" localSheetId="59">'[79]Capex-fixed'!#REF!</definedName>
    <definedName name="can4_960fixed" localSheetId="63">'[79]Capex-fixed'!#REF!</definedName>
    <definedName name="can4_960fixed" localSheetId="59">'[79]Capex-fixed'!#REF!</definedName>
    <definedName name="can4_960var" localSheetId="63">'[79]Capex-fixed'!#REF!</definedName>
    <definedName name="can4_960var" localSheetId="59">'[79]Capex-fixed'!#REF!</definedName>
    <definedName name="can4_power" localSheetId="63">'[79]Capex-fixed'!#REF!</definedName>
    <definedName name="can4_power" localSheetId="59">'[79]Capex-fixed'!#REF!</definedName>
    <definedName name="can8_240fixed" localSheetId="63">'[79]Capex-fixed'!#REF!</definedName>
    <definedName name="can8_240fixed" localSheetId="59">'[79]Capex-fixed'!#REF!</definedName>
    <definedName name="can8_240var" localSheetId="63">'[79]Capex-fixed'!#REF!</definedName>
    <definedName name="can8_240var" localSheetId="59">'[79]Capex-fixed'!#REF!</definedName>
    <definedName name="can8_480fixed" localSheetId="63">'[79]Capex-fixed'!#REF!</definedName>
    <definedName name="can8_480fixed" localSheetId="59">'[79]Capex-fixed'!#REF!</definedName>
    <definedName name="can8_480var" localSheetId="63">'[79]Capex-fixed'!#REF!</definedName>
    <definedName name="can8_480var" localSheetId="59">'[79]Capex-fixed'!#REF!</definedName>
    <definedName name="can8_960fixed" localSheetId="63">'[79]Capex-fixed'!#REF!</definedName>
    <definedName name="can8_960fixed" localSheetId="59">'[79]Capex-fixed'!#REF!</definedName>
    <definedName name="can8_960var" localSheetId="63">'[79]Capex-fixed'!#REF!</definedName>
    <definedName name="can8_960var" localSheetId="59">'[79]Capex-fixed'!#REF!</definedName>
    <definedName name="can8_power" localSheetId="63">'[79]Capex-fixed'!#REF!</definedName>
    <definedName name="can8_power" localSheetId="59">'[79]Capex-fixed'!#REF!</definedName>
    <definedName name="can8media" localSheetId="63">#REF!</definedName>
    <definedName name="can8media" localSheetId="59">#REF!</definedName>
    <definedName name="canada" localSheetId="63">#REF!</definedName>
    <definedName name="canada" localSheetId="59">#REF!</definedName>
    <definedName name="Canadacounter" hidden="1">#N/A</definedName>
    <definedName name="canfourmediacost" localSheetId="63">'[79]Capex-fixed'!#REF!</definedName>
    <definedName name="canfourmediacost" localSheetId="59">'[79]Capex-fixed'!#REF!</definedName>
    <definedName name="cantwomediacost" localSheetId="63">#REF!</definedName>
    <definedName name="cantwomediacost" localSheetId="59">#REF!</definedName>
    <definedName name="CAP" localSheetId="63">#REF!</definedName>
    <definedName name="CAP" localSheetId="59">#REF!</definedName>
    <definedName name="capchrg" localSheetId="63">#REF!</definedName>
    <definedName name="capchrg" localSheetId="59">#REF!</definedName>
    <definedName name="capchrgadj" localSheetId="63">#REF!</definedName>
    <definedName name="capchrgadj" localSheetId="59">#REF!</definedName>
    <definedName name="capemplsegment" localSheetId="63">#REF!</definedName>
    <definedName name="capemplsegment" localSheetId="59">#REF!</definedName>
    <definedName name="capex" localSheetId="63">[69]List_ratios!#REF!</definedName>
    <definedName name="capex" localSheetId="59">[69]List_ratios!#REF!</definedName>
    <definedName name="capex1a" localSheetId="63">#REF!</definedName>
    <definedName name="capex1a" localSheetId="59">#REF!</definedName>
    <definedName name="capex1b" localSheetId="63">#REF!</definedName>
    <definedName name="capex1b" localSheetId="59">#REF!</definedName>
    <definedName name="capex2" localSheetId="63">[68]Assmpns!#REF!</definedName>
    <definedName name="capex2" localSheetId="59">[68]Assmpns!#REF!</definedName>
    <definedName name="capital" localSheetId="63">#REF!</definedName>
    <definedName name="capital" localSheetId="59">#REF!</definedName>
    <definedName name="capital_1" localSheetId="63">#REF!</definedName>
    <definedName name="capital_1" localSheetId="59">#REF!</definedName>
    <definedName name="capital_25" localSheetId="63">#REF!</definedName>
    <definedName name="capital_25" localSheetId="59">#REF!</definedName>
    <definedName name="capital_34" localSheetId="63">#REF!</definedName>
    <definedName name="capital_34" localSheetId="59">#REF!</definedName>
    <definedName name="capital_48" localSheetId="63">#REF!</definedName>
    <definedName name="capital_48" localSheetId="59">#REF!</definedName>
    <definedName name="capital_49" localSheetId="63">#REF!</definedName>
    <definedName name="capital_49" localSheetId="59">#REF!</definedName>
    <definedName name="capital_5" localSheetId="63">#REF!</definedName>
    <definedName name="capital_5" localSheetId="59">#REF!</definedName>
    <definedName name="capital_59" localSheetId="63">#REF!</definedName>
    <definedName name="capital_59" localSheetId="59">#REF!</definedName>
    <definedName name="capital97" localSheetId="63">#REF!</definedName>
    <definedName name="capital97" localSheetId="59">#REF!</definedName>
    <definedName name="capitaladj" localSheetId="63">#REF!</definedName>
    <definedName name="capitaladj" localSheetId="59">#REF!</definedName>
    <definedName name="capitaladj_1" localSheetId="63">#REF!</definedName>
    <definedName name="capitaladj_1" localSheetId="59">#REF!</definedName>
    <definedName name="capitaladj_25" localSheetId="63">#REF!</definedName>
    <definedName name="capitaladj_25" localSheetId="59">#REF!</definedName>
    <definedName name="capitaladj_49" localSheetId="63">#REF!</definedName>
    <definedName name="capitaladj_49" localSheetId="59">#REF!</definedName>
    <definedName name="Captive_transfer_price" localSheetId="63">#REF!</definedName>
    <definedName name="Captive_transfer_price" localSheetId="59">#REF!</definedName>
    <definedName name="carp" localSheetId="8" hidden="1">{#N/A,#N/A,TRUE,"Front";#N/A,#N/A,TRUE,"Simple Letter";#N/A,#N/A,TRUE,"Inside";#N/A,#N/A,TRUE,"Contents";#N/A,#N/A,TRUE,"Basis";#N/A,#N/A,TRUE,"Inclusions";#N/A,#N/A,TRUE,"Exclusions";#N/A,#N/A,TRUE,"Areas";#N/A,#N/A,TRUE,"Summary";#N/A,#N/A,TRUE,"Detail"}</definedName>
    <definedName name="carp" hidden="1">{#N/A,#N/A,TRUE,"Front";#N/A,#N/A,TRUE,"Simple Letter";#N/A,#N/A,TRUE,"Inside";#N/A,#N/A,TRUE,"Contents";#N/A,#N/A,TRUE,"Basis";#N/A,#N/A,TRUE,"Inclusions";#N/A,#N/A,TRUE,"Exclusions";#N/A,#N/A,TRUE,"Areas";#N/A,#N/A,TRUE,"Summary";#N/A,#N/A,TRUE,"Detail"}</definedName>
    <definedName name="carpg" localSheetId="8" hidden="1">{#N/A,#N/A,TRUE,"Front";#N/A,#N/A,TRUE,"Simple Letter";#N/A,#N/A,TRUE,"Inside";#N/A,#N/A,TRUE,"Contents";#N/A,#N/A,TRUE,"Basis";#N/A,#N/A,TRUE,"Inclusions";#N/A,#N/A,TRUE,"Exclusions";#N/A,#N/A,TRUE,"Areas";#N/A,#N/A,TRUE,"Summary";#N/A,#N/A,TRUE,"Detail"}</definedName>
    <definedName name="carpg" hidden="1">{#N/A,#N/A,TRUE,"Front";#N/A,#N/A,TRUE,"Simple Letter";#N/A,#N/A,TRUE,"Inside";#N/A,#N/A,TRUE,"Contents";#N/A,#N/A,TRUE,"Basis";#N/A,#N/A,TRUE,"Inclusions";#N/A,#N/A,TRUE,"Exclusions";#N/A,#N/A,TRUE,"Areas";#N/A,#N/A,TRUE,"Summary";#N/A,#N/A,TRUE,"Detail"}</definedName>
    <definedName name="carpnm" localSheetId="8" hidden="1">{#N/A,#N/A,TRUE,"Front";#N/A,#N/A,TRUE,"Simple Letter";#N/A,#N/A,TRUE,"Inside";#N/A,#N/A,TRUE,"Contents";#N/A,#N/A,TRUE,"Basis";#N/A,#N/A,TRUE,"Inclusions";#N/A,#N/A,TRUE,"Exclusions";#N/A,#N/A,TRUE,"Areas";#N/A,#N/A,TRUE,"Summary";#N/A,#N/A,TRUE,"Detail"}</definedName>
    <definedName name="carpnm" hidden="1">{#N/A,#N/A,TRUE,"Front";#N/A,#N/A,TRUE,"Simple Letter";#N/A,#N/A,TRUE,"Inside";#N/A,#N/A,TRUE,"Contents";#N/A,#N/A,TRUE,"Basis";#N/A,#N/A,TRUE,"Inclusions";#N/A,#N/A,TRUE,"Exclusions";#N/A,#N/A,TRUE,"Areas";#N/A,#N/A,TRUE,"Summary";#N/A,#N/A,TRUE,"Detail"}</definedName>
    <definedName name="CAS" localSheetId="8" hidden="1">{"DJH3",#N/A,FALSE,"PFL00805";"PJB3",#N/A,FALSE,"PFL00805";"JMD3",#N/A,FALSE,"PFL00805";"DNB3",#N/A,FALSE,"PFL00805";"MJP3",#N/A,FALSE,"PFL00805";"RAB3",#N/A,FALSE,"PFL00805";"GJW3",#N/A,FALSE,"PFL00805";"MASTER3",#N/A,FALSE,"PFL00805"}</definedName>
    <definedName name="CAS" hidden="1">{"DJH3",#N/A,FALSE,"PFL00805";"PJB3",#N/A,FALSE,"PFL00805";"JMD3",#N/A,FALSE,"PFL00805";"DNB3",#N/A,FALSE,"PFL00805";"MJP3",#N/A,FALSE,"PFL00805";"RAB3",#N/A,FALSE,"PFL00805";"GJW3",#N/A,FALSE,"PFL00805";"MASTER3",#N/A,FALSE,"PFL00805"}</definedName>
    <definedName name="Cash_Flow_Working" localSheetId="63">#REF!</definedName>
    <definedName name="Cash_Flow_Working" localSheetId="59">#REF!</definedName>
    <definedName name="cash_mill" localSheetId="63" hidden="1">{#N/A,#N/A,FALSE,"Status of Projects";#N/A,#N/A,FALSE,"CEA-TEC";#N/A,#N/A,FALSE,"U-Constr.";#N/A,#N/A,FALSE,"summary";#N/A,#N/A,FALSE,"PPP-3 yrs"}</definedName>
    <definedName name="cash_mill" localSheetId="60" hidden="1">{#N/A,#N/A,FALSE,"Status of Projects";#N/A,#N/A,FALSE,"CEA-TEC";#N/A,#N/A,FALSE,"U-Constr.";#N/A,#N/A,FALSE,"summary";#N/A,#N/A,FALSE,"PPP-3 yrs"}</definedName>
    <definedName name="cash_mill" localSheetId="54" hidden="1">{#N/A,#N/A,FALSE,"Status of Projects";#N/A,#N/A,FALSE,"CEA-TEC";#N/A,#N/A,FALSE,"U-Constr.";#N/A,#N/A,FALSE,"summary";#N/A,#N/A,FALSE,"PPP-3 yrs"}</definedName>
    <definedName name="cash_mill" localSheetId="59" hidden="1">{#N/A,#N/A,FALSE,"Status of Projects";#N/A,#N/A,FALSE,"CEA-TEC";#N/A,#N/A,FALSE,"U-Constr.";#N/A,#N/A,FALSE,"summary";#N/A,#N/A,FALSE,"PPP-3 yrs"}</definedName>
    <definedName name="cash_mill" localSheetId="61" hidden="1">{#N/A,#N/A,FALSE,"Status of Projects";#N/A,#N/A,FALSE,"CEA-TEC";#N/A,#N/A,FALSE,"U-Constr.";#N/A,#N/A,FALSE,"summary";#N/A,#N/A,FALSE,"PPP-3 yrs"}</definedName>
    <definedName name="cash_mill" localSheetId="8" hidden="1">{#N/A,#N/A,FALSE,"Status of Projects";#N/A,#N/A,FALSE,"CEA-TEC";#N/A,#N/A,FALSE,"U-Constr.";#N/A,#N/A,FALSE,"summary";#N/A,#N/A,FALSE,"PPP-3 yrs"}</definedName>
    <definedName name="cash_mill" hidden="1">{#N/A,#N/A,FALSE,"Status of Projects";#N/A,#N/A,FALSE,"CEA-TEC";#N/A,#N/A,FALSE,"U-Constr.";#N/A,#N/A,FALSE,"summary";#N/A,#N/A,FALSE,"PPP-3 yrs"}</definedName>
    <definedName name="cash_mill_for" localSheetId="63" hidden="1">{#N/A,#N/A,FALSE,"Status of Projects";#N/A,#N/A,FALSE,"CEA-TEC";#N/A,#N/A,FALSE,"U-Constr.";#N/A,#N/A,FALSE,"summary";#N/A,#N/A,FALSE,"PPP-3 yrs"}</definedName>
    <definedName name="cash_mill_for" localSheetId="60" hidden="1">{#N/A,#N/A,FALSE,"Status of Projects";#N/A,#N/A,FALSE,"CEA-TEC";#N/A,#N/A,FALSE,"U-Constr.";#N/A,#N/A,FALSE,"summary";#N/A,#N/A,FALSE,"PPP-3 yrs"}</definedName>
    <definedName name="cash_mill_for" localSheetId="54" hidden="1">{#N/A,#N/A,FALSE,"Status of Projects";#N/A,#N/A,FALSE,"CEA-TEC";#N/A,#N/A,FALSE,"U-Constr.";#N/A,#N/A,FALSE,"summary";#N/A,#N/A,FALSE,"PPP-3 yrs"}</definedName>
    <definedName name="cash_mill_for" localSheetId="59" hidden="1">{#N/A,#N/A,FALSE,"Status of Projects";#N/A,#N/A,FALSE,"CEA-TEC";#N/A,#N/A,FALSE,"U-Constr.";#N/A,#N/A,FALSE,"summary";#N/A,#N/A,FALSE,"PPP-3 yrs"}</definedName>
    <definedName name="cash_mill_for" localSheetId="61" hidden="1">{#N/A,#N/A,FALSE,"Status of Projects";#N/A,#N/A,FALSE,"CEA-TEC";#N/A,#N/A,FALSE,"U-Constr.";#N/A,#N/A,FALSE,"summary";#N/A,#N/A,FALSE,"PPP-3 yrs"}</definedName>
    <definedName name="cash_mill_for" localSheetId="8" hidden="1">{#N/A,#N/A,FALSE,"Status of Projects";#N/A,#N/A,FALSE,"CEA-TEC";#N/A,#N/A,FALSE,"U-Constr.";#N/A,#N/A,FALSE,"summary";#N/A,#N/A,FALSE,"PPP-3 yrs"}</definedName>
    <definedName name="cash_mill_for" hidden="1">{#N/A,#N/A,FALSE,"Status of Projects";#N/A,#N/A,FALSE,"CEA-TEC";#N/A,#N/A,FALSE,"U-Constr.";#N/A,#N/A,FALSE,"summary";#N/A,#N/A,FALSE,"PPP-3 yrs"}</definedName>
    <definedName name="CASHFLOW" localSheetId="63">#REF!</definedName>
    <definedName name="CASHFLOW" localSheetId="59">#REF!</definedName>
    <definedName name="cashflow1" localSheetId="63">#REF!</definedName>
    <definedName name="cashflow1" localSheetId="59">#REF!</definedName>
    <definedName name="cashflow2" localSheetId="63" hidden="1">{#N/A,#N/A,FALSE,"10"}</definedName>
    <definedName name="cashflow2" localSheetId="60" hidden="1">{#N/A,#N/A,FALSE,"10"}</definedName>
    <definedName name="cashflow2" localSheetId="54" hidden="1">{#N/A,#N/A,FALSE,"10"}</definedName>
    <definedName name="cashflow2" localSheetId="59" hidden="1">{#N/A,#N/A,FALSE,"10"}</definedName>
    <definedName name="cashflow2" localSheetId="61" hidden="1">{#N/A,#N/A,FALSE,"10"}</definedName>
    <definedName name="cashflow2" localSheetId="8" hidden="1">#REF!</definedName>
    <definedName name="cashflow2" hidden="1">{#N/A,#N/A,FALSE,"10"}</definedName>
    <definedName name="cashfx" localSheetId="63">#REF!</definedName>
    <definedName name="cashfx" localSheetId="59">#REF!</definedName>
    <definedName name="cat" localSheetId="27"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cat" localSheetId="63"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cat" localSheetId="60"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cat" localSheetId="58"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cat" localSheetId="57"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cat" localSheetId="54"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cat" localSheetId="68"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cat" localSheetId="59"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cat" localSheetId="61"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cat" localSheetId="8"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cat" localSheetId="25"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cat" localSheetId="26"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cat" localSheetId="6"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cat"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cb" localSheetId="63">[5]CMA!#REF!</definedName>
    <definedName name="cb" localSheetId="59">[5]CMA!#REF!</definedName>
    <definedName name="cbu" localSheetId="63" hidden="1">{#N/A,#N/A,FALSE,"COVER.XLS";#N/A,#N/A,FALSE,"RACT1.XLS";#N/A,#N/A,FALSE,"RACT2.XLS";#N/A,#N/A,FALSE,"ECCMP";#N/A,#N/A,FALSE,"WELDER.XLS"}</definedName>
    <definedName name="cbu" localSheetId="60" hidden="1">{#N/A,#N/A,FALSE,"COVER.XLS";#N/A,#N/A,FALSE,"RACT1.XLS";#N/A,#N/A,FALSE,"RACT2.XLS";#N/A,#N/A,FALSE,"ECCMP";#N/A,#N/A,FALSE,"WELDER.XLS"}</definedName>
    <definedName name="cbu" localSheetId="54" hidden="1">{#N/A,#N/A,FALSE,"COVER.XLS";#N/A,#N/A,FALSE,"RACT1.XLS";#N/A,#N/A,FALSE,"RACT2.XLS";#N/A,#N/A,FALSE,"ECCMP";#N/A,#N/A,FALSE,"WELDER.XLS"}</definedName>
    <definedName name="cbu" localSheetId="59" hidden="1">{#N/A,#N/A,FALSE,"COVER.XLS";#N/A,#N/A,FALSE,"RACT1.XLS";#N/A,#N/A,FALSE,"RACT2.XLS";#N/A,#N/A,FALSE,"ECCMP";#N/A,#N/A,FALSE,"WELDER.XLS"}</definedName>
    <definedName name="cbu" localSheetId="61" hidden="1">{#N/A,#N/A,FALSE,"COVER.XLS";#N/A,#N/A,FALSE,"RACT1.XLS";#N/A,#N/A,FALSE,"RACT2.XLS";#N/A,#N/A,FALSE,"ECCMP";#N/A,#N/A,FALSE,"WELDER.XLS"}</definedName>
    <definedName name="cbu" localSheetId="8" hidden="1">{#N/A,#N/A,FALSE,"COVER.XLS";#N/A,#N/A,FALSE,"RACT1.XLS";#N/A,#N/A,FALSE,"RACT2.XLS";#N/A,#N/A,FALSE,"ECCMP";#N/A,#N/A,FALSE,"WELDER.XLS"}</definedName>
    <definedName name="cbu" hidden="1">{#N/A,#N/A,FALSE,"COVER.XLS";#N/A,#N/A,FALSE,"RACT1.XLS";#N/A,#N/A,FALSE,"RACT2.XLS";#N/A,#N/A,FALSE,"ECCMP";#N/A,#N/A,FALSE,"WELDER.XLS"}</definedName>
    <definedName name="CBWorkbookPriority" hidden="1">-1942051928</definedName>
    <definedName name="ccc" localSheetId="27" hidden="1">{#N/A,#N/A,FALSE,"Profit &amp; Loss statement"}</definedName>
    <definedName name="ccc" localSheetId="63" hidden="1">{#N/A,#N/A,FALSE,"Profit &amp; Loss statement"}</definedName>
    <definedName name="ccc" localSheetId="60" hidden="1">{#N/A,#N/A,FALSE,"Profit &amp; Loss statement"}</definedName>
    <definedName name="ccc" localSheetId="58" hidden="1">{#N/A,#N/A,FALSE,"Profit &amp; Loss statement"}</definedName>
    <definedName name="ccc" localSheetId="57" hidden="1">{#N/A,#N/A,FALSE,"Profit &amp; Loss statement"}</definedName>
    <definedName name="ccc" localSheetId="54" hidden="1">{#N/A,#N/A,FALSE,"Profit &amp; Loss statement"}</definedName>
    <definedName name="ccc" localSheetId="68" hidden="1">{#N/A,#N/A,FALSE,"Profit &amp; Loss statement"}</definedName>
    <definedName name="ccc" localSheetId="59" hidden="1">{#N/A,#N/A,FALSE,"Profit &amp; Loss statement"}</definedName>
    <definedName name="ccc" localSheetId="61" hidden="1">{#N/A,#N/A,FALSE,"Profit &amp; Loss statement"}</definedName>
    <definedName name="ccc" localSheetId="8" hidden="1">{#N/A,#N/A,FALSE,"Profit &amp; Loss statement"}</definedName>
    <definedName name="ccc" localSheetId="25" hidden="1">{#N/A,#N/A,FALSE,"Profit &amp; Loss statement"}</definedName>
    <definedName name="ccc" localSheetId="26" hidden="1">{#N/A,#N/A,FALSE,"Profit &amp; Loss statement"}</definedName>
    <definedName name="ccc" localSheetId="6" hidden="1">{#N/A,#N/A,FALSE,"Profit &amp; Loss statement"}</definedName>
    <definedName name="ccc" hidden="1">{#N/A,#N/A,FALSE,"Profit &amp; Loss statement"}</definedName>
    <definedName name="CCC100prcost" localSheetId="63">'[79]Capex-fixed'!#REF!</definedName>
    <definedName name="CCC100prcost" localSheetId="59">'[79]Capex-fixed'!#REF!</definedName>
    <definedName name="cccc" localSheetId="27" hidden="1">{#N/A,#N/A,FALSE,"COMP"}</definedName>
    <definedName name="cccc" localSheetId="63">#N/A</definedName>
    <definedName name="cccc" localSheetId="60" hidden="1">{#N/A,#N/A,FALSE,"COMP"}</definedName>
    <definedName name="cccc" localSheetId="58" hidden="1">{#N/A,#N/A,FALSE,"COMP"}</definedName>
    <definedName name="cccc" localSheetId="57" hidden="1">{#N/A,#N/A,FALSE,"COMP"}</definedName>
    <definedName name="cccc" localSheetId="54" hidden="1">{#N/A,#N/A,FALSE,"COMP"}</definedName>
    <definedName name="cccc" localSheetId="68" hidden="1">{#N/A,#N/A,FALSE,"COMP"}</definedName>
    <definedName name="cccc" localSheetId="59" hidden="1">{#N/A,#N/A,FALSE,"COMP"}</definedName>
    <definedName name="cccc" localSheetId="61" hidden="1">{#N/A,#N/A,FALSE,"COMP"}</definedName>
    <definedName name="cccc" localSheetId="8" hidden="1">{#N/A,#N/A,FALSE,"COMP"}</definedName>
    <definedName name="cccc" localSheetId="25" hidden="1">{#N/A,#N/A,FALSE,"COMP"}</definedName>
    <definedName name="cccc" localSheetId="26" hidden="1">{#N/A,#N/A,FALSE,"COMP"}</definedName>
    <definedName name="cccc" localSheetId="67" hidden="1">{"page 1",#N/A,FALSE,"A";"page 2",#N/A,FALSE,"A";"page 3",#N/A,FALSE,"A";"page 4",#N/A,FALSE,"A";"page 5",#N/A,FALSE,"A"}</definedName>
    <definedName name="cccc" localSheetId="6" hidden="1">{#N/A,#N/A,FALSE,"COMP"}</definedName>
    <definedName name="cccc" hidden="1">{#N/A,#N/A,FALSE,"COMP"}</definedName>
    <definedName name="cccc_1" localSheetId="60" hidden="1">{"page 1",#N/A,FALSE,"A";"page 2",#N/A,FALSE,"A";"page 3",#N/A,FALSE,"A";"page 4",#N/A,FALSE,"A";"page 5",#N/A,FALSE,"A"}</definedName>
    <definedName name="cccc_1" localSheetId="54" hidden="1">{"page 1",#N/A,FALSE,"A";"page 2",#N/A,FALSE,"A";"page 3",#N/A,FALSE,"A";"page 4",#N/A,FALSE,"A";"page 5",#N/A,FALSE,"A"}</definedName>
    <definedName name="cccc_1" localSheetId="8" hidden="1">{"page 1",#N/A,FALSE,"A";"page 2",#N/A,FALSE,"A";"page 3",#N/A,FALSE,"A";"page 4",#N/A,FALSE,"A";"page 5",#N/A,FALSE,"A"}</definedName>
    <definedName name="cccc_1" localSheetId="67" hidden="1">{"page 1",#N/A,FALSE,"A";"page 2",#N/A,FALSE,"A";"page 3",#N/A,FALSE,"A";"page 4",#N/A,FALSE,"A";"page 5",#N/A,FALSE,"A"}</definedName>
    <definedName name="cccc_1" hidden="1">{"page 1",#N/A,FALSE,"A";"page 2",#N/A,FALSE,"A";"page 3",#N/A,FALSE,"A";"page 4",#N/A,FALSE,"A";"page 5",#N/A,FALSE,"A"}</definedName>
    <definedName name="ccccc" localSheetId="8" hidden="1">{#N/A,#N/A,FALSE,"mpph1";#N/A,#N/A,FALSE,"mpmseb";#N/A,#N/A,FALSE,"mpph2"}</definedName>
    <definedName name="ccccc" hidden="1">{#N/A,#N/A,FALSE,"mpph1";#N/A,#N/A,FALSE,"mpmseb";#N/A,#N/A,FALSE,"mpph2"}</definedName>
    <definedName name="ccccc6" hidden="1">#N/A</definedName>
    <definedName name="cccccccccc" localSheetId="63">'[6]P&amp;L'!#REF!</definedName>
    <definedName name="cccccccccc" localSheetId="59">'[6]P&amp;L'!#REF!</definedName>
    <definedName name="ccFootnote" localSheetId="63">IF([0]!BefAft=1,"","[1] The Pre-Tax Cost of Capital = After-Tax Cost of Capital/(1-Tax Rate)")</definedName>
    <definedName name="ccFootnote" localSheetId="59">IF([0]!BefAft=1,"","[1] The Pre-Tax Cost of Capital = After-Tax Cost of Capital/(1-Tax Rate)")</definedName>
    <definedName name="CCSA" localSheetId="63">[85]Volumes!#REF!</definedName>
    <definedName name="CCSA" localSheetId="59">[85]Volumes!#REF!</definedName>
    <definedName name="CCSAB" localSheetId="63">[85]Volumes!#REF!</definedName>
    <definedName name="CCSAB" localSheetId="59">[85]Volumes!#REF!</definedName>
    <definedName name="CCSABAS" localSheetId="63">[85]Volumes!#REF!</definedName>
    <definedName name="CCSABAS" localSheetId="59">[85]Volumes!#REF!</definedName>
    <definedName name="CCSABC" localSheetId="63">[85]Volumes!#REF!</definedName>
    <definedName name="CCSABC" localSheetId="59">[85]Volumes!#REF!</definedName>
    <definedName name="CCSAc" localSheetId="63">[85]Volumes!#REF!</definedName>
    <definedName name="CCSAc" localSheetId="59">[85]Volumes!#REF!</definedName>
    <definedName name="CCT" localSheetId="63">#REF!</definedName>
    <definedName name="CCT" localSheetId="59">#REF!</definedName>
    <definedName name="CD" localSheetId="63">#REF!</definedName>
    <definedName name="CD" localSheetId="59">#REF!</definedName>
    <definedName name="cdu" localSheetId="63" hidden="1">{#N/A,#N/A,FALSE,"COVER.XLS";#N/A,#N/A,FALSE,"RACT1.XLS";#N/A,#N/A,FALSE,"RACT2.XLS";#N/A,#N/A,FALSE,"ECCMP";#N/A,#N/A,FALSE,"WELDER.XLS"}</definedName>
    <definedName name="cdu" localSheetId="60" hidden="1">{#N/A,#N/A,FALSE,"COVER.XLS";#N/A,#N/A,FALSE,"RACT1.XLS";#N/A,#N/A,FALSE,"RACT2.XLS";#N/A,#N/A,FALSE,"ECCMP";#N/A,#N/A,FALSE,"WELDER.XLS"}</definedName>
    <definedName name="cdu" localSheetId="54" hidden="1">{#N/A,#N/A,FALSE,"COVER.XLS";#N/A,#N/A,FALSE,"RACT1.XLS";#N/A,#N/A,FALSE,"RACT2.XLS";#N/A,#N/A,FALSE,"ECCMP";#N/A,#N/A,FALSE,"WELDER.XLS"}</definedName>
    <definedName name="cdu" localSheetId="59" hidden="1">{#N/A,#N/A,FALSE,"COVER.XLS";#N/A,#N/A,FALSE,"RACT1.XLS";#N/A,#N/A,FALSE,"RACT2.XLS";#N/A,#N/A,FALSE,"ECCMP";#N/A,#N/A,FALSE,"WELDER.XLS"}</definedName>
    <definedName name="cdu" localSheetId="61" hidden="1">{#N/A,#N/A,FALSE,"COVER.XLS";#N/A,#N/A,FALSE,"RACT1.XLS";#N/A,#N/A,FALSE,"RACT2.XLS";#N/A,#N/A,FALSE,"ECCMP";#N/A,#N/A,FALSE,"WELDER.XLS"}</definedName>
    <definedName name="cdu" localSheetId="8" hidden="1">{#N/A,#N/A,FALSE,"COVER.XLS";#N/A,#N/A,FALSE,"RACT1.XLS";#N/A,#N/A,FALSE,"RACT2.XLS";#N/A,#N/A,FALSE,"ECCMP";#N/A,#N/A,FALSE,"WELDER.XLS"}</definedName>
    <definedName name="cdu" hidden="1">{#N/A,#N/A,FALSE,"COVER.XLS";#N/A,#N/A,FALSE,"RACT1.XLS";#N/A,#N/A,FALSE,"RACT2.XLS";#N/A,#N/A,FALSE,"ECCMP";#N/A,#N/A,FALSE,"WELDER.XLS"}</definedName>
    <definedName name="celltips_area" localSheetId="63">#REF!</definedName>
    <definedName name="celltips_area" localSheetId="59">#REF!</definedName>
    <definedName name="Cellulargrowthrate" localSheetId="63">[50]Assmpns!#REF!</definedName>
    <definedName name="Cellulargrowthrate" localSheetId="59">[50]Assmpns!#REF!</definedName>
    <definedName name="CellularsubscriberperE1" localSheetId="63">[50]Assmpns!#REF!</definedName>
    <definedName name="CellularsubscriberperE1" localSheetId="59">[50]Assmpns!#REF!</definedName>
    <definedName name="cellularsubscribers" localSheetId="63">[50]Assmpns!#REF!</definedName>
    <definedName name="cellularsubscribers" localSheetId="59">[50]Assmpns!#REF!</definedName>
    <definedName name="CENTER" localSheetId="8" hidden="1">#REF!</definedName>
    <definedName name="CENTER" localSheetId="65" hidden="1">#REF!</definedName>
    <definedName name="CENTER" hidden="1">#REF!</definedName>
    <definedName name="cenvat" localSheetId="8" hidden="1">{"'August 2000'!$A$1:$J$101"}</definedName>
    <definedName name="cenvat" hidden="1">{"'August 2000'!$A$1:$J$101"}</definedName>
    <definedName name="CF" localSheetId="63">#REF!</definedName>
    <definedName name="CF" localSheetId="59">#REF!</definedName>
    <definedName name="CFIVE" localSheetId="63">#REF!</definedName>
    <definedName name="CFIVE" localSheetId="59">#REF!</definedName>
    <definedName name="cfk" localSheetId="63">#REF!</definedName>
    <definedName name="cfk" localSheetId="59">#REF!</definedName>
    <definedName name="CFRLPG" localSheetId="63">#REF!</definedName>
    <definedName name="CFRLPG" localSheetId="59">#REF!</definedName>
    <definedName name="cfvrsr" hidden="1">#N/A</definedName>
    <definedName name="cgfcf" localSheetId="63">'[79]Capex-fixed'!#REF!</definedName>
    <definedName name="cgfcf" localSheetId="59">'[79]Capex-fixed'!#REF!</definedName>
    <definedName name="CGHM" localSheetId="60" hidden="1">{#N/A,#N/A,FALSE,"FINAL"}</definedName>
    <definedName name="CGHM" localSheetId="54" hidden="1">{#N/A,#N/A,FALSE,"FINAL"}</definedName>
    <definedName name="CGHM" localSheetId="8" hidden="1">{#N/A,#N/A,FALSE,"FINAL"}</definedName>
    <definedName name="CGHM" localSheetId="67" hidden="1">{#N/A,#N/A,FALSE,"FINAL"}</definedName>
    <definedName name="CGHM" hidden="1">{#N/A,#N/A,FALSE,"FINAL"}</definedName>
    <definedName name="CGHM_1" localSheetId="60" hidden="1">{#N/A,#N/A,FALSE,"FINAL"}</definedName>
    <definedName name="CGHM_1" localSheetId="54" hidden="1">{#N/A,#N/A,FALSE,"FINAL"}</definedName>
    <definedName name="CGHM_1" localSheetId="8" hidden="1">{#N/A,#N/A,FALSE,"FINAL"}</definedName>
    <definedName name="CGHM_1" localSheetId="67" hidden="1">{#N/A,#N/A,FALSE,"FINAL"}</definedName>
    <definedName name="CGHM_1" hidden="1">{#N/A,#N/A,FALSE,"FINAL"}</definedName>
    <definedName name="Charges" localSheetId="27"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Charges" localSheetId="63"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Charges" localSheetId="60"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Charges" localSheetId="58"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Charges" localSheetId="57"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Charges" localSheetId="54"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Charges" localSheetId="68"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Charges" localSheetId="59"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Charges" localSheetId="61"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Charges" localSheetId="8"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Charges" localSheetId="25"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Charges" localSheetId="26"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Charges" localSheetId="67"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Charges" localSheetId="6"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Charges"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Chart2" hidden="1">#N/A</definedName>
    <definedName name="chartfield" localSheetId="63">#REF!</definedName>
    <definedName name="chartfield" localSheetId="59">#REF!</definedName>
    <definedName name="Chartt" hidden="1">#N/A</definedName>
    <definedName name="Chile" localSheetId="63">[69]List_ratios!#REF!</definedName>
    <definedName name="Chile" localSheetId="59">[69]List_ratios!#REF!</definedName>
    <definedName name="china" localSheetId="8" hidden="1">{#N/A,#N/A,TRUE,"Overall";#N/A,#N/A,TRUE,"Region Wise ";#N/A,#N/A,TRUE,"Client Wise"}</definedName>
    <definedName name="china" hidden="1">{#N/A,#N/A,TRUE,"Overall";#N/A,#N/A,TRUE,"Region Wise ";#N/A,#N/A,TRUE,"Client Wise"}</definedName>
    <definedName name="chiyoko" localSheetId="63">#REF!</definedName>
    <definedName name="chiyoko" localSheetId="59">#REF!</definedName>
    <definedName name="chk" localSheetId="63">#REF!</definedName>
    <definedName name="chk" localSheetId="59">#REF!</definedName>
    <definedName name="CHOOSERNG" localSheetId="63">#REF!</definedName>
    <definedName name="CHOOSERNG" localSheetId="59">#REF!</definedName>
    <definedName name="CIF" localSheetId="63">#REF!</definedName>
    <definedName name="CIF" localSheetId="59">#REF!</definedName>
    <definedName name="cisco_dscnt" localSheetId="63">#REF!</definedName>
    <definedName name="cisco_dscnt" localSheetId="59">#REF!</definedName>
    <definedName name="CityData" localSheetId="63">#REF!</definedName>
    <definedName name="CityData" localSheetId="59">#REF!</definedName>
    <definedName name="ckr_slvr_mdl" localSheetId="63">#REF!</definedName>
    <definedName name="ckr_slvr_mdl" localSheetId="59">#REF!</definedName>
    <definedName name="ckr_start" localSheetId="63">#REF!</definedName>
    <definedName name="ckr_start" localSheetId="59">#REF!</definedName>
    <definedName name="ckr_var" localSheetId="63">#REF!</definedName>
    <definedName name="ckr_var" localSheetId="59">#REF!</definedName>
    <definedName name="Cl.Preforma" localSheetId="8" hidden="1">{"Execavation",#N/A,FALSE,"furniture (employer)"}</definedName>
    <definedName name="Cl.Preforma" hidden="1">{"Execavation",#N/A,FALSE,"furniture (employer)"}</definedName>
    <definedName name="CLAIMB" localSheetId="8" hidden="1">{"Execavation",#N/A,FALSE,"furniture (employer)"}</definedName>
    <definedName name="CLAIMB" hidden="1">{"Execavation",#N/A,FALSE,"furniture (employer)"}</definedName>
    <definedName name="CLAIMSB" localSheetId="8" hidden="1">{"Execavation",#N/A,FALSE,"furniture (employer)"}</definedName>
    <definedName name="CLAIMSB" hidden="1">{"Execavation",#N/A,FALSE,"furniture (employer)"}</definedName>
    <definedName name="CLAIMSL" localSheetId="8" hidden="1">{"Execavation",#N/A,FALSE,"furniture (employer)"}</definedName>
    <definedName name="CLAIMSL" hidden="1">{"Execavation",#N/A,FALSE,"furniture (employer)"}</definedName>
    <definedName name="CLIAB" localSheetId="63">#REF!</definedName>
    <definedName name="CLIAB" localSheetId="59">#REF!</definedName>
    <definedName name="CLL" localSheetId="8" hidden="1">{"Execavation",#N/A,FALSE,"furniture (employer)"}</definedName>
    <definedName name="CLL" hidden="1">{"Execavation",#N/A,FALSE,"furniture (employer)"}</definedName>
    <definedName name="CLM" localSheetId="8" hidden="1">{"Execavation",#N/A,FALSE,"furniture (employer)"}</definedName>
    <definedName name="CLM" hidden="1">{"Execavation",#N/A,FALSE,"furniture (employer)"}</definedName>
    <definedName name="cma." localSheetId="63">[86]cop!#REF!</definedName>
    <definedName name="cma." localSheetId="59">[86]cop!#REF!</definedName>
    <definedName name="CMCM" localSheetId="60" hidden="1">{#N/A,#N/A,FALSE,"FINAL"}</definedName>
    <definedName name="CMCM" localSheetId="54" hidden="1">{#N/A,#N/A,FALSE,"FINAL"}</definedName>
    <definedName name="CMCM" localSheetId="8" hidden="1">{#N/A,#N/A,FALSE,"FINAL"}</definedName>
    <definedName name="CMCM" localSheetId="67" hidden="1">{#N/A,#N/A,FALSE,"FINAL"}</definedName>
    <definedName name="CMCM" hidden="1">{#N/A,#N/A,FALSE,"FINAL"}</definedName>
    <definedName name="CMCM_1" localSheetId="60" hidden="1">{#N/A,#N/A,FALSE,"FINAL"}</definedName>
    <definedName name="CMCM_1" localSheetId="54" hidden="1">{#N/A,#N/A,FALSE,"FINAL"}</definedName>
    <definedName name="CMCM_1" localSheetId="8" hidden="1">{#N/A,#N/A,FALSE,"FINAL"}</definedName>
    <definedName name="CMCM_1" localSheetId="67" hidden="1">{#N/A,#N/A,FALSE,"FINAL"}</definedName>
    <definedName name="CMCM_1" hidden="1">{#N/A,#N/A,FALSE,"FINAL"}</definedName>
    <definedName name="cn1_240" localSheetId="63">'[79]Capex-fixed'!#REF!</definedName>
    <definedName name="cn1_240" localSheetId="59">'[79]Capex-fixed'!#REF!</definedName>
    <definedName name="cn1_480" localSheetId="63">'[79]Capex-fixed'!#REF!</definedName>
    <definedName name="cn1_480" localSheetId="59">'[79]Capex-fixed'!#REF!</definedName>
    <definedName name="cn1_960" localSheetId="63">'[79]Capex-fixed'!#REF!</definedName>
    <definedName name="cn1_960" localSheetId="59">'[79]Capex-fixed'!#REF!</definedName>
    <definedName name="cn1_power" localSheetId="63">'[79]Capex-fixed'!#REF!</definedName>
    <definedName name="cn1_power" localSheetId="59">'[79]Capex-fixed'!#REF!</definedName>
    <definedName name="cn1fixed960" localSheetId="63">'[79]Capex-fixed'!#REF!</definedName>
    <definedName name="cn1fixed960" localSheetId="59">'[79]Capex-fixed'!#REF!</definedName>
    <definedName name="cn2_240" localSheetId="63">'[79]Capex-fixed'!#REF!</definedName>
    <definedName name="cn2_240" localSheetId="59">'[79]Capex-fixed'!#REF!</definedName>
    <definedName name="cn2_480" localSheetId="63">'[79]Capex-fixed'!#REF!</definedName>
    <definedName name="cn2_480" localSheetId="59">'[79]Capex-fixed'!#REF!</definedName>
    <definedName name="cn2_960" localSheetId="63">'[79]Capex-fixed'!#REF!</definedName>
    <definedName name="cn2_960" localSheetId="59">'[79]Capex-fixed'!#REF!</definedName>
    <definedName name="cn2_power" localSheetId="63">'[79]Capex-fixed'!#REF!</definedName>
    <definedName name="cn2_power" localSheetId="59">'[79]Capex-fixed'!#REF!</definedName>
    <definedName name="cn3_960" localSheetId="63">'[79]Capex-fixed'!#REF!</definedName>
    <definedName name="cn3_960" localSheetId="59">'[79]Capex-fixed'!#REF!</definedName>
    <definedName name="cn4_960" localSheetId="63">'[79]Capex-fixed'!#REF!</definedName>
    <definedName name="cn4_960" localSheetId="59">'[79]Capex-fixed'!#REF!</definedName>
    <definedName name="CO" localSheetId="63">#REF!</definedName>
    <definedName name="CO" localSheetId="59">#REF!</definedName>
    <definedName name="COAL" localSheetId="8" hidden="1">{#N/A,#N/A,FALSE,"Input"}</definedName>
    <definedName name="COAL" hidden="1">{#N/A,#N/A,FALSE,"Input"}</definedName>
    <definedName name="COAT" localSheetId="63">#REF!</definedName>
    <definedName name="COAT" localSheetId="59">#REF!</definedName>
    <definedName name="Code" localSheetId="27" hidden="1">#REF!</definedName>
    <definedName name="Code" localSheetId="63" hidden="1">#REF!</definedName>
    <definedName name="Code" localSheetId="60" hidden="1">#REF!</definedName>
    <definedName name="Code" localSheetId="58" hidden="1">#REF!</definedName>
    <definedName name="Code" localSheetId="57" hidden="1">#REF!</definedName>
    <definedName name="Code" localSheetId="54" hidden="1">#REF!</definedName>
    <definedName name="Code" localSheetId="64" hidden="1">#REF!</definedName>
    <definedName name="Code" localSheetId="68" hidden="1">#REF!</definedName>
    <definedName name="Code" localSheetId="59" hidden="1">#REF!</definedName>
    <definedName name="Code" localSheetId="61" hidden="1">#REF!</definedName>
    <definedName name="Code" localSheetId="8" hidden="1">#REF!</definedName>
    <definedName name="Code" localSheetId="25" hidden="1">#REF!</definedName>
    <definedName name="Code" localSheetId="26" hidden="1">#REF!</definedName>
    <definedName name="Code" localSheetId="6" hidden="1">#REF!</definedName>
    <definedName name="Code" localSheetId="65" hidden="1">#REF!</definedName>
    <definedName name="Code" hidden="1">#REF!</definedName>
    <definedName name="CODEOFACCT" localSheetId="63">#REF!</definedName>
    <definedName name="CODEOFACCT" localSheetId="59">#REF!</definedName>
    <definedName name="ComBarTitle" hidden="1">"Risk Analysis [loa-category-risk_analysis_v3.7_de.xls]"</definedName>
    <definedName name="comminfracost" localSheetId="63">'[79]Capex-fixed'!#REF!</definedName>
    <definedName name="comminfracost" localSheetId="59">'[79]Capex-fixed'!#REF!</definedName>
    <definedName name="COMMON" localSheetId="63">#REF!</definedName>
    <definedName name="COMMON" localSheetId="59">#REF!</definedName>
    <definedName name="Company" localSheetId="63">#REF!</definedName>
    <definedName name="Company" localSheetId="59">#REF!</definedName>
    <definedName name="Company98" localSheetId="63">#REF!</definedName>
    <definedName name="Company98" localSheetId="59">#REF!</definedName>
    <definedName name="compe" localSheetId="8" hidden="1">{#N/A,#N/A,TRUE,"Overall";#N/A,#N/A,TRUE,"Region Wise ";#N/A,#N/A,TRUE,"Client Wise"}</definedName>
    <definedName name="compe" hidden="1">{#N/A,#N/A,TRUE,"Overall";#N/A,#N/A,TRUE,"Region Wise ";#N/A,#N/A,TRUE,"Client Wise"}</definedName>
    <definedName name="CON_EQP_COS" localSheetId="63">#REF!</definedName>
    <definedName name="CON_EQP_COS" localSheetId="59">#REF!</definedName>
    <definedName name="CONC25" localSheetId="63">#REF!</definedName>
    <definedName name="CONC25" localSheetId="59">#REF!</definedName>
    <definedName name="CONC30" localSheetId="63">#REF!</definedName>
    <definedName name="CONC30" localSheetId="59">#REF!</definedName>
    <definedName name="CONCS25" localSheetId="63">#REF!</definedName>
    <definedName name="CONCS25" localSheetId="59">#REF!</definedName>
    <definedName name="CONCS30" localSheetId="63">#REF!</definedName>
    <definedName name="CONCS30" localSheetId="59">#REF!</definedName>
    <definedName name="Cong_HM_DTCT" localSheetId="63">#REF!</definedName>
    <definedName name="Cong_HM_DTCT" localSheetId="59">#REF!</definedName>
    <definedName name="Cong_M_DTCT" localSheetId="63">#REF!</definedName>
    <definedName name="Cong_M_DTCT" localSheetId="59">#REF!</definedName>
    <definedName name="Cong_NC_DTCT" localSheetId="63">#REF!</definedName>
    <definedName name="Cong_NC_DTCT" localSheetId="59">#REF!</definedName>
    <definedName name="Cong_VL_DTCT" localSheetId="63">#REF!</definedName>
    <definedName name="Cong_VL_DTCT" localSheetId="59">#REF!</definedName>
    <definedName name="CONSL10" localSheetId="63">#REF!</definedName>
    <definedName name="CONSL10" localSheetId="59">#REF!</definedName>
    <definedName name="CONSL13" localSheetId="63">'[87]Sch C - Loan'!#REF!</definedName>
    <definedName name="CONSL13" localSheetId="59">'[87]Sch C - Loan'!#REF!</definedName>
    <definedName name="CONSL21" localSheetId="63">#REF!</definedName>
    <definedName name="CONSL21" localSheetId="59">#REF!</definedName>
    <definedName name="CONSL26" localSheetId="63">#REF!</definedName>
    <definedName name="CONSL26" localSheetId="59">#REF!</definedName>
    <definedName name="Consolidated" localSheetId="8" hidden="1">{"P1",#N/A,TRUE,"P1";"P2",#N/A,TRUE,"P2"}</definedName>
    <definedName name="Consolidated" hidden="1">{"P1",#N/A,TRUE,"P1";"P2",#N/A,TRUE,"P2"}</definedName>
    <definedName name="Contr" localSheetId="63">#REF!</definedName>
    <definedName name="Contr" localSheetId="59">#REF!</definedName>
    <definedName name="contract" localSheetId="63">#REF!</definedName>
    <definedName name="contract" localSheetId="59">#REF!</definedName>
    <definedName name="Contri" localSheetId="63">#REF!</definedName>
    <definedName name="Contri" localSheetId="59">#REF!</definedName>
    <definedName name="CONTROL" localSheetId="63">#REF!</definedName>
    <definedName name="CONTROL" localSheetId="59">#REF!</definedName>
    <definedName name="CONTROL" localSheetId="8" hidden="1">{"115JB",#N/A,FALSE,"ADVTAX";"rg",#N/A,FALSE,"ADVTAX"}</definedName>
    <definedName name="copqcm3lpd" hidden="1">#N/A</definedName>
    <definedName name="Copy" localSheetId="27" hidden="1">{"'W.W. Summary'!$A$1:$K$37"}</definedName>
    <definedName name="Copy" localSheetId="63" hidden="1">{"'W.W. Summary'!$A$1:$K$37"}</definedName>
    <definedName name="Copy" localSheetId="60" hidden="1">{"'W.W. Summary'!$A$1:$K$37"}</definedName>
    <definedName name="Copy" localSheetId="58" hidden="1">{"'W.W. Summary'!$A$1:$K$37"}</definedName>
    <definedName name="Copy" localSheetId="57" hidden="1">{"'W.W. Summary'!$A$1:$K$37"}</definedName>
    <definedName name="Copy" localSheetId="54" hidden="1">{"'W.W. Summary'!$A$1:$K$37"}</definedName>
    <definedName name="Copy" localSheetId="68" hidden="1">{"'W.W. Summary'!$A$1:$K$37"}</definedName>
    <definedName name="Copy" localSheetId="59" hidden="1">{"'W.W. Summary'!$A$1:$K$37"}</definedName>
    <definedName name="Copy" localSheetId="61" hidden="1">{"'W.W. Summary'!$A$1:$K$37"}</definedName>
    <definedName name="copy" localSheetId="8" hidden="1">#REF!</definedName>
    <definedName name="Copy" localSheetId="25" hidden="1">{"'W.W. Summary'!$A$1:$K$37"}</definedName>
    <definedName name="Copy" localSheetId="26" hidden="1">{"'W.W. Summary'!$A$1:$K$37"}</definedName>
    <definedName name="Copy" localSheetId="67" hidden="1">{"'W.W. Summary'!$A$1:$K$37"}</definedName>
    <definedName name="Copy" localSheetId="6" hidden="1">{"'W.W. Summary'!$A$1:$K$37"}</definedName>
    <definedName name="Copy" hidden="1">{"'W.W. Summary'!$A$1:$K$37"}</definedName>
    <definedName name="copy1" localSheetId="63">#REF!</definedName>
    <definedName name="copy1" localSheetId="59">#REF!</definedName>
    <definedName name="copy2" localSheetId="63">#REF!</definedName>
    <definedName name="copy2" localSheetId="59">#REF!</definedName>
    <definedName name="copyacross" localSheetId="63">#REF!</definedName>
    <definedName name="copyacross" localSheetId="59">#REF!</definedName>
    <definedName name="corptax" localSheetId="63">#REF!</definedName>
    <definedName name="corptax" localSheetId="59">#REF!</definedName>
    <definedName name="cot7.5" localSheetId="63">#REF!</definedName>
    <definedName name="cot7.5" localSheetId="59">#REF!</definedName>
    <definedName name="cot8.5" localSheetId="63">#REF!</definedName>
    <definedName name="cot8.5" localSheetId="59">#REF!</definedName>
    <definedName name="counter" localSheetId="63">#REF!</definedName>
    <definedName name="counter" localSheetId="59">#REF!</definedName>
    <definedName name="covbookfield" localSheetId="63">#REF!</definedName>
    <definedName name="covbookfield" localSheetId="59">#REF!</definedName>
    <definedName name="coverage" localSheetId="63">[69]List_ratios!#REF!</definedName>
    <definedName name="coverage" localSheetId="59">[69]List_ratios!#REF!</definedName>
    <definedName name="cpc" localSheetId="63">#REF!</definedName>
    <definedName name="cpc" localSheetId="59">#REF!</definedName>
    <definedName name="CR_SCH_E" localSheetId="63">#REF!</definedName>
    <definedName name="CR_SCH_E" localSheetId="59">#REF!</definedName>
    <definedName name="Creditors" localSheetId="63">#REF!</definedName>
    <definedName name="Creditors" localSheetId="59">#REF!</definedName>
    <definedName name="CRIT" localSheetId="63" hidden="1">{#N/A,#N/A,FALSE,"consu_cover";#N/A,#N/A,FALSE,"consu_strategy";#N/A,#N/A,FALSE,"consu_flow";#N/A,#N/A,FALSE,"Summary_reqmt";#N/A,#N/A,FALSE,"field_ppg";#N/A,#N/A,FALSE,"ppg_shop";#N/A,#N/A,FALSE,"strl";#N/A,#N/A,FALSE,"tankages";#N/A,#N/A,FALSE,"gases"}</definedName>
    <definedName name="CRIT" localSheetId="60" hidden="1">{#N/A,#N/A,FALSE,"consu_cover";#N/A,#N/A,FALSE,"consu_strategy";#N/A,#N/A,FALSE,"consu_flow";#N/A,#N/A,FALSE,"Summary_reqmt";#N/A,#N/A,FALSE,"field_ppg";#N/A,#N/A,FALSE,"ppg_shop";#N/A,#N/A,FALSE,"strl";#N/A,#N/A,FALSE,"tankages";#N/A,#N/A,FALSE,"gases"}</definedName>
    <definedName name="CRIT" localSheetId="54" hidden="1">{#N/A,#N/A,FALSE,"consu_cover";#N/A,#N/A,FALSE,"consu_strategy";#N/A,#N/A,FALSE,"consu_flow";#N/A,#N/A,FALSE,"Summary_reqmt";#N/A,#N/A,FALSE,"field_ppg";#N/A,#N/A,FALSE,"ppg_shop";#N/A,#N/A,FALSE,"strl";#N/A,#N/A,FALSE,"tankages";#N/A,#N/A,FALSE,"gases"}</definedName>
    <definedName name="CRIT" localSheetId="59" hidden="1">{#N/A,#N/A,FALSE,"consu_cover";#N/A,#N/A,FALSE,"consu_strategy";#N/A,#N/A,FALSE,"consu_flow";#N/A,#N/A,FALSE,"Summary_reqmt";#N/A,#N/A,FALSE,"field_ppg";#N/A,#N/A,FALSE,"ppg_shop";#N/A,#N/A,FALSE,"strl";#N/A,#N/A,FALSE,"tankages";#N/A,#N/A,FALSE,"gases"}</definedName>
    <definedName name="CRIT" localSheetId="61" hidden="1">{#N/A,#N/A,FALSE,"consu_cover";#N/A,#N/A,FALSE,"consu_strategy";#N/A,#N/A,FALSE,"consu_flow";#N/A,#N/A,FALSE,"Summary_reqmt";#N/A,#N/A,FALSE,"field_ppg";#N/A,#N/A,FALSE,"ppg_shop";#N/A,#N/A,FALSE,"strl";#N/A,#N/A,FALSE,"tankages";#N/A,#N/A,FALSE,"gases"}</definedName>
    <definedName name="CRIT" localSheetId="8" hidden="1">{#N/A,#N/A,FALSE,"consu_cover";#N/A,#N/A,FALSE,"consu_strategy";#N/A,#N/A,FALSE,"consu_flow";#N/A,#N/A,FALSE,"Summary_reqmt";#N/A,#N/A,FALSE,"field_ppg";#N/A,#N/A,FALSE,"ppg_shop";#N/A,#N/A,FALSE,"strl";#N/A,#N/A,FALSE,"tankages";#N/A,#N/A,FALSE,"gases"}</definedName>
    <definedName name="CRIT" hidden="1">{#N/A,#N/A,FALSE,"consu_cover";#N/A,#N/A,FALSE,"consu_strategy";#N/A,#N/A,FALSE,"consu_flow";#N/A,#N/A,FALSE,"Summary_reqmt";#N/A,#N/A,FALSE,"field_ppg";#N/A,#N/A,FALSE,"ppg_shop";#N/A,#N/A,FALSE,"strl";#N/A,#N/A,FALSE,"tankages";#N/A,#N/A,FALSE,"gases"}</definedName>
    <definedName name="_xlnm.Criteria" localSheetId="27">#REF!</definedName>
    <definedName name="_xlnm.Criteria" localSheetId="63">#REF!</definedName>
    <definedName name="_xlnm.Criteria" localSheetId="58">#REF!</definedName>
    <definedName name="_xlnm.Criteria" localSheetId="57">#REF!</definedName>
    <definedName name="_xlnm.Criteria" localSheetId="68">#REF!</definedName>
    <definedName name="_xlnm.Criteria" localSheetId="59">#REF!</definedName>
    <definedName name="CRITICAL" localSheetId="63" hidden="1">{#N/A,#N/A,FALSE,"consu_cover";#N/A,#N/A,FALSE,"consu_strategy";#N/A,#N/A,FALSE,"consu_flow";#N/A,#N/A,FALSE,"Summary_reqmt";#N/A,#N/A,FALSE,"field_ppg";#N/A,#N/A,FALSE,"ppg_shop";#N/A,#N/A,FALSE,"strl";#N/A,#N/A,FALSE,"tankages";#N/A,#N/A,FALSE,"gases"}</definedName>
    <definedName name="CRITICAL" localSheetId="60" hidden="1">{#N/A,#N/A,FALSE,"consu_cover";#N/A,#N/A,FALSE,"consu_strategy";#N/A,#N/A,FALSE,"consu_flow";#N/A,#N/A,FALSE,"Summary_reqmt";#N/A,#N/A,FALSE,"field_ppg";#N/A,#N/A,FALSE,"ppg_shop";#N/A,#N/A,FALSE,"strl";#N/A,#N/A,FALSE,"tankages";#N/A,#N/A,FALSE,"gases"}</definedName>
    <definedName name="CRITICAL" localSheetId="54" hidden="1">{#N/A,#N/A,FALSE,"consu_cover";#N/A,#N/A,FALSE,"consu_strategy";#N/A,#N/A,FALSE,"consu_flow";#N/A,#N/A,FALSE,"Summary_reqmt";#N/A,#N/A,FALSE,"field_ppg";#N/A,#N/A,FALSE,"ppg_shop";#N/A,#N/A,FALSE,"strl";#N/A,#N/A,FALSE,"tankages";#N/A,#N/A,FALSE,"gases"}</definedName>
    <definedName name="CRITICAL" localSheetId="59" hidden="1">{#N/A,#N/A,FALSE,"consu_cover";#N/A,#N/A,FALSE,"consu_strategy";#N/A,#N/A,FALSE,"consu_flow";#N/A,#N/A,FALSE,"Summary_reqmt";#N/A,#N/A,FALSE,"field_ppg";#N/A,#N/A,FALSE,"ppg_shop";#N/A,#N/A,FALSE,"strl";#N/A,#N/A,FALSE,"tankages";#N/A,#N/A,FALSE,"gases"}</definedName>
    <definedName name="CRITICAL" localSheetId="61" hidden="1">{#N/A,#N/A,FALSE,"consu_cover";#N/A,#N/A,FALSE,"consu_strategy";#N/A,#N/A,FALSE,"consu_flow";#N/A,#N/A,FALSE,"Summary_reqmt";#N/A,#N/A,FALSE,"field_ppg";#N/A,#N/A,FALSE,"ppg_shop";#N/A,#N/A,FALSE,"strl";#N/A,#N/A,FALSE,"tankages";#N/A,#N/A,FALSE,"gases"}</definedName>
    <definedName name="CRITICAL" localSheetId="8" hidden="1">{#N/A,#N/A,FALSE,"consu_cover";#N/A,#N/A,FALSE,"consu_strategy";#N/A,#N/A,FALSE,"consu_flow";#N/A,#N/A,FALSE,"Summary_reqmt";#N/A,#N/A,FALSE,"field_ppg";#N/A,#N/A,FALSE,"ppg_shop";#N/A,#N/A,FALSE,"strl";#N/A,#N/A,FALSE,"tankages";#N/A,#N/A,FALSE,"gases"}</definedName>
    <definedName name="CRITICAL" hidden="1">{#N/A,#N/A,FALSE,"consu_cover";#N/A,#N/A,FALSE,"consu_strategy";#N/A,#N/A,FALSE,"consu_flow";#N/A,#N/A,FALSE,"Summary_reqmt";#N/A,#N/A,FALSE,"field_ppg";#N/A,#N/A,FALSE,"ppg_shop";#N/A,#N/A,FALSE,"strl";#N/A,#N/A,FALSE,"tankages";#N/A,#N/A,FALSE,"gases"}</definedName>
    <definedName name="CRITINST" localSheetId="63">#REF!</definedName>
    <definedName name="CRITINST" localSheetId="59">#REF!</definedName>
    <definedName name="CRITPURC" localSheetId="63">#REF!</definedName>
    <definedName name="CRITPURC" localSheetId="59">#REF!</definedName>
    <definedName name="CRUDEPRICES" localSheetId="63">#REF!</definedName>
    <definedName name="CRUDEPRICES" localSheetId="59">#REF!</definedName>
    <definedName name="CRUPRICE" localSheetId="63">#REF!</definedName>
    <definedName name="CRUPRICE" localSheetId="59">#REF!</definedName>
    <definedName name="CS" localSheetId="63">#REF!</definedName>
    <definedName name="CS" localSheetId="59">#REF!</definedName>
    <definedName name="CS_10" localSheetId="63">#REF!</definedName>
    <definedName name="CS_10" localSheetId="59">#REF!</definedName>
    <definedName name="CS_100" localSheetId="63">#REF!</definedName>
    <definedName name="CS_100" localSheetId="59">#REF!</definedName>
    <definedName name="CS_10S" localSheetId="63">#REF!</definedName>
    <definedName name="CS_10S" localSheetId="59">#REF!</definedName>
    <definedName name="CS_120" localSheetId="63">#REF!</definedName>
    <definedName name="CS_120" localSheetId="59">#REF!</definedName>
    <definedName name="CS_140" localSheetId="63">#REF!</definedName>
    <definedName name="CS_140" localSheetId="59">#REF!</definedName>
    <definedName name="CS_160" localSheetId="63">#REF!</definedName>
    <definedName name="CS_160" localSheetId="59">#REF!</definedName>
    <definedName name="CS_20" localSheetId="63">#REF!</definedName>
    <definedName name="CS_20" localSheetId="59">#REF!</definedName>
    <definedName name="CS_30" localSheetId="63">#REF!</definedName>
    <definedName name="CS_30" localSheetId="59">#REF!</definedName>
    <definedName name="CS_40" localSheetId="63">#REF!</definedName>
    <definedName name="CS_40" localSheetId="59">#REF!</definedName>
    <definedName name="CS_40S" localSheetId="63">#REF!</definedName>
    <definedName name="CS_40S" localSheetId="59">#REF!</definedName>
    <definedName name="CS_5S" localSheetId="63">#REF!</definedName>
    <definedName name="CS_5S" localSheetId="59">#REF!</definedName>
    <definedName name="CS_60" localSheetId="63">#REF!</definedName>
    <definedName name="CS_60" localSheetId="59">#REF!</definedName>
    <definedName name="CS_80" localSheetId="63">#REF!</definedName>
    <definedName name="CS_80" localSheetId="59">#REF!</definedName>
    <definedName name="CS_80S" localSheetId="63">#REF!</definedName>
    <definedName name="CS_80S" localSheetId="59">#REF!</definedName>
    <definedName name="CS_STD" localSheetId="63">#REF!</definedName>
    <definedName name="CS_STD" localSheetId="59">#REF!</definedName>
    <definedName name="CS_XS" localSheetId="63">#REF!</definedName>
    <definedName name="CS_XS" localSheetId="59">#REF!</definedName>
    <definedName name="CS_XXS" localSheetId="63">#REF!</definedName>
    <definedName name="CS_XXS" localSheetId="59">#REF!</definedName>
    <definedName name="CSA" localSheetId="63">[85]Volumes!#REF!</definedName>
    <definedName name="CSA" localSheetId="59">[85]Volumes!#REF!</definedName>
    <definedName name="csd" localSheetId="8" hidden="1">{"Execavation",#N/A,FALSE,"furniture (employer)"}</definedName>
    <definedName name="csd" hidden="1">{"Execavation",#N/A,FALSE,"furniture (employer)"}</definedName>
    <definedName name="csdbvb" localSheetId="63">'[88]Main Sheet'!#REF!</definedName>
    <definedName name="csdbvb" localSheetId="59">'[88]Main Sheet'!#REF!</definedName>
    <definedName name="csdffg45" hidden="1">#N/A</definedName>
    <definedName name="cst" localSheetId="63">#REF!</definedName>
    <definedName name="cst" localSheetId="59">#REF!</definedName>
    <definedName name="cst_Batt" localSheetId="63">#REF!</definedName>
    <definedName name="cst_Batt" localSheetId="59">#REF!</definedName>
    <definedName name="cst_DG" localSheetId="63">#REF!</definedName>
    <definedName name="cst_DG" localSheetId="59">#REF!</definedName>
    <definedName name="ctiep" localSheetId="63">#REF!</definedName>
    <definedName name="ctiep" localSheetId="59">#REF!</definedName>
    <definedName name="cts" localSheetId="8" hidden="1">{#N/A,#N/A,TRUE,"Overall";#N/A,#N/A,TRUE,"Region Wise ";#N/A,#N/A,TRUE,"Client Wise"}</definedName>
    <definedName name="cts" hidden="1">{#N/A,#N/A,TRUE,"Overall";#N/A,#N/A,TRUE,"Region Wise ";#N/A,#N/A,TRUE,"Client Wise"}</definedName>
    <definedName name="CU_LY" localSheetId="63">#REF!</definedName>
    <definedName name="CU_LY" localSheetId="59">#REF!</definedName>
    <definedName name="Cum_Int" localSheetId="63">#REF!</definedName>
    <definedName name="Cum_Int" localSheetId="59">#REF!</definedName>
    <definedName name="cuoc_vc" localSheetId="63">#REF!</definedName>
    <definedName name="cuoc_vc" localSheetId="59">#REF!</definedName>
    <definedName name="curliabc" localSheetId="63">'[62]NOTES '!#REF!</definedName>
    <definedName name="curliabc" localSheetId="59">'[62]NOTES '!#REF!</definedName>
    <definedName name="curliabp" localSheetId="63">'[62]NOTES '!#REF!</definedName>
    <definedName name="curliabp" localSheetId="59">'[62]NOTES '!#REF!</definedName>
    <definedName name="CURR_LIABILITIES" localSheetId="63">#REF!</definedName>
    <definedName name="CURR_LIABILITIES" localSheetId="59">#REF!</definedName>
    <definedName name="CURRENCY" localSheetId="63">[62]INFO!#REF!</definedName>
    <definedName name="CURRENCY" localSheetId="59">[62]INFO!#REF!</definedName>
    <definedName name="Currentplugcost" localSheetId="63">'[79]Capex-fixed'!#REF!</definedName>
    <definedName name="Currentplugcost" localSheetId="59">'[79]Capex-fixed'!#REF!</definedName>
    <definedName name="CURVE" localSheetId="63" hidden="1">{#N/A,#N/A,FALSE,"COVER1.XLS ";#N/A,#N/A,FALSE,"RACT1.XLS";#N/A,#N/A,FALSE,"RACT2.XLS";#N/A,#N/A,FALSE,"ECCMP";#N/A,#N/A,FALSE,"WELDER.XLS"}</definedName>
    <definedName name="CURVE" localSheetId="60" hidden="1">{#N/A,#N/A,FALSE,"COVER1.XLS ";#N/A,#N/A,FALSE,"RACT1.XLS";#N/A,#N/A,FALSE,"RACT2.XLS";#N/A,#N/A,FALSE,"ECCMP";#N/A,#N/A,FALSE,"WELDER.XLS"}</definedName>
    <definedName name="CURVE" localSheetId="54" hidden="1">{#N/A,#N/A,FALSE,"COVER1.XLS ";#N/A,#N/A,FALSE,"RACT1.XLS";#N/A,#N/A,FALSE,"RACT2.XLS";#N/A,#N/A,FALSE,"ECCMP";#N/A,#N/A,FALSE,"WELDER.XLS"}</definedName>
    <definedName name="CURVE" localSheetId="59" hidden="1">{#N/A,#N/A,FALSE,"COVER1.XLS ";#N/A,#N/A,FALSE,"RACT1.XLS";#N/A,#N/A,FALSE,"RACT2.XLS";#N/A,#N/A,FALSE,"ECCMP";#N/A,#N/A,FALSE,"WELDER.XLS"}</definedName>
    <definedName name="CURVE" localSheetId="61" hidden="1">{#N/A,#N/A,FALSE,"COVER1.XLS ";#N/A,#N/A,FALSE,"RACT1.XLS";#N/A,#N/A,FALSE,"RACT2.XLS";#N/A,#N/A,FALSE,"ECCMP";#N/A,#N/A,FALSE,"WELDER.XLS"}</definedName>
    <definedName name="CURVE" localSheetId="8" hidden="1">{#N/A,#N/A,FALSE,"COVER1.XLS ";#N/A,#N/A,FALSE,"RACT1.XLS";#N/A,#N/A,FALSE,"RACT2.XLS";#N/A,#N/A,FALSE,"ECCMP";#N/A,#N/A,FALSE,"WELDER.XLS"}</definedName>
    <definedName name="CURVE" hidden="1">{#N/A,#N/A,FALSE,"COVER1.XLS ";#N/A,#N/A,FALSE,"RACT1.XLS";#N/A,#N/A,FALSE,"RACT2.XLS";#N/A,#N/A,FALSE,"ECCMP";#N/A,#N/A,FALSE,"WELDER.XLS"}</definedName>
    <definedName name="CV" hidden="1">#NAME?</definedName>
    <definedName name="cvv" localSheetId="8" hidden="1">{#N/A,#N/A,TRUE,"Tabelle1";#N/A,#N/A,TRUE,"Tabelle1"}</definedName>
    <definedName name="cvv" hidden="1">{#N/A,#N/A,TRUE,"Tabelle1";#N/A,#N/A,TRUE,"Tabelle1"}</definedName>
    <definedName name="CWIP" localSheetId="63">#REF!</definedName>
    <definedName name="CWIP" localSheetId="59">#REF!</definedName>
    <definedName name="CWIP_A" localSheetId="63">#REF!</definedName>
    <definedName name="CWIP_A" localSheetId="59">#REF!</definedName>
    <definedName name="CWIP_B" localSheetId="63">#REF!</definedName>
    <definedName name="CWIP_B" localSheetId="59">#REF!</definedName>
    <definedName name="cx" localSheetId="63"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cx" localSheetId="60"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cx" localSheetId="54"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cx" localSheetId="59"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cx" localSheetId="61"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cx" localSheetId="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cx"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cxx" localSheetId="63"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cxx" localSheetId="60"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cxx" localSheetId="54"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cxx" localSheetId="59"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cxx" localSheetId="61"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cxx" localSheetId="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cxx"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cxz" localSheetId="27" hidden="1">{#N/A,#N/A,FALSE,"COMP"}</definedName>
    <definedName name="cxz" localSheetId="63" hidden="1">{#N/A,#N/A,FALSE,"COMP"}</definedName>
    <definedName name="cxz" localSheetId="60" hidden="1">{#N/A,#N/A,FALSE,"COMP"}</definedName>
    <definedName name="cxz" localSheetId="58" hidden="1">{#N/A,#N/A,FALSE,"COMP"}</definedName>
    <definedName name="cxz" localSheetId="57" hidden="1">{#N/A,#N/A,FALSE,"COMP"}</definedName>
    <definedName name="cxz" localSheetId="54" hidden="1">{#N/A,#N/A,FALSE,"COMP"}</definedName>
    <definedName name="cxz" localSheetId="68" hidden="1">{#N/A,#N/A,FALSE,"COMP"}</definedName>
    <definedName name="cxz" localSheetId="59" hidden="1">{#N/A,#N/A,FALSE,"COMP"}</definedName>
    <definedName name="cxz" localSheetId="61" hidden="1">{#N/A,#N/A,FALSE,"COMP"}</definedName>
    <definedName name="cxz" localSheetId="8" hidden="1">{#N/A,#N/A,FALSE,"COMP"}</definedName>
    <definedName name="cxz" localSheetId="25" hidden="1">{#N/A,#N/A,FALSE,"COMP"}</definedName>
    <definedName name="cxz" localSheetId="26" hidden="1">{#N/A,#N/A,FALSE,"COMP"}</definedName>
    <definedName name="cxz" localSheetId="6" hidden="1">{#N/A,#N/A,FALSE,"COMP"}</definedName>
    <definedName name="cxz" hidden="1">{#N/A,#N/A,FALSE,"COMP"}</definedName>
    <definedName name="CY_lik_Equity" localSheetId="63">#REF!</definedName>
    <definedName name="CY_lik_Equity" localSheetId="59">#REF!</definedName>
    <definedName name="CY_lik_Income" localSheetId="63">#REF!</definedName>
    <definedName name="CY_lik_Income" localSheetId="59">#REF!</definedName>
    <definedName name="CY_lik_Liabs" localSheetId="63">#REF!</definedName>
    <definedName name="CY_lik_Liabs" localSheetId="59">#REF!</definedName>
    <definedName name="CY_lik_RetEarn_bf" localSheetId="63">#REF!</definedName>
    <definedName name="CY_lik_RetEarn_bf" localSheetId="59">#REF!</definedName>
    <definedName name="CY_tx_all_Equity" localSheetId="63">#REF!</definedName>
    <definedName name="CY_tx_all_Equity" localSheetId="59">#REF!</definedName>
    <definedName name="CY_tx_all_Income" localSheetId="63">#REF!</definedName>
    <definedName name="CY_tx_all_Income" localSheetId="59">#REF!</definedName>
    <definedName name="CY_tx_all_Liabs" localSheetId="63">#REF!</definedName>
    <definedName name="CY_tx_all_Liabs" localSheetId="59">#REF!</definedName>
    <definedName name="CY_tx_all_RetEarn_bf" localSheetId="63">#REF!</definedName>
    <definedName name="CY_tx_all_RetEarn_bf" localSheetId="59">#REF!</definedName>
    <definedName name="CY_tx_knw_Equity" localSheetId="63">#REF!</definedName>
    <definedName name="CY_tx_knw_Equity" localSheetId="59">#REF!</definedName>
    <definedName name="CY_tx_knw_Income" localSheetId="63">#REF!</definedName>
    <definedName name="CY_tx_knw_Income" localSheetId="59">#REF!</definedName>
    <definedName name="CY_tx_knw_Liabs" localSheetId="63">#REF!</definedName>
    <definedName name="CY_tx_knw_Liabs" localSheetId="59">#REF!</definedName>
    <definedName name="CY_tx_knw_RetEarn_bf" localSheetId="63">#REF!</definedName>
    <definedName name="CY_tx_knw_RetEarn_bf" localSheetId="59">#REF!</definedName>
    <definedName name="CY_tx_lik_Equity" localSheetId="63">#REF!</definedName>
    <definedName name="CY_tx_lik_Equity" localSheetId="59">#REF!</definedName>
    <definedName name="CY_tx_lik_Income" localSheetId="63">#REF!</definedName>
    <definedName name="CY_tx_lik_Income" localSheetId="59">#REF!</definedName>
    <definedName name="CY_tx_lik_Liabs" localSheetId="63">#REF!</definedName>
    <definedName name="CY_tx_lik_Liabs" localSheetId="59">#REF!</definedName>
    <definedName name="CY_tx_lik_RetEarn_bf" localSheetId="63">#REF!</definedName>
    <definedName name="CY_tx_lik_RetEarn_bf" localSheetId="59">#REF!</definedName>
    <definedName name="d" localSheetId="27">#REF!</definedName>
    <definedName name="D" localSheetId="63">[5]WC!#REF!</definedName>
    <definedName name="d" localSheetId="58">#REF!</definedName>
    <definedName name="d" localSheetId="57" hidden="1">[89]EXPENSES!#REF!</definedName>
    <definedName name="d" localSheetId="68" hidden="1">[89]EXPENSES!#REF!</definedName>
    <definedName name="d" localSheetId="59">#REF!</definedName>
    <definedName name="d" localSheetId="67" hidden="1">[89]EXPENSES!#REF!</definedName>
    <definedName name="d." localSheetId="63">[5]WC!#REF!</definedName>
    <definedName name="d." localSheetId="59">[5]WC!#REF!</definedName>
    <definedName name="da" localSheetId="63">#REF!</definedName>
    <definedName name="da" localSheetId="59">#REF!</definedName>
    <definedName name="da" localSheetId="8" hidden="1">#REF!</definedName>
    <definedName name="DA_1915379412900000056" localSheetId="8" hidden="1">#REF!</definedName>
    <definedName name="DA_1915379412900000056" localSheetId="65" hidden="1">#REF!</definedName>
    <definedName name="DA_1915379412900000056" hidden="1">#REF!</definedName>
    <definedName name="dadsa" localSheetId="8" hidden="1">{#N/A,#N/A,FALSE,"COMP"}</definedName>
    <definedName name="dadsa" hidden="1">{#N/A,#N/A,FALSE,"COMP"}</definedName>
    <definedName name="danielle" localSheetId="8" hidden="1">{#N/A,#N/A,FALSE,"RD2USA1";#N/A,#N/A,FALSE,"RD2USA2";#N/A,#N/A,FALSE,"RD2USA3";#N/A,#N/A,FALSE,"RD2USAT";#N/A,#N/A,FALSE,"RD3USA1";#N/A,#N/A,FALSE,"RD3USA2";#N/A,#N/A,FALSE,"RD3USA3";#N/A,#N/A,FALSE,"RD3USAT";#N/A,#N/A,FALSE,"RD4USA"}</definedName>
    <definedName name="danielle" hidden="1">{#N/A,#N/A,FALSE,"RD2USA1";#N/A,#N/A,FALSE,"RD2USA2";#N/A,#N/A,FALSE,"RD2USA3";#N/A,#N/A,FALSE,"RD2USAT";#N/A,#N/A,FALSE,"RD3USA1";#N/A,#N/A,FALSE,"RD3USA2";#N/A,#N/A,FALSE,"RD3USA3";#N/A,#N/A,FALSE,"RD3USAT";#N/A,#N/A,FALSE,"RD4USA"}</definedName>
    <definedName name="dasas" localSheetId="63">#REF!</definedName>
    <definedName name="dasas" localSheetId="59">#REF!</definedName>
    <definedName name="dasd" localSheetId="60" hidden="1">#REF!</definedName>
    <definedName name="dasd" localSheetId="54" hidden="1">#REF!</definedName>
    <definedName name="dasd" localSheetId="8" hidden="1">#REF!</definedName>
    <definedName name="dasd" localSheetId="67" hidden="1">#REF!</definedName>
    <definedName name="dasd" localSheetId="65" hidden="1">#REF!</definedName>
    <definedName name="dasd" hidden="1">#REF!</definedName>
    <definedName name="data" localSheetId="63">#REF!</definedName>
    <definedName name="data" localSheetId="59">#REF!</definedName>
    <definedName name="DATA_01" localSheetId="8" hidden="1">#REF!</definedName>
    <definedName name="DATA_01" localSheetId="65" hidden="1">#REF!</definedName>
    <definedName name="DATA_01" hidden="1">#REF!</definedName>
    <definedName name="DATA_02" localSheetId="8" hidden="1">#REF!</definedName>
    <definedName name="DATA_02" localSheetId="65" hidden="1">#REF!</definedName>
    <definedName name="DATA_02" hidden="1">#REF!</definedName>
    <definedName name="DATA_03" localSheetId="8" hidden="1">#REF!</definedName>
    <definedName name="DATA_03" localSheetId="65" hidden="1">#REF!</definedName>
    <definedName name="DATA_03" hidden="1">#REF!</definedName>
    <definedName name="DATA_04" localSheetId="8" hidden="1">#REF!</definedName>
    <definedName name="DATA_04" localSheetId="65" hidden="1">#REF!</definedName>
    <definedName name="DATA_04" hidden="1">#REF!</definedName>
    <definedName name="DATA_05" localSheetId="8" hidden="1">#REF!</definedName>
    <definedName name="DATA_05" localSheetId="65" hidden="1">#REF!</definedName>
    <definedName name="DATA_05" hidden="1">#REF!</definedName>
    <definedName name="DATA_06" localSheetId="8" hidden="1">#REF!</definedName>
    <definedName name="DATA_06" localSheetId="65" hidden="1">#REF!</definedName>
    <definedName name="DATA_06" hidden="1">#REF!</definedName>
    <definedName name="DATA_07" localSheetId="8" hidden="1">#REF!</definedName>
    <definedName name="DATA_07" localSheetId="65" hidden="1">#REF!</definedName>
    <definedName name="DATA_07" hidden="1">#REF!</definedName>
    <definedName name="DATA_08" localSheetId="8" hidden="1">#REF!</definedName>
    <definedName name="DATA_08" localSheetId="65" hidden="1">#REF!</definedName>
    <definedName name="DATA_08" hidden="1">#REF!</definedName>
    <definedName name="DATA1" localSheetId="63">#REF!</definedName>
    <definedName name="DATA1" localSheetId="59">#REF!</definedName>
    <definedName name="DATA10" localSheetId="63">#REF!</definedName>
    <definedName name="DATA10" localSheetId="59">#REF!</definedName>
    <definedName name="DATA11" localSheetId="63">#REF!</definedName>
    <definedName name="DATA11" localSheetId="59">#REF!</definedName>
    <definedName name="DATA12" localSheetId="63">#REF!</definedName>
    <definedName name="DATA12" localSheetId="59">#REF!</definedName>
    <definedName name="DATA13" localSheetId="63">'[90]MIS Inventory Ageing'!#REF!</definedName>
    <definedName name="DATA13" localSheetId="59">'[90]MIS Inventory Ageing'!#REF!</definedName>
    <definedName name="DATA14" localSheetId="63">#REF!</definedName>
    <definedName name="DATA14" localSheetId="59">#REF!</definedName>
    <definedName name="DATA15" localSheetId="63">'[90]MIS Inventory Ageing'!#REF!</definedName>
    <definedName name="DATA15" localSheetId="59">'[90]MIS Inventory Ageing'!#REF!</definedName>
    <definedName name="DATA16" localSheetId="63">#REF!</definedName>
    <definedName name="DATA16" localSheetId="59">#REF!</definedName>
    <definedName name="DATA17" localSheetId="63">#REF!</definedName>
    <definedName name="DATA17" localSheetId="59">#REF!</definedName>
    <definedName name="DATA18" localSheetId="63">#REF!</definedName>
    <definedName name="DATA18" localSheetId="59">#REF!</definedName>
    <definedName name="DATA19" localSheetId="63">#REF!</definedName>
    <definedName name="DATA19" localSheetId="59">#REF!</definedName>
    <definedName name="DATA2" localSheetId="63">#REF!</definedName>
    <definedName name="DATA2" localSheetId="59">#REF!</definedName>
    <definedName name="DATA20" localSheetId="63">#REF!</definedName>
    <definedName name="DATA20" localSheetId="59">#REF!</definedName>
    <definedName name="DATA21" localSheetId="63">#REF!</definedName>
    <definedName name="DATA21" localSheetId="59">#REF!</definedName>
    <definedName name="DATA22" localSheetId="63">#REF!</definedName>
    <definedName name="DATA22" localSheetId="59">#REF!</definedName>
    <definedName name="DATA23" localSheetId="63">#REF!</definedName>
    <definedName name="DATA23" localSheetId="59">#REF!</definedName>
    <definedName name="DATA24" localSheetId="63">#REF!</definedName>
    <definedName name="DATA24" localSheetId="59">#REF!</definedName>
    <definedName name="DATA25" localSheetId="63">#REF!</definedName>
    <definedName name="DATA25" localSheetId="59">#REF!</definedName>
    <definedName name="DATA26" localSheetId="63">#REF!</definedName>
    <definedName name="DATA26" localSheetId="59">#REF!</definedName>
    <definedName name="DATA27" localSheetId="63">#REF!</definedName>
    <definedName name="DATA27" localSheetId="59">#REF!</definedName>
    <definedName name="DATA28" localSheetId="63">'[91]SR-YTD-28.02'!#REF!</definedName>
    <definedName name="DATA28" localSheetId="59">'[91]SR-YTD-28.02'!#REF!</definedName>
    <definedName name="DATA29" localSheetId="63">'[91]SR-YTD-28.02'!#REF!</definedName>
    <definedName name="DATA29" localSheetId="59">'[91]SR-YTD-28.02'!#REF!</definedName>
    <definedName name="DATA3" localSheetId="63">#REF!</definedName>
    <definedName name="DATA3" localSheetId="59">#REF!</definedName>
    <definedName name="DATA30" localSheetId="63">'[91]SR-YTD-28.02'!#REF!</definedName>
    <definedName name="DATA30" localSheetId="59">'[91]SR-YTD-28.02'!#REF!</definedName>
    <definedName name="DATA31" localSheetId="63">'[91]SR-YTD-28.02'!#REF!</definedName>
    <definedName name="DATA31" localSheetId="59">'[91]SR-YTD-28.02'!#REF!</definedName>
    <definedName name="DATA32" localSheetId="63">'[92]SR-16.11-28.02'!#REF!</definedName>
    <definedName name="DATA32" localSheetId="59">'[92]SR-16.11-28.02'!#REF!</definedName>
    <definedName name="DATA33" localSheetId="63">#REF!</definedName>
    <definedName name="DATA33" localSheetId="59">#REF!</definedName>
    <definedName name="DATA34" localSheetId="63">#REF!</definedName>
    <definedName name="DATA34" localSheetId="59">#REF!</definedName>
    <definedName name="DATA35" localSheetId="63">#REF!</definedName>
    <definedName name="DATA35" localSheetId="59">#REF!</definedName>
    <definedName name="DATA36" localSheetId="63">#REF!</definedName>
    <definedName name="DATA36" localSheetId="59">#REF!</definedName>
    <definedName name="DATA37" localSheetId="63">#REF!</definedName>
    <definedName name="DATA37" localSheetId="59">#REF!</definedName>
    <definedName name="DATA38" localSheetId="63">#REF!</definedName>
    <definedName name="DATA38" localSheetId="59">#REF!</definedName>
    <definedName name="DATA39" localSheetId="63">#REF!</definedName>
    <definedName name="DATA39" localSheetId="59">#REF!</definedName>
    <definedName name="DATA4" localSheetId="63">#REF!</definedName>
    <definedName name="DATA4" localSheetId="59">#REF!</definedName>
    <definedName name="DATA40" localSheetId="63">#REF!</definedName>
    <definedName name="DATA40" localSheetId="59">#REF!</definedName>
    <definedName name="DATA41" localSheetId="63">#REF!</definedName>
    <definedName name="DATA41" localSheetId="59">#REF!</definedName>
    <definedName name="DATA42" localSheetId="63">#REF!</definedName>
    <definedName name="DATA42" localSheetId="59">#REF!</definedName>
    <definedName name="DATA43" localSheetId="63">#REF!</definedName>
    <definedName name="DATA43" localSheetId="59">#REF!</definedName>
    <definedName name="DATA44" localSheetId="63">#REF!</definedName>
    <definedName name="DATA44" localSheetId="59">#REF!</definedName>
    <definedName name="DATA45" localSheetId="63">#REF!</definedName>
    <definedName name="DATA45" localSheetId="59">#REF!</definedName>
    <definedName name="DATA46" localSheetId="63">#REF!</definedName>
    <definedName name="DATA46" localSheetId="59">#REF!</definedName>
    <definedName name="DATA47" localSheetId="63">#REF!</definedName>
    <definedName name="DATA47" localSheetId="59">#REF!</definedName>
    <definedName name="DATA48" localSheetId="63">#REF!</definedName>
    <definedName name="DATA48" localSheetId="59">#REF!</definedName>
    <definedName name="DATA49" localSheetId="63">#REF!</definedName>
    <definedName name="DATA49" localSheetId="59">#REF!</definedName>
    <definedName name="DATA50" localSheetId="63">#REF!</definedName>
    <definedName name="DATA50" localSheetId="59">#REF!</definedName>
    <definedName name="DATA51" localSheetId="63">#REF!</definedName>
    <definedName name="DATA51" localSheetId="59">#REF!</definedName>
    <definedName name="DATA52" localSheetId="63">#REF!</definedName>
    <definedName name="DATA52" localSheetId="59">#REF!</definedName>
    <definedName name="DATA53" localSheetId="63">#REF!</definedName>
    <definedName name="DATA53" localSheetId="59">#REF!</definedName>
    <definedName name="DATA54" localSheetId="63">#REF!</definedName>
    <definedName name="DATA54" localSheetId="59">#REF!</definedName>
    <definedName name="DATA6" localSheetId="63">#REF!</definedName>
    <definedName name="DATA6" localSheetId="59">#REF!</definedName>
    <definedName name="data63" localSheetId="63">#REF!</definedName>
    <definedName name="data63" localSheetId="59">#REF!</definedName>
    <definedName name="data64" localSheetId="63">#REF!</definedName>
    <definedName name="data64" localSheetId="59">#REF!</definedName>
    <definedName name="data65" localSheetId="63">#REF!</definedName>
    <definedName name="data65" localSheetId="59">#REF!</definedName>
    <definedName name="data66" localSheetId="63">#REF!</definedName>
    <definedName name="data66" localSheetId="59">#REF!</definedName>
    <definedName name="data67" localSheetId="63">#REF!</definedName>
    <definedName name="data67" localSheetId="59">#REF!</definedName>
    <definedName name="data68" localSheetId="63">#REF!</definedName>
    <definedName name="data68" localSheetId="59">#REF!</definedName>
    <definedName name="data69" localSheetId="63">#REF!</definedName>
    <definedName name="data69" localSheetId="59">#REF!</definedName>
    <definedName name="DATA7" localSheetId="63">#REF!</definedName>
    <definedName name="DATA7" localSheetId="59">#REF!</definedName>
    <definedName name="data70" localSheetId="63">#REF!</definedName>
    <definedName name="data70" localSheetId="59">#REF!</definedName>
    <definedName name="DATA8" localSheetId="63">'[90]MIS Inventory Ageing'!#REF!</definedName>
    <definedName name="DATA8" localSheetId="59">'[90]MIS Inventory Ageing'!#REF!</definedName>
    <definedName name="DATA9" localSheetId="63">#REF!</definedName>
    <definedName name="DATA9" localSheetId="59">#REF!</definedName>
    <definedName name="data9198" hidden="1">[93]A91_97!$X$5:$X$1331</definedName>
    <definedName name="_xlnm.Database" localSheetId="27">#REF!</definedName>
    <definedName name="_xlnm.Database" localSheetId="63">#REF!</definedName>
    <definedName name="_xlnm.Database" localSheetId="58">#REF!</definedName>
    <definedName name="_xlnm.Database" localSheetId="57">#REF!</definedName>
    <definedName name="_xlnm.Database" localSheetId="68">#REF!</definedName>
    <definedName name="_xlnm.Database" localSheetId="59">#REF!</definedName>
    <definedName name="Database1" localSheetId="63">#REF!</definedName>
    <definedName name="Database1" localSheetId="59">#REF!</definedName>
    <definedName name="datagrowth" localSheetId="63">[50]Assmpns!#REF!</definedName>
    <definedName name="datagrowth" localSheetId="59">[50]Assmpns!#REF!</definedName>
    <definedName name="DATAMUMBAI" localSheetId="63">#REF!</definedName>
    <definedName name="DATAMUMBAI" localSheetId="59">#REF!</definedName>
    <definedName name="Date" localSheetId="63">#REF!</definedName>
    <definedName name="Date" localSheetId="59">#REF!</definedName>
    <definedName name="DATE1" localSheetId="63">#REF!</definedName>
    <definedName name="DATE1" localSheetId="59">#REF!</definedName>
    <definedName name="DBF" localSheetId="27" hidden="1">{#N/A,#N/A,FALSE,"COMP"}</definedName>
    <definedName name="DBF" localSheetId="63" hidden="1">{#N/A,#N/A,FALSE,"COMP"}</definedName>
    <definedName name="DBF" localSheetId="60" hidden="1">{#N/A,#N/A,FALSE,"COMP"}</definedName>
    <definedName name="DBF" localSheetId="58" hidden="1">{#N/A,#N/A,FALSE,"COMP"}</definedName>
    <definedName name="DBF" localSheetId="57" hidden="1">{#N/A,#N/A,FALSE,"COMP"}</definedName>
    <definedName name="DBF" localSheetId="54" hidden="1">{#N/A,#N/A,FALSE,"COMP"}</definedName>
    <definedName name="DBF" localSheetId="68" hidden="1">{#N/A,#N/A,FALSE,"COMP"}</definedName>
    <definedName name="DBF" localSheetId="59" hidden="1">{#N/A,#N/A,FALSE,"COMP"}</definedName>
    <definedName name="DBF" localSheetId="61" hidden="1">{#N/A,#N/A,FALSE,"COMP"}</definedName>
    <definedName name="DBF" localSheetId="8" hidden="1">{#N/A,#N/A,FALSE,"COMP"}</definedName>
    <definedName name="DBF" localSheetId="25" hidden="1">{#N/A,#N/A,FALSE,"COMP"}</definedName>
    <definedName name="DBF" localSheetId="26" hidden="1">{#N/A,#N/A,FALSE,"COMP"}</definedName>
    <definedName name="DBF" localSheetId="6" hidden="1">{#N/A,#N/A,FALSE,"COMP"}</definedName>
    <definedName name="DBF" hidden="1">{#N/A,#N/A,FALSE,"COMP"}</definedName>
    <definedName name="dc" localSheetId="63"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dc" localSheetId="60"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dc" localSheetId="54"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dc" localSheetId="59"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dc" localSheetId="61"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dc" localSheetId="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dc"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DCI" localSheetId="8" hidden="1">{#N/A,#N/A,TRUE,"Front";#N/A,#N/A,TRUE,"Simple Letter";#N/A,#N/A,TRUE,"Inside";#N/A,#N/A,TRUE,"Contents";#N/A,#N/A,TRUE,"Basis";#N/A,#N/A,TRUE,"Inclusions";#N/A,#N/A,TRUE,"Exclusions";#N/A,#N/A,TRUE,"Areas";#N/A,#N/A,TRUE,"Summary";#N/A,#N/A,TRUE,"Detail"}</definedName>
    <definedName name="DCI" hidden="1">{#N/A,#N/A,TRUE,"Front";#N/A,#N/A,TRUE,"Simple Letter";#N/A,#N/A,TRUE,"Inside";#N/A,#N/A,TRUE,"Contents";#N/A,#N/A,TRUE,"Basis";#N/A,#N/A,TRUE,"Inclusions";#N/A,#N/A,TRUE,"Exclusions";#N/A,#N/A,TRUE,"Areas";#N/A,#N/A,TRUE,"Summary";#N/A,#N/A,TRUE,"Detail"}</definedName>
    <definedName name="dcit" localSheetId="8" hidden="1">{#N/A,#N/A,TRUE,"Front";#N/A,#N/A,TRUE,"Simple Letter";#N/A,#N/A,TRUE,"Inside";#N/A,#N/A,TRUE,"Contents";#N/A,#N/A,TRUE,"Basis";#N/A,#N/A,TRUE,"Inclusions";#N/A,#N/A,TRUE,"Exclusions";#N/A,#N/A,TRUE,"Areas";#N/A,#N/A,TRUE,"Summary";#N/A,#N/A,TRUE,"Detail"}</definedName>
    <definedName name="dcit" hidden="1">{#N/A,#N/A,TRUE,"Front";#N/A,#N/A,TRUE,"Simple Letter";#N/A,#N/A,TRUE,"Inside";#N/A,#N/A,TRUE,"Contents";#N/A,#N/A,TRUE,"Basis";#N/A,#N/A,TRUE,"Inclusions";#N/A,#N/A,TRUE,"Exclusions";#N/A,#N/A,TRUE,"Areas";#N/A,#N/A,TRUE,"Summary";#N/A,#N/A,TRUE,"Detail"}</definedName>
    <definedName name="DCLAB" localSheetId="8" hidden="1">{#N/A,#N/A,TRUE,"Front";#N/A,#N/A,TRUE,"Simple Letter";#N/A,#N/A,TRUE,"Inside";#N/A,#N/A,TRUE,"Contents";#N/A,#N/A,TRUE,"Basis";#N/A,#N/A,TRUE,"Inclusions";#N/A,#N/A,TRUE,"Exclusions";#N/A,#N/A,TRUE,"Areas";#N/A,#N/A,TRUE,"Summary";#N/A,#N/A,TRUE,"Detail"}</definedName>
    <definedName name="DCLAB" hidden="1">{#N/A,#N/A,TRUE,"Front";#N/A,#N/A,TRUE,"Simple Letter";#N/A,#N/A,TRUE,"Inside";#N/A,#N/A,TRUE,"Contents";#N/A,#N/A,TRUE,"Basis";#N/A,#N/A,TRUE,"Inclusions";#N/A,#N/A,TRUE,"Exclusions";#N/A,#N/A,TRUE,"Areas";#N/A,#N/A,TRUE,"Summary";#N/A,#N/A,TRUE,"Detail"}</definedName>
    <definedName name="dclabc" localSheetId="8" hidden="1">{#N/A,#N/A,TRUE,"Front";#N/A,#N/A,TRUE,"Simple Letter";#N/A,#N/A,TRUE,"Inside";#N/A,#N/A,TRUE,"Contents";#N/A,#N/A,TRUE,"Basis";#N/A,#N/A,TRUE,"Inclusions";#N/A,#N/A,TRUE,"Exclusions";#N/A,#N/A,TRUE,"Areas";#N/A,#N/A,TRUE,"Summary";#N/A,#N/A,TRUE,"Detail"}</definedName>
    <definedName name="dclabc" hidden="1">{#N/A,#N/A,TRUE,"Front";#N/A,#N/A,TRUE,"Simple Letter";#N/A,#N/A,TRUE,"Inside";#N/A,#N/A,TRUE,"Contents";#N/A,#N/A,TRUE,"Basis";#N/A,#N/A,TRUE,"Inclusions";#N/A,#N/A,TRUE,"Exclusions";#N/A,#N/A,TRUE,"Areas";#N/A,#N/A,TRUE,"Summary";#N/A,#N/A,TRUE,"Detail"}</definedName>
    <definedName name="dd" localSheetId="63"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dd" localSheetId="60"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dd" localSheetId="54"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dd" localSheetId="59"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dd" localSheetId="61"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dd" localSheetId="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dd"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ddd" localSheetId="63" hidden="1">{#N/A,#N/A,FALSE,"15"}</definedName>
    <definedName name="ddd" localSheetId="60" hidden="1">{#N/A,#N/A,FALSE,"15"}</definedName>
    <definedName name="ddd" localSheetId="54" hidden="1">{#N/A,#N/A,FALSE,"15"}</definedName>
    <definedName name="ddd" localSheetId="59" hidden="1">{#N/A,#N/A,FALSE,"15"}</definedName>
    <definedName name="ddd" localSheetId="61" hidden="1">{#N/A,#N/A,FALSE,"15"}</definedName>
    <definedName name="ddd" localSheetId="8" hidden="1">{#N/A,#N/A,FALSE,"15"}</definedName>
    <definedName name="ddd" hidden="1">{#N/A,#N/A,FALSE,"15"}</definedName>
    <definedName name="ddd_1" localSheetId="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ddd_1"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dddd" localSheetId="8" hidden="1">{#N/A,#N/A,TRUE,"Sheet1"}</definedName>
    <definedName name="dddd" hidden="1">{#N/A,#N/A,TRUE,"Sheet1"}</definedName>
    <definedName name="dddddd" localSheetId="60" hidden="1">{"page 1",#N/A,FALSE,"A";"page 2",#N/A,FALSE,"A";"page 3",#N/A,FALSE,"A";"page 4",#N/A,FALSE,"A";"page 5",#N/A,FALSE,"A"}</definedName>
    <definedName name="dddddd" localSheetId="54" hidden="1">{"page 1",#N/A,FALSE,"A";"page 2",#N/A,FALSE,"A";"page 3",#N/A,FALSE,"A";"page 4",#N/A,FALSE,"A";"page 5",#N/A,FALSE,"A"}</definedName>
    <definedName name="dddddd" localSheetId="8" hidden="1">{"page 1",#N/A,FALSE,"A";"page 2",#N/A,FALSE,"A";"page 3",#N/A,FALSE,"A";"page 4",#N/A,FALSE,"A";"page 5",#N/A,FALSE,"A"}</definedName>
    <definedName name="dddddd" localSheetId="67" hidden="1">{"page 1",#N/A,FALSE,"A";"page 2",#N/A,FALSE,"A";"page 3",#N/A,FALSE,"A";"page 4",#N/A,FALSE,"A";"page 5",#N/A,FALSE,"A"}</definedName>
    <definedName name="dddddd" hidden="1">{"page 1",#N/A,FALSE,"A";"page 2",#N/A,FALSE,"A";"page 3",#N/A,FALSE,"A";"page 4",#N/A,FALSE,"A";"page 5",#N/A,FALSE,"A"}</definedName>
    <definedName name="dddddd_1" localSheetId="60" hidden="1">{"page 1",#N/A,FALSE,"A";"page 2",#N/A,FALSE,"A";"page 3",#N/A,FALSE,"A";"page 4",#N/A,FALSE,"A";"page 5",#N/A,FALSE,"A"}</definedName>
    <definedName name="dddddd_1" localSheetId="54" hidden="1">{"page 1",#N/A,FALSE,"A";"page 2",#N/A,FALSE,"A";"page 3",#N/A,FALSE,"A";"page 4",#N/A,FALSE,"A";"page 5",#N/A,FALSE,"A"}</definedName>
    <definedName name="dddddd_1" localSheetId="8" hidden="1">{"page 1",#N/A,FALSE,"A";"page 2",#N/A,FALSE,"A";"page 3",#N/A,FALSE,"A";"page 4",#N/A,FALSE,"A";"page 5",#N/A,FALSE,"A"}</definedName>
    <definedName name="dddddd_1" localSheetId="67" hidden="1">{"page 1",#N/A,FALSE,"A";"page 2",#N/A,FALSE,"A";"page 3",#N/A,FALSE,"A";"page 4",#N/A,FALSE,"A";"page 5",#N/A,FALSE,"A"}</definedName>
    <definedName name="dddddd_1" hidden="1">{"page 1",#N/A,FALSE,"A";"page 2",#N/A,FALSE,"A";"page 3",#N/A,FALSE,"A";"page 4",#N/A,FALSE,"A";"page 5",#N/A,FALSE,"A"}</definedName>
    <definedName name="ddddddd" hidden="1">#N/A</definedName>
    <definedName name="ddddddddddddd" hidden="1">#N/A</definedName>
    <definedName name="dddddddddddddd" localSheetId="8" hidden="1">{0,0,0,0;0,0,0,0;0,0,0,0}</definedName>
    <definedName name="dddddddddddddd" hidden="1">#N/A</definedName>
    <definedName name="ddf" localSheetId="8" hidden="1">{"'Cost Centers'!$A$1:$P$373"}</definedName>
    <definedName name="ddf" hidden="1">{"'Cost Centers'!$A$1:$P$373"}</definedName>
    <definedName name="DDFSDFDFDFDFD" localSheetId="8" hidden="1">{"DJH3",#N/A,FALSE,"PFL00805";"PJB3",#N/A,FALSE,"PFL00805";"JMD3",#N/A,FALSE,"PFL00805";"DNB3",#N/A,FALSE,"PFL00805";"MJP3",#N/A,FALSE,"PFL00805";"RAB3",#N/A,FALSE,"PFL00805";"GJW3",#N/A,FALSE,"PFL00805";"MASTER3",#N/A,FALSE,"PFL00805"}</definedName>
    <definedName name="DDFSDFDFDFDFD" hidden="1">{"DJH3",#N/A,FALSE,"PFL00805";"PJB3",#N/A,FALSE,"PFL00805";"JMD3",#N/A,FALSE,"PFL00805";"DNB3",#N/A,FALSE,"PFL00805";"MJP3",#N/A,FALSE,"PFL00805";"RAB3",#N/A,FALSE,"PFL00805";"GJW3",#N/A,FALSE,"PFL00805";"MASTER3",#N/A,FALSE,"PFL00805"}</definedName>
    <definedName name="DDT" localSheetId="8" hidden="1">{#N/A,#N/A,FALSE,"COMP"}</definedName>
    <definedName name="DDT" hidden="1">{#N/A,#N/A,FALSE,"COMP"}</definedName>
    <definedName name="De." localSheetId="8" hidden="1">{#N/A,#N/A,TRUE,"1호 과표세액";#N/A,#N/A,TRUE,"1-2호 농어촌과표";#N/A,#N/A,TRUE,"2호 서식";#N/A,#N/A,TRUE,"2호부표 최저한세";#N/A,#N/A,TRUE,"3(1)호 공제감면";#N/A,#N/A,TRUE,"임시특별감면";#N/A,#N/A,TRUE,"3(1)부7 기업합리";#N/A,#N/A,TRUE,"5호 농어촌";#N/A,#N/A,TRUE,"5호2 농감면(갑)";#N/A,#N/A,TRUE,"6호 소득금액";#N/A,#N/A,TRUE,"6호 첨부(익)";#N/A,#N/A,TRUE,"6호 첨부(손)";#N/A,#N/A,TRUE,"감가총괄";#N/A,#N/A,TRUE,"6-6(3)호 감가(정액)";#N/A,#N/A,TRUE,"9호 자본금(갑)";#N/A,#N/A,TRUE,"9호 자본금(을)";#N/A,#N/A,TRUE,"10(3)호 주요계정";#N/A,#N/A,TRUE,"10(4)호 소득구분"}</definedName>
    <definedName name="De." hidden="1">{#N/A,#N/A,TRUE,"1호 과표세액";#N/A,#N/A,TRUE,"1-2호 농어촌과표";#N/A,#N/A,TRUE,"2호 서식";#N/A,#N/A,TRUE,"2호부표 최저한세";#N/A,#N/A,TRUE,"3(1)호 공제감면";#N/A,#N/A,TRUE,"임시특별감면";#N/A,#N/A,TRUE,"3(1)부7 기업합리";#N/A,#N/A,TRUE,"5호 농어촌";#N/A,#N/A,TRUE,"5호2 농감면(갑)";#N/A,#N/A,TRUE,"6호 소득금액";#N/A,#N/A,TRUE,"6호 첨부(익)";#N/A,#N/A,TRUE,"6호 첨부(손)";#N/A,#N/A,TRUE,"감가총괄";#N/A,#N/A,TRUE,"6-6(3)호 감가(정액)";#N/A,#N/A,TRUE,"9호 자본금(갑)";#N/A,#N/A,TRUE,"9호 자본금(을)";#N/A,#N/A,TRUE,"10(3)호 주요계정";#N/A,#N/A,TRUE,"10(4)호 소득구분"}</definedName>
    <definedName name="DebtEquity" localSheetId="63">[69]List_ratios!#REF!</definedName>
    <definedName name="DebtEquity" localSheetId="59">[69]List_ratios!#REF!</definedName>
    <definedName name="Debtkey" localSheetId="63">[94]Projections!#REF!</definedName>
    <definedName name="Debtkey" localSheetId="59">[94]Projections!#REF!</definedName>
    <definedName name="debtor" localSheetId="27"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debtor" localSheetId="63"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debtor" localSheetId="60"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debtor" localSheetId="5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debtor" localSheetId="57"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debtor" localSheetId="54"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debtor" localSheetId="6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debtor" localSheetId="59"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debtor" localSheetId="61"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debtor" localSheetId="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debtor" localSheetId="25"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debtor" localSheetId="26"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debtor" localSheetId="6"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debtor"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DEBTORS" localSheetId="8" hidden="1">{"DJH3",#N/A,FALSE,"PFL00805";"PJB3",#N/A,FALSE,"PFL00805";"JMD3",#N/A,FALSE,"PFL00805";"DNB3",#N/A,FALSE,"PFL00805";"MJP3",#N/A,FALSE,"PFL00805";"RAB3",#N/A,FALSE,"PFL00805";"GJW3",#N/A,FALSE,"PFL00805";"MASTER3",#N/A,FALSE,"PFL00805"}</definedName>
    <definedName name="debtro" localSheetId="8" hidden="1">{#N/A,#N/A,TRUE,"Overall";#N/A,#N/A,TRUE,"Region Wise ";#N/A,#N/A,TRUE,"Client Wise"}</definedName>
    <definedName name="debtro" hidden="1">{#N/A,#N/A,TRUE,"Overall";#N/A,#N/A,TRUE,"Region Wise ";#N/A,#N/A,TRUE,"Client Wise"}</definedName>
    <definedName name="dedff" localSheetId="8" hidden="1">#REF!</definedName>
    <definedName name="dedff" localSheetId="65" hidden="1">#REF!</definedName>
    <definedName name="dedff" hidden="1">#REF!</definedName>
    <definedName name="dee" localSheetId="60" hidden="1">{"page 1",#N/A,FALSE,"A";"page 2",#N/A,FALSE,"A";"page 3",#N/A,FALSE,"A";"page 4",#N/A,FALSE,"A";"page 5",#N/A,FALSE,"A"}</definedName>
    <definedName name="dee" localSheetId="54" hidden="1">{"page 1",#N/A,FALSE,"A";"page 2",#N/A,FALSE,"A";"page 3",#N/A,FALSE,"A";"page 4",#N/A,FALSE,"A";"page 5",#N/A,FALSE,"A"}</definedName>
    <definedName name="dee" localSheetId="8" hidden="1">{"page 1",#N/A,FALSE,"A";"page 2",#N/A,FALSE,"A";"page 3",#N/A,FALSE,"A";"page 4",#N/A,FALSE,"A";"page 5",#N/A,FALSE,"A"}</definedName>
    <definedName name="dee" localSheetId="67" hidden="1">{"page 1",#N/A,FALSE,"A";"page 2",#N/A,FALSE,"A";"page 3",#N/A,FALSE,"A";"page 4",#N/A,FALSE,"A";"page 5",#N/A,FALSE,"A"}</definedName>
    <definedName name="dee" hidden="1">{"page 1",#N/A,FALSE,"A";"page 2",#N/A,FALSE,"A";"page 3",#N/A,FALSE,"A";"page 4",#N/A,FALSE,"A";"page 5",#N/A,FALSE,"A"}</definedName>
    <definedName name="dee_1" localSheetId="60" hidden="1">{"page 1",#N/A,FALSE,"A";"page 2",#N/A,FALSE,"A";"page 3",#N/A,FALSE,"A";"page 4",#N/A,FALSE,"A";"page 5",#N/A,FALSE,"A"}</definedName>
    <definedName name="dee_1" localSheetId="54" hidden="1">{"page 1",#N/A,FALSE,"A";"page 2",#N/A,FALSE,"A";"page 3",#N/A,FALSE,"A";"page 4",#N/A,FALSE,"A";"page 5",#N/A,FALSE,"A"}</definedName>
    <definedName name="dee_1" localSheetId="8" hidden="1">{"page 1",#N/A,FALSE,"A";"page 2",#N/A,FALSE,"A";"page 3",#N/A,FALSE,"A";"page 4",#N/A,FALSE,"A";"page 5",#N/A,FALSE,"A"}</definedName>
    <definedName name="dee_1" localSheetId="67" hidden="1">{"page 1",#N/A,FALSE,"A";"page 2",#N/A,FALSE,"A";"page 3",#N/A,FALSE,"A";"page 4",#N/A,FALSE,"A";"page 5",#N/A,FALSE,"A"}</definedName>
    <definedName name="dee_1" hidden="1">{"page 1",#N/A,FALSE,"A";"page 2",#N/A,FALSE,"A";"page 3",#N/A,FALSE,"A";"page 4",#N/A,FALSE,"A";"page 5",#N/A,FALSE,"A"}</definedName>
    <definedName name="deemed_EB" localSheetId="63">#REF!</definedName>
    <definedName name="deemed_EB" localSheetId="59">#REF!</definedName>
    <definedName name="Deemed_NR" localSheetId="63">#REF!</definedName>
    <definedName name="Deemed_NR" localSheetId="59">#REF!</definedName>
    <definedName name="def" hidden="1">[95]YTD!$A$2653:$A$2715</definedName>
    <definedName name="defbudget" localSheetId="63" hidden="1">'[96]Dep AY3-4'!#REF!</definedName>
    <definedName name="defbudget" localSheetId="60" hidden="1">'[96]Dep AY3-4'!#REF!</definedName>
    <definedName name="defbudget" localSheetId="54" hidden="1">'[94]Dep AY3-4'!#REF!</definedName>
    <definedName name="defbudget" localSheetId="59" hidden="1">'[96]Dep AY3-4'!#REF!</definedName>
    <definedName name="defbudget" localSheetId="61" hidden="1">'[96]Dep AY3-4'!#REF!</definedName>
    <definedName name="defbudget" localSheetId="8" hidden="1">'[94]Dep AY3-4'!#REF!</definedName>
    <definedName name="defbudget" localSheetId="65" hidden="1">'[96]Dep AY3-4'!#REF!</definedName>
    <definedName name="defbudget" hidden="1">'[96]Dep AY3-4'!#REF!</definedName>
    <definedName name="deferf" localSheetId="60" hidden="1">[97]EXPENSES!#REF!</definedName>
    <definedName name="deferf" localSheetId="54" hidden="1">[96]EXPENSES!#REF!</definedName>
    <definedName name="deferf" localSheetId="8" hidden="1">[96]EXPENSES!#REF!</definedName>
    <definedName name="deferf" localSheetId="67" hidden="1">[97]EXPENSES!#REF!</definedName>
    <definedName name="deferf" localSheetId="65" hidden="1">[97]EXPENSES!#REF!</definedName>
    <definedName name="deferf" hidden="1">[97]EXPENSES!#REF!</definedName>
    <definedName name="defred" localSheetId="8" hidden="1">#REF!</definedName>
    <definedName name="defred" localSheetId="65" hidden="1">#REF!</definedName>
    <definedName name="defred" hidden="1">#REF!</definedName>
    <definedName name="deletion" localSheetId="60" hidden="1">{"'subnets'!$A$1:$F$20"}</definedName>
    <definedName name="deletion" localSheetId="54" hidden="1">{"'subnets'!$A$1:$F$20"}</definedName>
    <definedName name="deletion" localSheetId="8" hidden="1">{"'subnets'!$A$1:$F$20"}</definedName>
    <definedName name="deletion" localSheetId="67" hidden="1">{"'subnets'!$A$1:$F$20"}</definedName>
    <definedName name="deletion" hidden="1">{"'subnets'!$A$1:$F$20"}</definedName>
    <definedName name="delhi" localSheetId="54" hidden="1">{"'SR 03-04'!$T$1:$U$3"}</definedName>
    <definedName name="delhi" localSheetId="8" hidden="1">{"'SR 03-04'!$T$1:$U$3"}</definedName>
    <definedName name="den_bu" localSheetId="63">#REF!</definedName>
    <definedName name="den_bu" localSheetId="59">#REF!</definedName>
    <definedName name="denbu" localSheetId="63">#REF!</definedName>
    <definedName name="denbu" localSheetId="59">#REF!</definedName>
    <definedName name="Density" localSheetId="63">[98]INPUT!#REF!</definedName>
    <definedName name="Density" localSheetId="59">[98]INPUT!#REF!</definedName>
    <definedName name="Dep" localSheetId="27" hidden="1">{"'subnets'!$A$1:$F$20"}</definedName>
    <definedName name="DEP" localSheetId="63">#REF!</definedName>
    <definedName name="Dep" localSheetId="60" hidden="1">{"'subnets'!$A$1:$F$20"}</definedName>
    <definedName name="Dep" localSheetId="58" hidden="1">{"'subnets'!$A$1:$F$20"}</definedName>
    <definedName name="Dep" localSheetId="57" hidden="1">{"'subnets'!$A$1:$F$20"}</definedName>
    <definedName name="Dep" localSheetId="54" hidden="1">{"'subnets'!$A$1:$F$20"}</definedName>
    <definedName name="Dep" localSheetId="68" hidden="1">{"'subnets'!$A$1:$F$20"}</definedName>
    <definedName name="Dep" localSheetId="59" hidden="1">{"'subnets'!$A$1:$F$20"}</definedName>
    <definedName name="Dep" localSheetId="61" hidden="1">{"'subnets'!$A$1:$F$20"}</definedName>
    <definedName name="Dep" localSheetId="8" hidden="1">{#N/A,#N/A,FALSE,"Feuil";#N/A,#N/A,FALSE,"Feuil (2)";#N/A,#N/A,FALSE,"Feuil (3)";#N/A,#N/A,FALSE,"Feuil (4)";#N/A,#N/A,FALSE,"Feuil (5)";#N/A,#N/A,FALSE,"Feuil (6)";#N/A,#N/A,FALSE,"Feuil (7)";#N/A,#N/A,FALSE,"Feuil (8)";#N/A,#N/A,FALSE,"Feuil (9)";#N/A,#N/A,FALSE,"Feuil (10)";#N/A,#N/A,FALSE,"Feuil (11)";#N/A,#N/A,FALSE,"Feuil (12)";#N/A,#N/A,FALSE,"Feuil (13)";#N/A,#N/A,FALSE,"Feuil (14)";#N/A,#N/A,FALSE,"Feuil (15)";#N/A,#N/A,FALSE,"Feuil (16)"}</definedName>
    <definedName name="Dep" localSheetId="25" hidden="1">{"'subnets'!$A$1:$F$20"}</definedName>
    <definedName name="Dep" localSheetId="26" hidden="1">{"'subnets'!$A$1:$F$20"}</definedName>
    <definedName name="Dep" localSheetId="6" hidden="1">{"'subnets'!$A$1:$F$20"}</definedName>
    <definedName name="Dep" hidden="1">{"'subnets'!$A$1:$F$20"}</definedName>
    <definedName name="DEP_CO_MARCH_07" localSheetId="8" hidden="1">{#N/A,#N/A,FALSE,"Aging Summary";#N/A,#N/A,FALSE,"Ratio Analysis";#N/A,#N/A,FALSE,"Test 120 Day Accts";#N/A,#N/A,FALSE,"Tickmarks"}</definedName>
    <definedName name="DEP_CO_MARCH_07" hidden="1">{#N/A,#N/A,FALSE,"Aging Summary";#N/A,#N/A,FALSE,"Ratio Analysis";#N/A,#N/A,FALSE,"Test 120 Day Accts";#N/A,#N/A,FALSE,"Tickmarks"}</definedName>
    <definedName name="DEPDEC" localSheetId="8" hidden="1">{#N/A,#N/A,FALSE,"Aging Summary";#N/A,#N/A,FALSE,"Ratio Analysis";#N/A,#N/A,FALSE,"Test 120 Day Accts";#N/A,#N/A,FALSE,"Tickmarks"}</definedName>
    <definedName name="DEPDEC" hidden="1">{#N/A,#N/A,FALSE,"Aging Summary";#N/A,#N/A,FALSE,"Ratio Analysis";#N/A,#N/A,FALSE,"Test 120 Day Accts";#N/A,#N/A,FALSE,"Tickmarks"}</definedName>
    <definedName name="DEPOSITS" localSheetId="63">#REF!</definedName>
    <definedName name="DEPOSITS" localSheetId="59">#REF!</definedName>
    <definedName name="Depositss" localSheetId="27" hidden="1">#REF!</definedName>
    <definedName name="Depositss" localSheetId="63" hidden="1">#REF!</definedName>
    <definedName name="Depositss" localSheetId="60" hidden="1">#REF!</definedName>
    <definedName name="Depositss" localSheetId="58" hidden="1">#REF!</definedName>
    <definedName name="Depositss" localSheetId="57" hidden="1">#REF!</definedName>
    <definedName name="Depositss" localSheetId="54" hidden="1">#REF!</definedName>
    <definedName name="Depositss" localSheetId="64" hidden="1">#REF!</definedName>
    <definedName name="Depositss" localSheetId="68" hidden="1">#REF!</definedName>
    <definedName name="Depositss" localSheetId="59" hidden="1">#REF!</definedName>
    <definedName name="Depositss" localSheetId="61" hidden="1">#REF!</definedName>
    <definedName name="Depositss" localSheetId="8" hidden="1">#REF!</definedName>
    <definedName name="Depositss" localSheetId="25" hidden="1">#REF!</definedName>
    <definedName name="Depositss" localSheetId="26" hidden="1">#REF!</definedName>
    <definedName name="Depositss" localSheetId="6" hidden="1">#REF!</definedName>
    <definedName name="Depositss" localSheetId="65" hidden="1">#REF!</definedName>
    <definedName name="Depositss" hidden="1">#REF!</definedName>
    <definedName name="Depr.IT" localSheetId="63" hidden="1">{"'Sheet1'!$A$1:$K$31"}</definedName>
    <definedName name="Depr.IT" localSheetId="60" hidden="1">{"'Sheet1'!$A$1:$K$31"}</definedName>
    <definedName name="Depr.IT" localSheetId="54" hidden="1">{"'Sheet1'!$A$1:$K$31"}</definedName>
    <definedName name="Depr.IT" localSheetId="59" hidden="1">{"'Sheet1'!$A$1:$K$31"}</definedName>
    <definedName name="Depr.IT" localSheetId="61" hidden="1">{"'Sheet1'!$A$1:$K$31"}</definedName>
    <definedName name="Depr.IT" localSheetId="8" hidden="1">{"'Sheet1'!$A$1:$K$31"}</definedName>
    <definedName name="Depr.IT" hidden="1">{"'Sheet1'!$A$1:$K$31"}</definedName>
    <definedName name="Depre" localSheetId="8" hidden="1">{#N/A,#N/A,FALSE,"COMP"}</definedName>
    <definedName name="Depre" hidden="1">{#N/A,#N/A,FALSE,"COMP"}</definedName>
    <definedName name="DEPRI" localSheetId="27" hidden="1">[99]EXPENSES!#REF!</definedName>
    <definedName name="DEPRI" localSheetId="63" hidden="1">[99]EXPENSES!#REF!</definedName>
    <definedName name="DEPRI" localSheetId="60" hidden="1">[99]EXPENSES!#REF!</definedName>
    <definedName name="DEPRI" localSheetId="58" hidden="1">[99]EXPENSES!#REF!</definedName>
    <definedName name="DEPRI" localSheetId="57" hidden="1">[99]EXPENSES!#REF!</definedName>
    <definedName name="DEPRI" localSheetId="54" hidden="1">[98]EXPENSES!#REF!</definedName>
    <definedName name="DEPRI" localSheetId="64" hidden="1">[99]EXPENSES!#REF!</definedName>
    <definedName name="DEPRI" localSheetId="68" hidden="1">[99]EXPENSES!#REF!</definedName>
    <definedName name="DEPRI" localSheetId="59" hidden="1">[99]EXPENSES!#REF!</definedName>
    <definedName name="DEPRI" localSheetId="61" hidden="1">[99]EXPENSES!#REF!</definedName>
    <definedName name="DEPRI" localSheetId="8" hidden="1">[98]EXPENSES!#REF!</definedName>
    <definedName name="DEPRI" localSheetId="25" hidden="1">[99]EXPENSES!#REF!</definedName>
    <definedName name="DEPRI" localSheetId="26" hidden="1">[99]EXPENSES!#REF!</definedName>
    <definedName name="DEPRI" localSheetId="67" hidden="1">[99]EXPENSES!#REF!</definedName>
    <definedName name="DEPRI" localSheetId="6" hidden="1">[99]EXPENSES!#REF!</definedName>
    <definedName name="DEPRI" localSheetId="65" hidden="1">[99]EXPENSES!#REF!</definedName>
    <definedName name="DEPRI" hidden="1">[99]EXPENSES!#REF!</definedName>
    <definedName name="DeprIT" localSheetId="63" hidden="1">{#N/A,#N/A,FALSE,"17"}</definedName>
    <definedName name="DeprIT" localSheetId="60" hidden="1">{#N/A,#N/A,FALSE,"17"}</definedName>
    <definedName name="DeprIT" localSheetId="54" hidden="1">{#N/A,#N/A,FALSE,"17"}</definedName>
    <definedName name="DeprIT" localSheetId="59" hidden="1">{#N/A,#N/A,FALSE,"17"}</definedName>
    <definedName name="DeprIT" localSheetId="61" hidden="1">{#N/A,#N/A,FALSE,"17"}</definedName>
    <definedName name="DeprIT" localSheetId="8" hidden="1">{#N/A,#N/A,FALSE,"17"}</definedName>
    <definedName name="DeprIT" hidden="1">{#N/A,#N/A,FALSE,"17"}</definedName>
    <definedName name="der" localSheetId="63">#REF!</definedName>
    <definedName name="der" localSheetId="59">#REF!</definedName>
    <definedName name="dergtrvtrtrhdevgtrbvg" localSheetId="8" hidden="1">{"'SR 03-04'!$T$1:$U$3"}</definedName>
    <definedName name="dergtrvtrtrhdevgtrbvg" hidden="1">{"'SR 03-04'!$T$1:$U$3"}</definedName>
    <definedName name="Deutschlanfd" localSheetId="8" hidden="1">{#N/A,#N/A,TRUE,"Tabelle1";#N/A,#N/A,TRUE,"Tabelle1"}</definedName>
    <definedName name="Deutschlanfd" hidden="1">{#N/A,#N/A,TRUE,"Tabelle1";#N/A,#N/A,TRUE,"Tabelle1"}</definedName>
    <definedName name="DF" localSheetId="27" hidden="1">[100]EXPENSES!#REF!</definedName>
    <definedName name="df" localSheetId="63" hidden="1">#N/A</definedName>
    <definedName name="DF" localSheetId="60" hidden="1">[100]EXPENSES!#REF!</definedName>
    <definedName name="DF" localSheetId="58" hidden="1">[100]EXPENSES!#REF!</definedName>
    <definedName name="DF" localSheetId="57" hidden="1">[100]EXPENSES!#REF!</definedName>
    <definedName name="DF" localSheetId="54" hidden="1">[101]EXPENSES!#REF!</definedName>
    <definedName name="DF" localSheetId="64" hidden="1">[100]EXPENSES!#REF!</definedName>
    <definedName name="DF" localSheetId="68" hidden="1">[100]EXPENSES!#REF!</definedName>
    <definedName name="DF" localSheetId="59" hidden="1">[100]EXPENSES!#REF!</definedName>
    <definedName name="DF" localSheetId="61" hidden="1">[100]EXPENSES!#REF!</definedName>
    <definedName name="DF" localSheetId="8" hidden="1">[101]EXPENSES!#REF!</definedName>
    <definedName name="DF" localSheetId="25" hidden="1">[100]EXPENSES!#REF!</definedName>
    <definedName name="DF" localSheetId="26" hidden="1">[100]EXPENSES!#REF!</definedName>
    <definedName name="DF" localSheetId="67" hidden="1">[102]EXPENSES!#REF!</definedName>
    <definedName name="DF" localSheetId="6" hidden="1">[100]EXPENSES!#REF!</definedName>
    <definedName name="DF" localSheetId="65" hidden="1">[100]EXPENSES!#REF!</definedName>
    <definedName name="DF" hidden="1">[100]EXPENSES!#REF!</definedName>
    <definedName name="dfddd" localSheetId="63">#REF!</definedName>
    <definedName name="dfddd" localSheetId="59">#REF!</definedName>
    <definedName name="dfdf" localSheetId="8" hidden="1">{"'Cost Centers'!$A$1:$P$373"}</definedName>
    <definedName name="dfdf" hidden="1">{"'Cost Centers'!$A$1:$P$373"}</definedName>
    <definedName name="DFDFDDFDFDDF" localSheetId="8" hidden="1">{"DJH3",#N/A,FALSE,"PFL00805";"PJB3",#N/A,FALSE,"PFL00805";"JMD3",#N/A,FALSE,"PFL00805";"DNB3",#N/A,FALSE,"PFL00805";"MJP3",#N/A,FALSE,"PFL00805";"RAB3",#N/A,FALSE,"PFL00805";"GJW3",#N/A,FALSE,"PFL00805";"MASTER3",#N/A,FALSE,"PFL00805"}</definedName>
    <definedName name="DFDFDDFDFDDF" hidden="1">{"DJH3",#N/A,FALSE,"PFL00805";"PJB3",#N/A,FALSE,"PFL00805";"JMD3",#N/A,FALSE,"PFL00805";"DNB3",#N/A,FALSE,"PFL00805";"MJP3",#N/A,FALSE,"PFL00805";"RAB3",#N/A,FALSE,"PFL00805";"GJW3",#N/A,FALSE,"PFL00805";"MASTER3",#N/A,FALSE,"PFL00805"}</definedName>
    <definedName name="dfdfdfdf" localSheetId="8" hidden="1">{"'Cost Centers'!$A$1:$P$373"}</definedName>
    <definedName name="dfdfdfdf" hidden="1">{"'Cost Centers'!$A$1:$P$373"}</definedName>
    <definedName name="DFDFDFDFDFDFDF" localSheetId="8" hidden="1">{"DJH3",#N/A,FALSE,"PFL00805";"PJB3",#N/A,FALSE,"PFL00805";"JMD3",#N/A,FALSE,"PFL00805";"DNB3",#N/A,FALSE,"PFL00805";"MJP3",#N/A,FALSE,"PFL00805";"RAB3",#N/A,FALSE,"PFL00805";"GJW3",#N/A,FALSE,"PFL00805";"MASTER3",#N/A,FALSE,"PFL00805"}</definedName>
    <definedName name="DFDFDFDFDFDFDF" hidden="1">{"DJH3",#N/A,FALSE,"PFL00805";"PJB3",#N/A,FALSE,"PFL00805";"JMD3",#N/A,FALSE,"PFL00805";"DNB3",#N/A,FALSE,"PFL00805";"MJP3",#N/A,FALSE,"PFL00805";"RAB3",#N/A,FALSE,"PFL00805";"GJW3",#N/A,FALSE,"PFL00805";"MASTER3",#N/A,FALSE,"PFL00805"}</definedName>
    <definedName name="dfg" localSheetId="8" hidden="1">{"'SR 03-04'!$T$1:$U$3"}</definedName>
    <definedName name="dfg_2" localSheetId="8" hidden="1">{#N/A,#N/A,FALSE,"COMP"}</definedName>
    <definedName name="dfg_2" hidden="1">{#N/A,#N/A,FALSE,"COMP"}</definedName>
    <definedName name="dfg_3" localSheetId="8" hidden="1">{#N/A,#N/A,FALSE,"COMP"}</definedName>
    <definedName name="dfg_3" hidden="1">{#N/A,#N/A,FALSE,"COMP"}</definedName>
    <definedName name="dfgdfgdfgd" localSheetId="8" hidden="1">{#N/A,#N/A,TRUE,"Overall";#N/A,#N/A,TRUE,"Region Wise ";#N/A,#N/A,TRUE,"Client Wise"}</definedName>
    <definedName name="dfgdfgdfgd" hidden="1">{#N/A,#N/A,TRUE,"Overall";#N/A,#N/A,TRUE,"Region Wise ";#N/A,#N/A,TRUE,"Client Wise"}</definedName>
    <definedName name="dfgdgdfgh" localSheetId="8" hidden="1">{#N/A,#N/A,TRUE,"Overall";#N/A,#N/A,TRUE,"Region Wise ";#N/A,#N/A,TRUE,"Client Wise"}</definedName>
    <definedName name="dfgdgdfgh" hidden="1">{#N/A,#N/A,TRUE,"Overall";#N/A,#N/A,TRUE,"Region Wise ";#N/A,#N/A,TRUE,"Client Wise"}</definedName>
    <definedName name="dfgdgrbg" localSheetId="8" hidden="1">{"'I-1 and I-2'!$A$1:$G$190"}</definedName>
    <definedName name="dfgdgrbg" hidden="1">{"'I-1 and I-2'!$A$1:$G$190"}</definedName>
    <definedName name="dfgfd" localSheetId="8" hidden="1">{#N/A,#N/A,FALSE,"COMP"}</definedName>
    <definedName name="dfgfd" hidden="1">{#N/A,#N/A,FALSE,"COMP"}</definedName>
    <definedName name="dfgfd_2" localSheetId="8" hidden="1">{#N/A,#N/A,FALSE,"COMP"}</definedName>
    <definedName name="dfgfd_2" hidden="1">{#N/A,#N/A,FALSE,"COMP"}</definedName>
    <definedName name="dfgfd_3" localSheetId="8" hidden="1">{#N/A,#N/A,FALSE,"COMP"}</definedName>
    <definedName name="dfgfd_3" hidden="1">{#N/A,#N/A,FALSE,"COMP"}</definedName>
    <definedName name="dfggggg54" hidden="1">#N/A</definedName>
    <definedName name="dfgghhjj" localSheetId="8" hidden="1">{#N/A,#N/A,FALSE,"COMP"}</definedName>
    <definedName name="dfgghhjj" hidden="1">{#N/A,#N/A,FALSE,"COMP"}</definedName>
    <definedName name="dfghrfdsh" localSheetId="63">#REF!</definedName>
    <definedName name="dfghrfdsh" localSheetId="59">#REF!</definedName>
    <definedName name="dfhfh" localSheetId="8" hidden="1">{#N/A,#N/A,TRUE,"Front";#N/A,#N/A,TRUE,"Simple Letter";#N/A,#N/A,TRUE,"Inside";#N/A,#N/A,TRUE,"Contents";#N/A,#N/A,TRUE,"Basis";#N/A,#N/A,TRUE,"Inclusions";#N/A,#N/A,TRUE,"Exclusions";#N/A,#N/A,TRUE,"Areas";#N/A,#N/A,TRUE,"Summary";#N/A,#N/A,TRUE,"Detail"}</definedName>
    <definedName name="dfhfh" hidden="1">{#N/A,#N/A,TRUE,"Front";#N/A,#N/A,TRUE,"Simple Letter";#N/A,#N/A,TRUE,"Inside";#N/A,#N/A,TRUE,"Contents";#N/A,#N/A,TRUE,"Basis";#N/A,#N/A,TRUE,"Inclusions";#N/A,#N/A,TRUE,"Exclusions";#N/A,#N/A,TRUE,"Areas";#N/A,#N/A,TRUE,"Summary";#N/A,#N/A,TRUE,"Detail"}</definedName>
    <definedName name="dfkjhuizsdhgfui" localSheetId="8" hidden="1">{#N/A,#N/A,FALSE,"1호 과표세액";#N/A,#N/A,FALSE,"2호 서식";#N/A,#N/A,FALSE,"2호부표 최저한세";#N/A,#N/A,FALSE,"5호 농어촌";#N/A,#N/A,FALSE,"6호 소득금액";#N/A,#N/A,FALSE,"6호 첨부(익)";#N/A,#N/A,FALSE,"6호 첨부(손)";#N/A,#N/A,FALSE,"6-1호 수입금액";#N/A,#N/A,FALSE,"6-2(7)호 해외투자";#N/A,#N/A,FALSE,"6-3호 퇴충";#N/A,#N/A,FALSE,"6-3(3)호 단퇴";#N/A,#N/A,FALSE,"6-3(4)호 대손";#N/A,#N/A,FALSE,"6-4호 접대(갑)";#N/A,#N/A,FALSE,"6-4호 접대(을)";#N/A,#N/A,FALSE,"9호 자본금(갑)";#N/A,#N/A,FALSE,"9호 자본금(을)";#N/A,#N/A,FALSE,"조8호 기술인력";#N/A,#N/A,FALSE,"국공채감면";#N/A,#N/A,FALSE,"전기수정";#N/A,#N/A,FALSE,"퇴충명세";#N/A,#N/A,FALSE,"적금모집권유비";#N/A,#N/A,FALSE,"해외투자현황";#N/A,#N/A,FALSE,"외화감면";#N/A,#N/A,FALSE,"대손상각등명세"}</definedName>
    <definedName name="dfkjhuizsdhgfui" hidden="1">{#N/A,#N/A,FALSE,"1호 과표세액";#N/A,#N/A,FALSE,"2호 서식";#N/A,#N/A,FALSE,"2호부표 최저한세";#N/A,#N/A,FALSE,"5호 농어촌";#N/A,#N/A,FALSE,"6호 소득금액";#N/A,#N/A,FALSE,"6호 첨부(익)";#N/A,#N/A,FALSE,"6호 첨부(손)";#N/A,#N/A,FALSE,"6-1호 수입금액";#N/A,#N/A,FALSE,"6-2(7)호 해외투자";#N/A,#N/A,FALSE,"6-3호 퇴충";#N/A,#N/A,FALSE,"6-3(3)호 단퇴";#N/A,#N/A,FALSE,"6-3(4)호 대손";#N/A,#N/A,FALSE,"6-4호 접대(갑)";#N/A,#N/A,FALSE,"6-4호 접대(을)";#N/A,#N/A,FALSE,"9호 자본금(갑)";#N/A,#N/A,FALSE,"9호 자본금(을)";#N/A,#N/A,FALSE,"조8호 기술인력";#N/A,#N/A,FALSE,"국공채감면";#N/A,#N/A,FALSE,"전기수정";#N/A,#N/A,FALSE,"퇴충명세";#N/A,#N/A,FALSE,"적금모집권유비";#N/A,#N/A,FALSE,"해외투자현황";#N/A,#N/A,FALSE,"외화감면";#N/A,#N/A,FALSE,"대손상각등명세"}</definedName>
    <definedName name="dfsdfe" hidden="1">#N/A</definedName>
    <definedName name="dfsdfsdf" hidden="1">#N/A</definedName>
    <definedName name="dfserfgt4" hidden="1">#N/A</definedName>
    <definedName name="dfsfdgsgf4" hidden="1">#N/A</definedName>
    <definedName name="dfvdev" localSheetId="8" hidden="1">{"'SR 03-04'!$T$1:$U$3"}</definedName>
    <definedName name="dfvdev" hidden="1">{"'SR 03-04'!$T$1:$U$3"}</definedName>
    <definedName name="dfvfsfdvgsdf" localSheetId="8" hidden="1">{"'SR 03-04'!$T$1:$U$3"}</definedName>
    <definedName name="dfvfsfdvgsdf" hidden="1">{"'SR 03-04'!$T$1:$U$3"}</definedName>
    <definedName name="dfvgsdfvgsdf" localSheetId="8" hidden="1">{"'SR 03-04'!$T$1:$U$3"}</definedName>
    <definedName name="dfvgsdfvgsdf" hidden="1">{"'SR 03-04'!$T$1:$U$3"}</definedName>
    <definedName name="dg" localSheetId="63" hidden="1">{#N/A,#N/A,FALSE,"COVER.XLS";#N/A,#N/A,FALSE,"RACT1.XLS";#N/A,#N/A,FALSE,"RACT2.XLS";#N/A,#N/A,FALSE,"ECCMP";#N/A,#N/A,FALSE,"WELDER.XLS"}</definedName>
    <definedName name="dg" localSheetId="60" hidden="1">{#N/A,#N/A,FALSE,"COVER.XLS";#N/A,#N/A,FALSE,"RACT1.XLS";#N/A,#N/A,FALSE,"RACT2.XLS";#N/A,#N/A,FALSE,"ECCMP";#N/A,#N/A,FALSE,"WELDER.XLS"}</definedName>
    <definedName name="dg" localSheetId="54" hidden="1">{#N/A,#N/A,FALSE,"COVER.XLS";#N/A,#N/A,FALSE,"RACT1.XLS";#N/A,#N/A,FALSE,"RACT2.XLS";#N/A,#N/A,FALSE,"ECCMP";#N/A,#N/A,FALSE,"WELDER.XLS"}</definedName>
    <definedName name="dg" localSheetId="59" hidden="1">{#N/A,#N/A,FALSE,"COVER.XLS";#N/A,#N/A,FALSE,"RACT1.XLS";#N/A,#N/A,FALSE,"RACT2.XLS";#N/A,#N/A,FALSE,"ECCMP";#N/A,#N/A,FALSE,"WELDER.XLS"}</definedName>
    <definedName name="dg" localSheetId="61" hidden="1">{#N/A,#N/A,FALSE,"COVER.XLS";#N/A,#N/A,FALSE,"RACT1.XLS";#N/A,#N/A,FALSE,"RACT2.XLS";#N/A,#N/A,FALSE,"ECCMP";#N/A,#N/A,FALSE,"WELDER.XLS"}</definedName>
    <definedName name="dg" localSheetId="8" hidden="1">{#N/A,#N/A,FALSE,"COVER.XLS";#N/A,#N/A,FALSE,"RACT1.XLS";#N/A,#N/A,FALSE,"RACT2.XLS";#N/A,#N/A,FALSE,"ECCMP";#N/A,#N/A,FALSE,"WELDER.XLS"}</definedName>
    <definedName name="dg" hidden="1">{#N/A,#N/A,FALSE,"COVER.XLS";#N/A,#N/A,FALSE,"RACT1.XLS";#N/A,#N/A,FALSE,"RACT2.XLS";#N/A,#N/A,FALSE,"ECCMP";#N/A,#N/A,FALSE,"WELDER.XLS"}</definedName>
    <definedName name="DGCTI592" localSheetId="63">#REF!</definedName>
    <definedName name="DGCTI592" localSheetId="59">#REF!</definedName>
    <definedName name="dgdfgdfgh" localSheetId="8" hidden="1">{#N/A,#N/A,TRUE,"Overall";#N/A,#N/A,TRUE,"Region Wise ";#N/A,#N/A,TRUE,"Client Wise"}</definedName>
    <definedName name="dgdfgdfgh" hidden="1">{#N/A,#N/A,TRUE,"Overall";#N/A,#N/A,TRUE,"Region Wise ";#N/A,#N/A,TRUE,"Client Wise"}</definedName>
    <definedName name="dgdsfge5" hidden="1">#N/A</definedName>
    <definedName name="dgdsfsd" localSheetId="8" hidden="1">{#N/A,#N/A,TRUE,"Overall";#N/A,#N/A,TRUE,"Region Wise ";#N/A,#N/A,TRUE,"Client Wise"}</definedName>
    <definedName name="dgdsfsd" hidden="1">{#N/A,#N/A,TRUE,"Overall";#N/A,#N/A,TRUE,"Region Wise ";#N/A,#N/A,TRUE,"Client Wise"}</definedName>
    <definedName name="dgfbdfh" localSheetId="8" hidden="1">{#N/A,#N/A,TRUE,"Overall";#N/A,#N/A,TRUE,"Region Wise ";#N/A,#N/A,TRUE,"Client Wise"}</definedName>
    <definedName name="dgfbdfh" hidden="1">{#N/A,#N/A,TRUE,"Overall";#N/A,#N/A,TRUE,"Region Wise ";#N/A,#N/A,TRUE,"Client Wise"}</definedName>
    <definedName name="dgfgdfhg5" hidden="1">#N/A</definedName>
    <definedName name="dgfgfd" localSheetId="63" hidden="1">{#N/A,#N/A,FALSE,"COVER.XLS";#N/A,#N/A,FALSE,"RACT1.XLS";#N/A,#N/A,FALSE,"RACT2.XLS";#N/A,#N/A,FALSE,"ECCMP";#N/A,#N/A,FALSE,"WELDER.XLS"}</definedName>
    <definedName name="dgfgfd" localSheetId="60" hidden="1">{#N/A,#N/A,FALSE,"COVER.XLS";#N/A,#N/A,FALSE,"RACT1.XLS";#N/A,#N/A,FALSE,"RACT2.XLS";#N/A,#N/A,FALSE,"ECCMP";#N/A,#N/A,FALSE,"WELDER.XLS"}</definedName>
    <definedName name="dgfgfd" localSheetId="54" hidden="1">{#N/A,#N/A,FALSE,"COVER.XLS";#N/A,#N/A,FALSE,"RACT1.XLS";#N/A,#N/A,FALSE,"RACT2.XLS";#N/A,#N/A,FALSE,"ECCMP";#N/A,#N/A,FALSE,"WELDER.XLS"}</definedName>
    <definedName name="dgfgfd" localSheetId="59" hidden="1">{#N/A,#N/A,FALSE,"COVER.XLS";#N/A,#N/A,FALSE,"RACT1.XLS";#N/A,#N/A,FALSE,"RACT2.XLS";#N/A,#N/A,FALSE,"ECCMP";#N/A,#N/A,FALSE,"WELDER.XLS"}</definedName>
    <definedName name="dgfgfd" localSheetId="61" hidden="1">{#N/A,#N/A,FALSE,"COVER.XLS";#N/A,#N/A,FALSE,"RACT1.XLS";#N/A,#N/A,FALSE,"RACT2.XLS";#N/A,#N/A,FALSE,"ECCMP";#N/A,#N/A,FALSE,"WELDER.XLS"}</definedName>
    <definedName name="dgfgfd" localSheetId="8" hidden="1">{#N/A,#N/A,FALSE,"COVER.XLS";#N/A,#N/A,FALSE,"RACT1.XLS";#N/A,#N/A,FALSE,"RACT2.XLS";#N/A,#N/A,FALSE,"ECCMP";#N/A,#N/A,FALSE,"WELDER.XLS"}</definedName>
    <definedName name="dgfgfd" hidden="1">{#N/A,#N/A,FALSE,"COVER.XLS";#N/A,#N/A,FALSE,"RACT1.XLS";#N/A,#N/A,FALSE,"RACT2.XLS";#N/A,#N/A,FALSE,"ECCMP";#N/A,#N/A,FALSE,"WELDER.XLS"}</definedName>
    <definedName name="dgtrge" localSheetId="8" hidden="1">{#N/A,#N/A,TRUE,"Overall";#N/A,#N/A,TRUE,"Region Wise ";#N/A,#N/A,TRUE,"Client Wise"}</definedName>
    <definedName name="dgtrge" hidden="1">{#N/A,#N/A,TRUE,"Overall";#N/A,#N/A,TRUE,"Region Wise ";#N/A,#N/A,TRUE,"Client Wise"}</definedName>
    <definedName name="dh" localSheetId="63">#REF!</definedName>
    <definedName name="dh" localSheetId="59">#REF!</definedName>
    <definedName name="dhakjs" localSheetId="8" hidden="1">{"'August 2000'!$A$1:$J$101"}</definedName>
    <definedName name="dhakjs" hidden="1">{"'August 2000'!$A$1:$J$101"}</definedName>
    <definedName name="dhdew" localSheetId="8" hidden="1">{#N/A,#N/A,TRUE,"Overall";#N/A,#N/A,TRUE,"Region Wise ";#N/A,#N/A,TRUE,"Client Wise"}</definedName>
    <definedName name="dhdew" hidden="1">{#N/A,#N/A,TRUE,"Overall";#N/A,#N/A,TRUE,"Region Wise ";#N/A,#N/A,TRUE,"Client Wise"}</definedName>
    <definedName name="dheeraj" localSheetId="8" hidden="1">{"'SR 03-04'!$T$1:$U$3"}</definedName>
    <definedName name="dheeraj" hidden="1">{"'SR 03-04'!$T$1:$U$3"}</definedName>
    <definedName name="dhngntt" hidden="1">#N/A</definedName>
    <definedName name="dhom" localSheetId="63">#REF!</definedName>
    <definedName name="dhom" localSheetId="59">#REF!</definedName>
    <definedName name="di" localSheetId="54" hidden="1">{#N/A,#N/A,TRUE,"Overall";#N/A,#N/A,TRUE,"Region Wise ";#N/A,#N/A,TRUE,"Client Wise"}</definedName>
    <definedName name="di" localSheetId="8" hidden="1">{#N/A,#N/A,TRUE,"Overall";#N/A,#N/A,TRUE,"Region Wise ";#N/A,#N/A,TRUE,"Client Wise"}</definedName>
    <definedName name="dicer" localSheetId="63">#REF!</definedName>
    <definedName name="dicer" localSheetId="59">#REF!</definedName>
    <definedName name="Diff" localSheetId="63">[103]CFSFINAL!#REF!</definedName>
    <definedName name="Diff" localSheetId="59">[103]CFSFINAL!#REF!</definedName>
    <definedName name="DIFF6" localSheetId="63">#REF!</definedName>
    <definedName name="DIFF6" localSheetId="59">#REF!</definedName>
    <definedName name="diffa" localSheetId="63">#REF!</definedName>
    <definedName name="diffa" localSheetId="59">#REF!</definedName>
    <definedName name="DIFFBS" localSheetId="63">#REF!</definedName>
    <definedName name="DIFFBS" localSheetId="59">#REF!</definedName>
    <definedName name="dir" localSheetId="27" hidden="1">{#N/A,#N/A,FALSE,"COMP"}</definedName>
    <definedName name="dir" localSheetId="63">'[104]JUN-FG-DIR'!$B$2:$C$2590</definedName>
    <definedName name="dir" localSheetId="60" hidden="1">{#N/A,#N/A,FALSE,"COMP"}</definedName>
    <definedName name="dir" localSheetId="58" hidden="1">{#N/A,#N/A,FALSE,"COMP"}</definedName>
    <definedName name="dir" localSheetId="57" hidden="1">{#N/A,#N/A,FALSE,"COMP"}</definedName>
    <definedName name="dir" localSheetId="54" hidden="1">{#N/A,#N/A,FALSE,"COMP"}</definedName>
    <definedName name="dir" localSheetId="68" hidden="1">{#N/A,#N/A,FALSE,"COMP"}</definedName>
    <definedName name="dir" localSheetId="59" hidden="1">{#N/A,#N/A,FALSE,"COMP"}</definedName>
    <definedName name="dir" localSheetId="61" hidden="1">{#N/A,#N/A,FALSE,"COMP"}</definedName>
    <definedName name="dir" localSheetId="8" hidden="1">{#N/A,#N/A,FALSE,"COMP"}</definedName>
    <definedName name="dir" localSheetId="25" hidden="1">{#N/A,#N/A,FALSE,"COMP"}</definedName>
    <definedName name="dir" localSheetId="26" hidden="1">{#N/A,#N/A,FALSE,"COMP"}</definedName>
    <definedName name="dir" localSheetId="6" hidden="1">{#N/A,#N/A,FALSE,"COMP"}</definedName>
    <definedName name="dir" hidden="1">{#N/A,#N/A,FALSE,"COMP"}</definedName>
    <definedName name="dir_2" localSheetId="8" hidden="1">{#N/A,#N/A,FALSE,"COMP"}</definedName>
    <definedName name="dir_2" hidden="1">{#N/A,#N/A,FALSE,"COMP"}</definedName>
    <definedName name="dir_3" localSheetId="8" hidden="1">{#N/A,#N/A,FALSE,"COMP"}</definedName>
    <definedName name="dir_3" hidden="1">{#N/A,#N/A,FALSE,"COMP"}</definedName>
    <definedName name="DIS" localSheetId="63">#REF!</definedName>
    <definedName name="DIS" localSheetId="59">#REF!</definedName>
    <definedName name="disc" localSheetId="63">'[79]Capex-fixed'!#REF!</definedName>
    <definedName name="disc" localSheetId="59">'[79]Capex-fixed'!#REF!</definedName>
    <definedName name="disc1" localSheetId="63">#REF!</definedName>
    <definedName name="disc1" localSheetId="59">#REF!</definedName>
    <definedName name="disc2" localSheetId="63">#REF!</definedName>
    <definedName name="disc2" localSheetId="59">#REF!</definedName>
    <definedName name="disc3" localSheetId="63">#REF!</definedName>
    <definedName name="disc3" localSheetId="59">#REF!</definedName>
    <definedName name="Discount" localSheetId="27" hidden="1">#REF!</definedName>
    <definedName name="Discount" localSheetId="63" hidden="1">#REF!</definedName>
    <definedName name="Discount" localSheetId="60" hidden="1">#REF!</definedName>
    <definedName name="Discount" localSheetId="58" hidden="1">#REF!</definedName>
    <definedName name="Discount" localSheetId="57" hidden="1">#REF!</definedName>
    <definedName name="Discount" localSheetId="54" hidden="1">#REF!</definedName>
    <definedName name="Discount" localSheetId="64" hidden="1">#REF!</definedName>
    <definedName name="Discount" localSheetId="68" hidden="1">#REF!</definedName>
    <definedName name="Discount" localSheetId="59" hidden="1">#REF!</definedName>
    <definedName name="Discount" localSheetId="61" hidden="1">#REF!</definedName>
    <definedName name="Discount" localSheetId="8" hidden="1">#REF!</definedName>
    <definedName name="Discount" localSheetId="25" hidden="1">#REF!</definedName>
    <definedName name="Discount" localSheetId="26" hidden="1">#REF!</definedName>
    <definedName name="Discount" localSheetId="67" hidden="1">#REF!</definedName>
    <definedName name="Discount" localSheetId="6" hidden="1">#REF!</definedName>
    <definedName name="Discount" localSheetId="65" hidden="1">#REF!</definedName>
    <definedName name="Discount" hidden="1">#REF!</definedName>
    <definedName name="Discounts" localSheetId="63">#REF!</definedName>
    <definedName name="Discounts" localSheetId="59">#REF!</definedName>
    <definedName name="Display" localSheetId="63">#REF!</definedName>
    <definedName name="Display" localSheetId="59">#REF!</definedName>
    <definedName name="display_area_2" localSheetId="8" hidden="1">#REF!</definedName>
    <definedName name="dist" localSheetId="67" hidden="1">{#N/A,#N/A,FALSE,"COMICRO";#N/A,#N/A,FALSE,"BALSCH";#N/A,#N/A,FALSE,"GLASS";#N/A,#N/A,FALSE,"DEPRE";#N/A,#N/A,FALSE,"A&amp;MCUR";#N/A,#N/A,FALSE,"AGEANAlysis";#N/A,#N/A,FALSE,"CHECKS";#N/A,#N/A,FALSE,"CHECKS"}</definedName>
    <definedName name="dividends97" localSheetId="63">#REF!</definedName>
    <definedName name="dividends97" localSheetId="59">#REF!</definedName>
    <definedName name="dkw" localSheetId="8" hidden="1">{"'SR 03-04'!$T$1:$U$3"}</definedName>
    <definedName name="dkw" hidden="1">{"'SR 03-04'!$T$1:$U$3"}</definedName>
    <definedName name="DME_Dirty" hidden="1">"False"</definedName>
    <definedName name="DME_LocalFile" hidden="1">"True"</definedName>
    <definedName name="dn" localSheetId="63">#REF!</definedName>
    <definedName name="dn" localSheetId="59">#REF!</definedName>
    <definedName name="Documentationcharges" localSheetId="63">'[79]Capex-fixed'!#REF!</definedName>
    <definedName name="Documentationcharges" localSheetId="59">'[79]Capex-fixed'!#REF!</definedName>
    <definedName name="dog" localSheetId="27"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dog" localSheetId="63"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dog" localSheetId="60"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dog" localSheetId="58"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dog" localSheetId="57"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dog" localSheetId="54"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dog" localSheetId="68"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dog" localSheetId="59"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dog" localSheetId="61"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dog" localSheetId="8"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dog" localSheetId="25"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dog" localSheetId="26"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dog" localSheetId="6"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dog"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doitg" localSheetId="8" hidden="1">{#N/A,#N/A,TRUE,"Front";#N/A,#N/A,TRUE,"Simple Letter";#N/A,#N/A,TRUE,"Inside";#N/A,#N/A,TRUE,"Contents";#N/A,#N/A,TRUE,"Basis";#N/A,#N/A,TRUE,"Inclusions";#N/A,#N/A,TRUE,"Exclusions";#N/A,#N/A,TRUE,"Areas";#N/A,#N/A,TRUE,"Summary";#N/A,#N/A,TRUE,"Detail"}</definedName>
    <definedName name="doitg" hidden="1">{#N/A,#N/A,TRUE,"Front";#N/A,#N/A,TRUE,"Simple Letter";#N/A,#N/A,TRUE,"Inside";#N/A,#N/A,TRUE,"Contents";#N/A,#N/A,TRUE,"Basis";#N/A,#N/A,TRUE,"Inclusions";#N/A,#N/A,TRUE,"Exclusions";#N/A,#N/A,TRUE,"Areas";#N/A,#N/A,TRUE,"Summary";#N/A,#N/A,TRUE,"Detail"}</definedName>
    <definedName name="Dom_NR" localSheetId="63">#REF!</definedName>
    <definedName name="Dom_NR" localSheetId="59">#REF!</definedName>
    <definedName name="Domestic_SE" localSheetId="63">#REF!</definedName>
    <definedName name="Domestic_SE" localSheetId="59">#REF!</definedName>
    <definedName name="Donations" localSheetId="8" hidden="1">#REF!</definedName>
    <definedName name="Donations" localSheetId="65" hidden="1">#REF!</definedName>
    <definedName name="Donations" hidden="1">#REF!</definedName>
    <definedName name="dp10prcost" localSheetId="63">'[79]Capex-fixed'!#REF!</definedName>
    <definedName name="dp10prcost" localSheetId="59">'[79]Capex-fixed'!#REF!</definedName>
    <definedName name="ds" localSheetId="63" hidden="1">{#N/A,#N/A,FALSE,"str_title";#N/A,#N/A,FALSE,"SUM";#N/A,#N/A,FALSE,"Scope";#N/A,#N/A,FALSE,"PIE-Jn";#N/A,#N/A,FALSE,"PIE-Jn_Hz";#N/A,#N/A,FALSE,"Liq_Plan";#N/A,#N/A,FALSE,"S_Curve";#N/A,#N/A,FALSE,"Liq_Prof";#N/A,#N/A,FALSE,"Man_Pwr";#N/A,#N/A,FALSE,"Man_Prof"}</definedName>
    <definedName name="ds" localSheetId="60" hidden="1">{#N/A,#N/A,FALSE,"str_title";#N/A,#N/A,FALSE,"SUM";#N/A,#N/A,FALSE,"Scope";#N/A,#N/A,FALSE,"PIE-Jn";#N/A,#N/A,FALSE,"PIE-Jn_Hz";#N/A,#N/A,FALSE,"Liq_Plan";#N/A,#N/A,FALSE,"S_Curve";#N/A,#N/A,FALSE,"Liq_Prof";#N/A,#N/A,FALSE,"Man_Pwr";#N/A,#N/A,FALSE,"Man_Prof"}</definedName>
    <definedName name="ds" localSheetId="54" hidden="1">{#N/A,#N/A,FALSE,"str_title";#N/A,#N/A,FALSE,"SUM";#N/A,#N/A,FALSE,"Scope";#N/A,#N/A,FALSE,"PIE-Jn";#N/A,#N/A,FALSE,"PIE-Jn_Hz";#N/A,#N/A,FALSE,"Liq_Plan";#N/A,#N/A,FALSE,"S_Curve";#N/A,#N/A,FALSE,"Liq_Prof";#N/A,#N/A,FALSE,"Man_Pwr";#N/A,#N/A,FALSE,"Man_Prof"}</definedName>
    <definedName name="ds" localSheetId="59" hidden="1">{#N/A,#N/A,FALSE,"str_title";#N/A,#N/A,FALSE,"SUM";#N/A,#N/A,FALSE,"Scope";#N/A,#N/A,FALSE,"PIE-Jn";#N/A,#N/A,FALSE,"PIE-Jn_Hz";#N/A,#N/A,FALSE,"Liq_Plan";#N/A,#N/A,FALSE,"S_Curve";#N/A,#N/A,FALSE,"Liq_Prof";#N/A,#N/A,FALSE,"Man_Pwr";#N/A,#N/A,FALSE,"Man_Prof"}</definedName>
    <definedName name="ds" localSheetId="61" hidden="1">{#N/A,#N/A,FALSE,"str_title";#N/A,#N/A,FALSE,"SUM";#N/A,#N/A,FALSE,"Scope";#N/A,#N/A,FALSE,"PIE-Jn";#N/A,#N/A,FALSE,"PIE-Jn_Hz";#N/A,#N/A,FALSE,"Liq_Plan";#N/A,#N/A,FALSE,"S_Curve";#N/A,#N/A,FALSE,"Liq_Prof";#N/A,#N/A,FALSE,"Man_Pwr";#N/A,#N/A,FALSE,"Man_Prof"}</definedName>
    <definedName name="ds" localSheetId="8" hidden="1">{#N/A,#N/A,FALSE,"str_title";#N/A,#N/A,FALSE,"SUM";#N/A,#N/A,FALSE,"Scope";#N/A,#N/A,FALSE,"PIE-Jn";#N/A,#N/A,FALSE,"PIE-Jn_Hz";#N/A,#N/A,FALSE,"Liq_Plan";#N/A,#N/A,FALSE,"S_Curve";#N/A,#N/A,FALSE,"Liq_Prof";#N/A,#N/A,FALSE,"Man_Pwr";#N/A,#N/A,FALSE,"Man_Prof"}</definedName>
    <definedName name="ds" hidden="1">{#N/A,#N/A,FALSE,"str_title";#N/A,#N/A,FALSE,"SUM";#N/A,#N/A,FALSE,"Scope";#N/A,#N/A,FALSE,"PIE-Jn";#N/A,#N/A,FALSE,"PIE-Jn_Hz";#N/A,#N/A,FALSE,"Liq_Plan";#N/A,#N/A,FALSE,"S_Curve";#N/A,#N/A,FALSE,"Liq_Prof";#N/A,#N/A,FALSE,"Man_Pwr";#N/A,#N/A,FALSE,"Man_Prof"}</definedName>
    <definedName name="ds_slvr_mdl" localSheetId="63">#REF!</definedName>
    <definedName name="ds_slvr_mdl" localSheetId="59">#REF!</definedName>
    <definedName name="dsad" localSheetId="8" hidden="1">{"Execavation",#N/A,FALSE,"furniture (employer)"}</definedName>
    <definedName name="dsad" hidden="1">{"Execavation",#N/A,FALSE,"furniture (employer)"}</definedName>
    <definedName name="dsadaD" localSheetId="63" hidden="1">{#N/A,#N/A,FALSE,"COVER1.XLS ";#N/A,#N/A,FALSE,"RACT1.XLS";#N/A,#N/A,FALSE,"RACT2.XLS";#N/A,#N/A,FALSE,"ECCMP";#N/A,#N/A,FALSE,"WELDER.XLS"}</definedName>
    <definedName name="dsadaD" localSheetId="60" hidden="1">{#N/A,#N/A,FALSE,"COVER1.XLS ";#N/A,#N/A,FALSE,"RACT1.XLS";#N/A,#N/A,FALSE,"RACT2.XLS";#N/A,#N/A,FALSE,"ECCMP";#N/A,#N/A,FALSE,"WELDER.XLS"}</definedName>
    <definedName name="dsadaD" localSheetId="54" hidden="1">{#N/A,#N/A,FALSE,"COVER1.XLS ";#N/A,#N/A,FALSE,"RACT1.XLS";#N/A,#N/A,FALSE,"RACT2.XLS";#N/A,#N/A,FALSE,"ECCMP";#N/A,#N/A,FALSE,"WELDER.XLS"}</definedName>
    <definedName name="dsadaD" localSheetId="59" hidden="1">{#N/A,#N/A,FALSE,"COVER1.XLS ";#N/A,#N/A,FALSE,"RACT1.XLS";#N/A,#N/A,FALSE,"RACT2.XLS";#N/A,#N/A,FALSE,"ECCMP";#N/A,#N/A,FALSE,"WELDER.XLS"}</definedName>
    <definedName name="dsadaD" localSheetId="61" hidden="1">{#N/A,#N/A,FALSE,"COVER1.XLS ";#N/A,#N/A,FALSE,"RACT1.XLS";#N/A,#N/A,FALSE,"RACT2.XLS";#N/A,#N/A,FALSE,"ECCMP";#N/A,#N/A,FALSE,"WELDER.XLS"}</definedName>
    <definedName name="dsadaD" localSheetId="8" hidden="1">{#N/A,#N/A,FALSE,"COVER1.XLS ";#N/A,#N/A,FALSE,"RACT1.XLS";#N/A,#N/A,FALSE,"RACT2.XLS";#N/A,#N/A,FALSE,"ECCMP";#N/A,#N/A,FALSE,"WELDER.XLS"}</definedName>
    <definedName name="dsadaD" hidden="1">{#N/A,#N/A,FALSE,"COVER1.XLS ";#N/A,#N/A,FALSE,"RACT1.XLS";#N/A,#N/A,FALSE,"RACT2.XLS";#N/A,#N/A,FALSE,"ECCMP";#N/A,#N/A,FALSE,"WELDER.XLS"}</definedName>
    <definedName name="dsaffeesf34" hidden="1">#N/A</definedName>
    <definedName name="dscsd" localSheetId="60" hidden="1">[105]EXPENSES!#REF!</definedName>
    <definedName name="dscsd" localSheetId="54" hidden="1">[106]EXPENSES!#REF!</definedName>
    <definedName name="dscsd" localSheetId="8" hidden="1">[106]EXPENSES!#REF!</definedName>
    <definedName name="dscsd" localSheetId="67" hidden="1">[105]EXPENSES!#REF!</definedName>
    <definedName name="dscsd" localSheetId="65" hidden="1">[105]EXPENSES!#REF!</definedName>
    <definedName name="dscsd" hidden="1">[105]EXPENSES!#REF!</definedName>
    <definedName name="dsd" localSheetId="8" hidden="1">{#N/A,#N/A,FALSE,"Tab 5 - Budget Statement";#N/A,#N/A,FALSE,"Tab 4 - Financial Worksheet";#N/A,#N/A,FALSE,"Tab 1 - Resource Worksheet";#N/A,#N/A,FALSE,"Tab 2 - Educ-Travel-Ent";#N/A,#N/A,FALSE,"Tab 3 - Hardware-Software"}</definedName>
    <definedName name="dsd" hidden="1">{#N/A,#N/A,FALSE,"Tab 5 - Budget Statement";#N/A,#N/A,FALSE,"Tab 4 - Financial Worksheet";#N/A,#N/A,FALSE,"Tab 1 - Resource Worksheet";#N/A,#N/A,FALSE,"Tab 2 - Educ-Travel-Ent";#N/A,#N/A,FALSE,"Tab 3 - Hardware-Software"}</definedName>
    <definedName name="dsfdsf" localSheetId="27" hidden="1">[107]AR_PL!#REF!</definedName>
    <definedName name="dsfdsf" localSheetId="63" hidden="1">[108]AR_PL!#REF!</definedName>
    <definedName name="dsfdsf" localSheetId="60" hidden="1">[107]AR_PL!#REF!</definedName>
    <definedName name="dsfdsf" localSheetId="58" hidden="1">[107]AR_PL!#REF!</definedName>
    <definedName name="dsfdsf" localSheetId="57" hidden="1">[107]AR_PL!#REF!</definedName>
    <definedName name="dsfdsf" localSheetId="54" hidden="1">[107]AR_PL!#REF!</definedName>
    <definedName name="dsfdsf" localSheetId="64" hidden="1">[107]AR_PL!#REF!</definedName>
    <definedName name="dsfdsf" localSheetId="68" hidden="1">[107]AR_PL!#REF!</definedName>
    <definedName name="dsfdsf" localSheetId="59" hidden="1">[107]AR_PL!#REF!</definedName>
    <definedName name="dsfdsf" localSheetId="61" hidden="1">[107]AR_PL!#REF!</definedName>
    <definedName name="dsfdsf" localSheetId="8" hidden="1">[107]AR_PL!#REF!</definedName>
    <definedName name="dsfdsf" localSheetId="25" hidden="1">[107]AR_PL!#REF!</definedName>
    <definedName name="dsfdsf" localSheetId="26" hidden="1">[107]AR_PL!#REF!</definedName>
    <definedName name="dsfdsf" localSheetId="6" hidden="1">[107]AR_PL!#REF!</definedName>
    <definedName name="dsfdsf" localSheetId="65" hidden="1">[107]AR_PL!#REF!</definedName>
    <definedName name="dsfdsf" hidden="1">[107]AR_PL!#REF!</definedName>
    <definedName name="dsfgdfhgter43" hidden="1">#N/A</definedName>
    <definedName name="dsfj" localSheetId="8" hidden="1">#REF!</definedName>
    <definedName name="dsfj" localSheetId="65" hidden="1">#REF!</definedName>
    <definedName name="dsfj" hidden="1">#REF!</definedName>
    <definedName name="dsfsf4w" hidden="1">#N/A</definedName>
    <definedName name="dsfsgfdg54" hidden="1">#N/A</definedName>
    <definedName name="dsfsrga54" hidden="1">#N/A</definedName>
    <definedName name="dsfvacvav" localSheetId="8" hidden="1">{"'I-1 and I-2'!$A$1:$G$190"}</definedName>
    <definedName name="dsfvacvav" hidden="1">{"'I-1 and I-2'!$A$1:$G$190"}</definedName>
    <definedName name="dsgdfgb" localSheetId="8" hidden="1">{"'SR 03-04'!$T$1:$U$3"}</definedName>
    <definedName name="dsgdfgb" hidden="1">{"'SR 03-04'!$T$1:$U$3"}</definedName>
    <definedName name="dsjad" localSheetId="8" hidden="1">{"'SR 03-04'!$T$1:$U$3"}</definedName>
    <definedName name="dsjad" hidden="1">{"'SR 03-04'!$T$1:$U$3"}</definedName>
    <definedName name="dslkjsau4398" localSheetId="8" hidden="1">{"bs",#N/A,FALSE,"BS";"pl",#N/A,FALSE,"PL";"res",#N/A,FALSE,"S.CAP,RES";"loans",#N/A,FALSE,"Loans";"inv",#N/A,FALSE,"C.Assets";"fa",#N/A,FALSE,"F.Assets";"ca",#N/A,FALSE,"C.Assets";"cl",#N/A,FALSE,"CL,Sales,Income";"ovh",#N/A,FALSE,"OVH"}</definedName>
    <definedName name="dslkjsau4398" hidden="1">{"bs",#N/A,FALSE,"BS";"pl",#N/A,FALSE,"PL";"res",#N/A,FALSE,"S.CAP,RES";"loans",#N/A,FALSE,"Loans";"inv",#N/A,FALSE,"C.Assets";"fa",#N/A,FALSE,"F.Assets";"ca",#N/A,FALSE,"C.Assets";"cl",#N/A,FALSE,"CL,Sales,Income";"ovh",#N/A,FALSE,"OVH"}</definedName>
    <definedName name="DSO" localSheetId="63">#REF!</definedName>
    <definedName name="DSO" localSheetId="59">#REF!</definedName>
    <definedName name="dsra4wrt4" hidden="1">#N/A</definedName>
    <definedName name="DSUMDATA" localSheetId="63">#REF!</definedName>
    <definedName name="DSUMDATA" localSheetId="59">#REF!</definedName>
    <definedName name="Dtata02" localSheetId="8" hidden="1">#REF!</definedName>
    <definedName name="Dtata02" localSheetId="65" hidden="1">#REF!</definedName>
    <definedName name="Dtata02" hidden="1">#REF!</definedName>
    <definedName name="DTRS" localSheetId="63">#REF!</definedName>
    <definedName name="DTRS" localSheetId="59">#REF!</definedName>
    <definedName name="ductlabourcost" localSheetId="63">'[79]Capex-fixed'!#REF!</definedName>
    <definedName name="ductlabourcost" localSheetId="59">'[79]Capex-fixed'!#REF!</definedName>
    <definedName name="duoi" localSheetId="63">#REF!</definedName>
    <definedName name="duoi" localSheetId="59">#REF!</definedName>
    <definedName name="DutoanDongmo" localSheetId="63">#REF!</definedName>
    <definedName name="DutoanDongmo" localSheetId="59">#REF!</definedName>
    <definedName name="duty" localSheetId="63">'[79]Capex-fixed'!#REF!</definedName>
    <definedName name="duty" localSheetId="59">'[79]Capex-fixed'!#REF!</definedName>
    <definedName name="dw" localSheetId="63">#REF!</definedName>
    <definedName name="dw" localSheetId="59">#REF!</definedName>
    <definedName name="DxXac_AccPayTradeTP_0" localSheetId="63">#REF!</definedName>
    <definedName name="DxXac_AccPayTradeTP_0" localSheetId="59">#REF!</definedName>
    <definedName name="DxXac_AccREcFinAs_0" localSheetId="63">#REF!</definedName>
    <definedName name="DxXac_AccREcFinAs_0" localSheetId="59">#REF!</definedName>
    <definedName name="DxXac_AccREcFinGr_0" localSheetId="63">#REF!</definedName>
    <definedName name="DxXac_AccREcFinGr_0" localSheetId="59">#REF!</definedName>
    <definedName name="DxXac_AccREcFinTP_0" localSheetId="63">#REF!</definedName>
    <definedName name="DxXac_AccREcFinTP_0" localSheetId="59">#REF!</definedName>
    <definedName name="DxXac_AccRecOth_0" localSheetId="63">#REF!</definedName>
    <definedName name="DxXac_AccRecOth_0" localSheetId="59">#REF!</definedName>
    <definedName name="DxXac_AccRecTrAS_0" localSheetId="63">#REF!</definedName>
    <definedName name="DxXac_AccRecTrAS_0" localSheetId="59">#REF!</definedName>
    <definedName name="DxXac_AccRecTrGR_0" localSheetId="63">#REF!</definedName>
    <definedName name="DxXac_AccRecTrGR_0" localSheetId="59">#REF!</definedName>
    <definedName name="DxXac_AccRecTrTP_0" localSheetId="63">#REF!</definedName>
    <definedName name="DxXac_AccRecTrTP_0" localSheetId="59">#REF!</definedName>
    <definedName name="DxXac_AdvIntPayIntDivAS_0" localSheetId="63">#REF!</definedName>
    <definedName name="DxXac_AdvIntPayIntDivAS_0" localSheetId="59">#REF!</definedName>
    <definedName name="DxXac_AdvIntPayIntDivGr_0" localSheetId="63">#REF!</definedName>
    <definedName name="DxXac_AdvIntPayIntDivGr_0" localSheetId="59">#REF!</definedName>
    <definedName name="DxXac_AdvIntPayIntDivTP_0" localSheetId="63">#REF!</definedName>
    <definedName name="DxXac_AdvIntPayIntDivTP_0" localSheetId="59">#REF!</definedName>
    <definedName name="DxXac_AdvPaymTP_0" localSheetId="63">#REF!</definedName>
    <definedName name="DxXac_AdvPaymTP_0" localSheetId="59">#REF!</definedName>
    <definedName name="DxXac_AllDfaFinAS_0" localSheetId="63">#REF!</definedName>
    <definedName name="DxXac_AllDfaFinAS_0" localSheetId="59">#REF!</definedName>
    <definedName name="DxXac_AllDfaFinTP_0" localSheetId="63">#REF!</definedName>
    <definedName name="DxXac_AllDfaFinTP_0" localSheetId="59">#REF!</definedName>
    <definedName name="DxXac_AllDfaTrAs_0" localSheetId="63">#REF!</definedName>
    <definedName name="DxXac_AllDfaTrAs_0" localSheetId="59">#REF!</definedName>
    <definedName name="DxXac_AllDfaTrTP_0" localSheetId="63">#REF!</definedName>
    <definedName name="DxXac_AllDfaTrTP_0" localSheetId="59">#REF!</definedName>
    <definedName name="DxXac_AuthCap_0" localSheetId="63">#REF!</definedName>
    <definedName name="DxXac_AuthCap_0" localSheetId="59">#REF!</definedName>
    <definedName name="DxXac_CapSurplus_0" localSheetId="63">#REF!</definedName>
    <definedName name="DxXac_CapSurplus_0" localSheetId="59">#REF!</definedName>
    <definedName name="DxXac_Cash_0" localSheetId="63">#REF!</definedName>
    <definedName name="DxXac_Cash_0" localSheetId="59">#REF!</definedName>
    <definedName name="DxXac_CpLtFinAS_0" localSheetId="63">#REF!</definedName>
    <definedName name="DxXac_CpLtFinAS_0" localSheetId="59">#REF!</definedName>
    <definedName name="DxXac_CpLtFinGr_0" localSheetId="63">#REF!</definedName>
    <definedName name="DxXac_CpLtFinGr_0" localSheetId="59">#REF!</definedName>
    <definedName name="DxXac_CpLtFinTP_0" localSheetId="63">#REF!</definedName>
    <definedName name="DxXac_CpLtFinTP_0" localSheetId="59">#REF!</definedName>
    <definedName name="DxXac_CTA_0" localSheetId="63">#REF!</definedName>
    <definedName name="DxXac_CTA_0" localSheetId="59">#REF!</definedName>
    <definedName name="DxXac_DefCharges_0" localSheetId="63">#REF!</definedName>
    <definedName name="DxXac_DefCharges_0" localSheetId="59">#REF!</definedName>
    <definedName name="DxXac_DefincTax_0" localSheetId="63">#REF!</definedName>
    <definedName name="DxXac_DefincTax_0" localSheetId="59">#REF!</definedName>
    <definedName name="DxXac_FinInvAS_0" localSheetId="63">#REF!</definedName>
    <definedName name="DxXac_FinInvAS_0" localSheetId="59">#REF!</definedName>
    <definedName name="DxXac_FinInvGr_0" localSheetId="63">#REF!</definedName>
    <definedName name="DxXac_FinInvGr_0" localSheetId="59">#REF!</definedName>
    <definedName name="DxXac_FinInvTP_0" localSheetId="63">#REF!</definedName>
    <definedName name="DxXac_FinInvTP_0" localSheetId="59">#REF!</definedName>
    <definedName name="DxXac_Goodwill_0" localSheetId="63">#REF!</definedName>
    <definedName name="DxXac_Goodwill_0" localSheetId="59">#REF!</definedName>
    <definedName name="DxXac_IntangAss_0" localSheetId="63">#REF!</definedName>
    <definedName name="DxXac_IntangAss_0" localSheetId="59">#REF!</definedName>
    <definedName name="DxXac_IntMinShEqtyVar_0" localSheetId="63">#REF!</definedName>
    <definedName name="DxXac_IntMinShEqtyVar_0" localSheetId="59">#REF!</definedName>
    <definedName name="DxXac_InventFuels_0" localSheetId="63">#REF!</definedName>
    <definedName name="DxXac_InventFuels_0" localSheetId="59">#REF!</definedName>
    <definedName name="DxXac_InventParts_0" localSheetId="63">#REF!</definedName>
    <definedName name="DxXac_InventParts_0" localSheetId="59">#REF!</definedName>
    <definedName name="DxXac_InventProd_0" localSheetId="63">#REF!</definedName>
    <definedName name="DxXac_InventProd_0" localSheetId="59">#REF!</definedName>
    <definedName name="DxXac_InventRawMat_0" localSheetId="63">#REF!</definedName>
    <definedName name="DxXac_InventRawMat_0" localSheetId="59">#REF!</definedName>
    <definedName name="DxXac_InventServices_0" localSheetId="63">#REF!</definedName>
    <definedName name="DxXac_InventServices_0" localSheetId="59">#REF!</definedName>
    <definedName name="DxXac_InventTot_0" localSheetId="63">#REF!</definedName>
    <definedName name="DxXac_InventTot_0" localSheetId="59">#REF!</definedName>
    <definedName name="DxXac_LiaStAS_0" localSheetId="63">#REF!</definedName>
    <definedName name="DxXac_LiaStAS_0" localSheetId="59">#REF!</definedName>
    <definedName name="DxXac_LiaStGr_0" localSheetId="63">#REF!</definedName>
    <definedName name="DxXac_LiaStGr_0" localSheetId="59">#REF!</definedName>
    <definedName name="DxXac_LiaStTP_0" localSheetId="63">#REF!</definedName>
    <definedName name="DxXac_LiaStTP_0" localSheetId="59">#REF!</definedName>
    <definedName name="DxXac_LpLtFinAS_0" localSheetId="63">#REF!</definedName>
    <definedName name="DxXac_LpLtFinAS_0" localSheetId="59">#REF!</definedName>
    <definedName name="DxXac_LpLtFinGr_0" localSheetId="63">#REF!</definedName>
    <definedName name="DxXac_LpLtFinGr_0" localSheetId="59">#REF!</definedName>
    <definedName name="DxXac_LpLtFinTP_0" localSheetId="63">#REF!</definedName>
    <definedName name="DxXac_LpLtFinTP_0" localSheetId="59">#REF!</definedName>
    <definedName name="DxXac_LtRecAS_0" localSheetId="63">#REF!</definedName>
    <definedName name="DxXac_LtRecAS_0" localSheetId="59">#REF!</definedName>
    <definedName name="DxXac_LtRecGr_0" localSheetId="63">#REF!</definedName>
    <definedName name="DxXac_LtRecGr_0" localSheetId="59">#REF!</definedName>
    <definedName name="DxXac_LtRecTP_0" localSheetId="63">#REF!</definedName>
    <definedName name="DxXac_LtRecTP_0" localSheetId="59">#REF!</definedName>
    <definedName name="DxXac_MiscAss_0" localSheetId="63">#REF!</definedName>
    <definedName name="DxXac_MiscAss_0" localSheetId="59">#REF!</definedName>
    <definedName name="DxXac_NetIncCy_0" localSheetId="63">#REF!</definedName>
    <definedName name="DxXac_NetIncCy_0" localSheetId="59">#REF!</definedName>
    <definedName name="DxXac_OthCAss_0" localSheetId="63">#REF!</definedName>
    <definedName name="DxXac_OthCAss_0" localSheetId="59">#REF!</definedName>
    <definedName name="DxXac_OthCliaAS_0" localSheetId="63">#REF!</definedName>
    <definedName name="DxXac_OthCliaAS_0" localSheetId="59">#REF!</definedName>
    <definedName name="DxXac_OthCliaGr_0" localSheetId="63">#REF!</definedName>
    <definedName name="DxXac_OthCliaGr_0" localSheetId="59">#REF!</definedName>
    <definedName name="DxXac_PPE_Buildings_0" localSheetId="63">#REF!</definedName>
    <definedName name="DxXac_PPE_Buildings_0" localSheetId="59">#REF!</definedName>
    <definedName name="DxXac_PPE_Constr_0" localSheetId="63">#REF!</definedName>
    <definedName name="DxXac_PPE_Constr_0" localSheetId="59">#REF!</definedName>
    <definedName name="DxXac_PPE_Furnitures_0" localSheetId="63">#REF!</definedName>
    <definedName name="DxXac_PPE_Furnitures_0" localSheetId="59">#REF!</definedName>
    <definedName name="DxXac_PPE_Land_0" localSheetId="63">#REF!</definedName>
    <definedName name="DxXac_PPE_Land_0" localSheetId="59">#REF!</definedName>
    <definedName name="DxXac_PPE_Machines_0" localSheetId="63">#REF!</definedName>
    <definedName name="DxXac_PPE_Machines_0" localSheetId="59">#REF!</definedName>
    <definedName name="DxXac_PPE_TOT_0" localSheetId="63">#REF!</definedName>
    <definedName name="DxXac_PPE_TOT_0" localSheetId="59">#REF!</definedName>
    <definedName name="DxXac_PrepExp_0" localSheetId="63">#REF!</definedName>
    <definedName name="DxXac_PrepExp_0" localSheetId="59">#REF!</definedName>
    <definedName name="DxXac_PrepIntAccIntDivAS" localSheetId="63">#REF!</definedName>
    <definedName name="DxXac_PrepIntAccIntDivAS" localSheetId="59">#REF!</definedName>
    <definedName name="DxXac_PrepIntAccIntDivTP" localSheetId="63">#REF!</definedName>
    <definedName name="DxXac_PrepIntAccIntDivTP" localSheetId="59">#REF!</definedName>
    <definedName name="DxXac_PrepIntAccIntGR_0" localSheetId="63">#REF!</definedName>
    <definedName name="DxXac_PrepIntAccIntGR_0" localSheetId="59">#REF!</definedName>
    <definedName name="DxXac_ProvIncTax_0" localSheetId="63">#REF!</definedName>
    <definedName name="DxXac_ProvIncTax_0" localSheetId="59">#REF!</definedName>
    <definedName name="DxXac_Reserves_0" localSheetId="63">#REF!</definedName>
    <definedName name="DxXac_Reserves_0" localSheetId="59">#REF!</definedName>
    <definedName name="DxXac_RetEarnPy_0" localSheetId="63">#REF!</definedName>
    <definedName name="DxXac_RetEarnPy_0" localSheetId="59">#REF!</definedName>
    <definedName name="DxXac_SecGr_0" localSheetId="63">#REF!</definedName>
    <definedName name="DxXac_SecGr_0" localSheetId="59">#REF!</definedName>
    <definedName name="DxXac_SecTP_0" localSheetId="63">#REF!</definedName>
    <definedName name="DxXac_SecTP_0" localSheetId="59">#REF!</definedName>
    <definedName name="DxXac_TotAccRecTrOth_0" localSheetId="63">#REF!</definedName>
    <definedName name="DxXac_TotAccRecTrOth_0" localSheetId="59">#REF!</definedName>
    <definedName name="DxXac_TotAss_0" localSheetId="63">#REF!</definedName>
    <definedName name="DxXac_TotAss_0" localSheetId="59">#REF!</definedName>
    <definedName name="DxXac_TotCash_0" localSheetId="63">#REF!</definedName>
    <definedName name="DxXac_TotCash_0" localSheetId="59">#REF!</definedName>
    <definedName name="DxXac_TotCAss_0" localSheetId="63">#REF!</definedName>
    <definedName name="DxXac_TotCAss_0" localSheetId="59">#REF!</definedName>
    <definedName name="DxXac_TotCurrFinLia_0" localSheetId="63">#REF!</definedName>
    <definedName name="DxXac_TotCurrFinLia_0" localSheetId="59">#REF!</definedName>
    <definedName name="DxXac_TotFinInv_0" localSheetId="63">#REF!</definedName>
    <definedName name="DxXac_TotFinInv_0" localSheetId="59">#REF!</definedName>
    <definedName name="DxXac_TotLia_0" localSheetId="63">#REF!</definedName>
    <definedName name="DxXac_TotLia_0" localSheetId="59">#REF!</definedName>
    <definedName name="DxXac_TotLiaShEqty_0" localSheetId="63">#REF!</definedName>
    <definedName name="DxXac_TotLiaShEqty_0" localSheetId="59">#REF!</definedName>
    <definedName name="DxXac_TotLtAss_0" localSheetId="63">#REF!</definedName>
    <definedName name="DxXac_TotLtAss_0" localSheetId="59">#REF!</definedName>
    <definedName name="DxXac_TotLTFinLia_0" localSheetId="63">#REF!</definedName>
    <definedName name="DxXac_TotLTFinLia_0" localSheetId="59">#REF!</definedName>
    <definedName name="DxXac_TotLTLia_0" localSheetId="63">#REF!</definedName>
    <definedName name="DxXac_TotLTLia_0" localSheetId="59">#REF!</definedName>
    <definedName name="DxXac_TotLTProv_0" localSheetId="63">#REF!</definedName>
    <definedName name="DxXac_TotLTProv_0" localSheetId="59">#REF!</definedName>
    <definedName name="DxXac_TotOhtCLiaTP_0" localSheetId="63">#REF!</definedName>
    <definedName name="DxXac_TotOhtCLiaTP_0" localSheetId="59">#REF!</definedName>
    <definedName name="DxXac_TotOthAss_0" localSheetId="63">#REF!</definedName>
    <definedName name="DxXac_TotOthAss_0" localSheetId="59">#REF!</definedName>
    <definedName name="DxXac_TotOthCLia_0" localSheetId="63">#REF!</definedName>
    <definedName name="DxXac_TotOthCLia_0" localSheetId="59">#REF!</definedName>
    <definedName name="DxXac_TotOthProv_0" localSheetId="63">#REF!</definedName>
    <definedName name="DxXac_TotOthProv_0" localSheetId="59">#REF!</definedName>
    <definedName name="DxXac_TotPrepExp_0" localSheetId="63">#REF!</definedName>
    <definedName name="DxXac_TotPrepExp_0" localSheetId="59">#REF!</definedName>
    <definedName name="DxXac_TotShEqty_0" localSheetId="63">#REF!</definedName>
    <definedName name="DxXac_TotShEqty_0" localSheetId="59">#REF!</definedName>
    <definedName name="DxXac_TotSTAccRecFin_0" localSheetId="63">#REF!</definedName>
    <definedName name="DxXac_TotSTAccRecFin_0" localSheetId="59">#REF!</definedName>
    <definedName name="DxXac_UncCap_0" localSheetId="63">#REF!</definedName>
    <definedName name="DxXac_UncCap_0" localSheetId="59">#REF!</definedName>
    <definedName name="DxXai_AccPayTradeTP.clo_PER1" localSheetId="63">#REF!</definedName>
    <definedName name="DxXai_AccPayTradeTP.clo_PER1" localSheetId="59">#REF!</definedName>
    <definedName name="DxXai_AccPayTradeTP.clo_PER3" localSheetId="63">#REF!</definedName>
    <definedName name="DxXai_AccPayTradeTP.clo_PER3" localSheetId="59">#REF!</definedName>
    <definedName name="DxXai_AccRecFinAs.clo_PER1" localSheetId="63">#REF!</definedName>
    <definedName name="DxXai_AccRecFinAs.clo_PER1" localSheetId="59">#REF!</definedName>
    <definedName name="DxXai_AccRecFinAs.clo_PER3" localSheetId="63">#REF!</definedName>
    <definedName name="DxXai_AccRecFinAs.clo_PER3" localSheetId="59">#REF!</definedName>
    <definedName name="DxXai_AccRecFinGr.clo_PER1" localSheetId="63">#REF!</definedName>
    <definedName name="DxXai_AccRecFinGr.clo_PER1" localSheetId="59">#REF!</definedName>
    <definedName name="DxXai_AccRecFinGr.clo_PER3" localSheetId="63">#REF!</definedName>
    <definedName name="DxXai_AccRecFinGr.clo_PER3" localSheetId="59">#REF!</definedName>
    <definedName name="DxXai_AccRecFinTP.clo_PER1" localSheetId="63">#REF!</definedName>
    <definedName name="DxXai_AccRecFinTP.clo_PER1" localSheetId="59">#REF!</definedName>
    <definedName name="DxXai_AccRecFinTP.clo_PER3" localSheetId="63">#REF!</definedName>
    <definedName name="DxXai_AccRecFinTP.clo_PER3" localSheetId="59">#REF!</definedName>
    <definedName name="DxXai_AccRecOth.clo_PER1" localSheetId="63">#REF!</definedName>
    <definedName name="DxXai_AccRecOth.clo_PER1" localSheetId="59">#REF!</definedName>
    <definedName name="DxXai_AccRecOth.clo_PER3" localSheetId="63">#REF!</definedName>
    <definedName name="DxXai_AccRecOth.clo_PER3" localSheetId="59">#REF!</definedName>
    <definedName name="DxXai_AccRecTrAs.clo_PER1" localSheetId="63">#REF!</definedName>
    <definedName name="DxXai_AccRecTrAs.clo_PER1" localSheetId="59">#REF!</definedName>
    <definedName name="DxXai_AccRecTrAs.clo_PER3" localSheetId="63">#REF!</definedName>
    <definedName name="DxXai_AccRecTrAs.clo_PER3" localSheetId="59">#REF!</definedName>
    <definedName name="DxXai_AccRecTrGr.clo_PER1" localSheetId="63">#REF!</definedName>
    <definedName name="DxXai_AccRecTrGr.clo_PER1" localSheetId="59">#REF!</definedName>
    <definedName name="DxXai_AccRecTrGr.clo_PER3" localSheetId="63">#REF!</definedName>
    <definedName name="DxXai_AccRecTrGr.clo_PER3" localSheetId="59">#REF!</definedName>
    <definedName name="DxXai_AccRecTrTP.clo_PER1" localSheetId="63">#REF!</definedName>
    <definedName name="DxXai_AccRecTrTP.clo_PER1" localSheetId="59">#REF!</definedName>
    <definedName name="DxXai_AccRecTrTP.clo_PER3" localSheetId="63">#REF!</definedName>
    <definedName name="DxXai_AccRecTrTP.clo_PER3" localSheetId="59">#REF!</definedName>
    <definedName name="DxXai_AdvIntPayIntDivAs.clo_PER1" localSheetId="63">#REF!</definedName>
    <definedName name="DxXai_AdvIntPayIntDivAs.clo_PER1" localSheetId="59">#REF!</definedName>
    <definedName name="DxXai_AdvIntPayIntDivAs.clo_PER3" localSheetId="63">#REF!</definedName>
    <definedName name="DxXai_AdvIntPayIntDivAs.clo_PER3" localSheetId="59">#REF!</definedName>
    <definedName name="DxXai_AdvIntPayIntDivGR.clo_PER1" localSheetId="63">#REF!</definedName>
    <definedName name="DxXai_AdvIntPayIntDivGR.clo_PER1" localSheetId="59">#REF!</definedName>
    <definedName name="DxXai_AdvIntPayIntDivGR.clo_PER3" localSheetId="63">#REF!</definedName>
    <definedName name="DxXai_AdvIntPayIntDivGR.clo_PER3" localSheetId="59">#REF!</definedName>
    <definedName name="DxXai_AdvIntPayIntDivTP.clo_PER1" localSheetId="63">#REF!</definedName>
    <definedName name="DxXai_AdvIntPayIntDivTP.clo_PER1" localSheetId="59">#REF!</definedName>
    <definedName name="DxXai_AdvIntPayIntDivTP.clo_PER3" localSheetId="63">#REF!</definedName>
    <definedName name="DxXai_AdvIntPayIntDivTP.clo_PER3" localSheetId="59">#REF!</definedName>
    <definedName name="DxXai_AdvPaymTP.clo_PER1" localSheetId="63">#REF!</definedName>
    <definedName name="DxXai_AdvPaymTP.clo_PER1" localSheetId="59">#REF!</definedName>
    <definedName name="DxXai_AdvPaymTP.clo_PER3" localSheetId="63">#REF!</definedName>
    <definedName name="DxXai_AdvPaymTP.clo_PER3" localSheetId="59">#REF!</definedName>
    <definedName name="DxXai_AllDfaFinAs.clo_PER1" localSheetId="63">#REF!</definedName>
    <definedName name="DxXai_AllDfaFinAs.clo_PER1" localSheetId="59">#REF!</definedName>
    <definedName name="DxXai_AllDfaFinAs.clo_PER3" localSheetId="63">#REF!</definedName>
    <definedName name="DxXai_AllDfaFinAs.clo_PER3" localSheetId="59">#REF!</definedName>
    <definedName name="DxXai_AllDfaFinTP.clo_PER1" localSheetId="63">#REF!</definedName>
    <definedName name="DxXai_AllDfaFinTP.clo_PER1" localSheetId="59">#REF!</definedName>
    <definedName name="DxXai_AllDfaFinTP.clo_PER3" localSheetId="63">#REF!</definedName>
    <definedName name="DxXai_AllDfaFinTP.clo_PER3" localSheetId="59">#REF!</definedName>
    <definedName name="DxXai_AllDfaTrAs.clo_PER1" localSheetId="63">#REF!</definedName>
    <definedName name="DxXai_AllDfaTrAs.clo_PER1" localSheetId="59">#REF!</definedName>
    <definedName name="DxXai_AllDfaTrAs.clo_PER3" localSheetId="63">#REF!</definedName>
    <definedName name="DxXai_AllDfaTrAs.clo_PER3" localSheetId="59">#REF!</definedName>
    <definedName name="DxXai_AllDfaTrTP.clo_PER1" localSheetId="63">#REF!</definedName>
    <definedName name="DxXai_AllDfaTrTP.clo_PER1" localSheetId="59">#REF!</definedName>
    <definedName name="DxXai_AllDfaTrTP.clo_PER3" localSheetId="63">#REF!</definedName>
    <definedName name="DxXai_AllDfaTrTP.clo_PER3" localSheetId="59">#REF!</definedName>
    <definedName name="DxXai_AuthCap.clo_PER1" localSheetId="63">#REF!</definedName>
    <definedName name="DxXai_AuthCap.clo_PER1" localSheetId="59">#REF!</definedName>
    <definedName name="DxXai_AuthCap.clo_PER3" localSheetId="63">#REF!</definedName>
    <definedName name="DxXai_AuthCap.clo_PER3" localSheetId="59">#REF!</definedName>
    <definedName name="DxXai_CapSurplus.clo_PER1" localSheetId="63">#REF!</definedName>
    <definedName name="DxXai_CapSurplus.clo_PER1" localSheetId="59">#REF!</definedName>
    <definedName name="DxXai_CapSurplus.clo_PER3" localSheetId="63">#REF!</definedName>
    <definedName name="DxXai_CapSurplus.clo_PER3" localSheetId="59">#REF!</definedName>
    <definedName name="DxXai_Cash.clo_PER1" localSheetId="63">#REF!</definedName>
    <definedName name="DxXai_Cash.clo_PER1" localSheetId="59">#REF!</definedName>
    <definedName name="DxXai_Cash.clo_PER3" localSheetId="63">#REF!</definedName>
    <definedName name="DxXai_Cash.clo_PER3" localSheetId="59">#REF!</definedName>
    <definedName name="DxXai_CFAfterInv_PER6" localSheetId="63">#REF!</definedName>
    <definedName name="DxXai_CFAfterInv_PER6" localSheetId="59">#REF!</definedName>
    <definedName name="DxXai_CFInDeCash_PER6" localSheetId="63">#REF!</definedName>
    <definedName name="DxXai_CFInDeCash_PER6" localSheetId="59">#REF!</definedName>
    <definedName name="DxXai_CpLtFinAs.clo_PER1" localSheetId="63">#REF!</definedName>
    <definedName name="DxXai_CpLtFinAs.clo_PER1" localSheetId="59">#REF!</definedName>
    <definedName name="DxXai_CpLtFinAs.clo_PER3" localSheetId="63">#REF!</definedName>
    <definedName name="DxXai_CpLtFinAs.clo_PER3" localSheetId="59">#REF!</definedName>
    <definedName name="DxXai_CpLtFinGr.clo_PER1" localSheetId="63">#REF!</definedName>
    <definedName name="DxXai_CpLtFinGr.clo_PER1" localSheetId="59">#REF!</definedName>
    <definedName name="DxXai_CpLtFinGr.clo_PER3" localSheetId="63">#REF!</definedName>
    <definedName name="DxXai_CpLtFinGr.clo_PER3" localSheetId="59">#REF!</definedName>
    <definedName name="DxXai_CpLtFinTP.clo_PER1" localSheetId="63">#REF!</definedName>
    <definedName name="DxXai_CpLtFinTP.clo_PER1" localSheetId="59">#REF!</definedName>
    <definedName name="DxXai_CpLtFinTP.clo_PER3" localSheetId="63">#REF!</definedName>
    <definedName name="DxXai_CpLtFinTP.clo_PER3" localSheetId="59">#REF!</definedName>
    <definedName name="DxXai_Cta.clo_PER1" localSheetId="63">#REF!</definedName>
    <definedName name="DxXai_Cta.clo_PER1" localSheetId="59">#REF!</definedName>
    <definedName name="DxXai_Cta.clo_PER3" localSheetId="63">#REF!</definedName>
    <definedName name="DxXai_Cta.clo_PER3" localSheetId="59">#REF!</definedName>
    <definedName name="DxXai_DefCharges.clo_PER1" localSheetId="63">#REF!</definedName>
    <definedName name="DxXai_DefCharges.clo_PER1" localSheetId="59">#REF!</definedName>
    <definedName name="DxXai_DefCharges.clo_PER3" localSheetId="63">#REF!</definedName>
    <definedName name="DxXai_DefCharges.clo_PER3" localSheetId="59">#REF!</definedName>
    <definedName name="DxXai_DefincTax.clo_PER1" localSheetId="63">#REF!</definedName>
    <definedName name="DxXai_DefincTax.clo_PER1" localSheetId="59">#REF!</definedName>
    <definedName name="DxXai_DefincTax.clo_PER3" localSheetId="63">#REF!</definedName>
    <definedName name="DxXai_DefincTax.clo_PER3" localSheetId="59">#REF!</definedName>
    <definedName name="DxXai_FinInvAs.clo_PER1" localSheetId="63">#REF!</definedName>
    <definedName name="DxXai_FinInvAs.clo_PER1" localSheetId="59">#REF!</definedName>
    <definedName name="DxXai_FinInvAs.clo_PER3" localSheetId="63">#REF!</definedName>
    <definedName name="DxXai_FinInvAs.clo_PER3" localSheetId="59">#REF!</definedName>
    <definedName name="DxXai_FinInvGr.clo_PER1" localSheetId="63">#REF!</definedName>
    <definedName name="DxXai_FinInvGr.clo_PER1" localSheetId="59">#REF!</definedName>
    <definedName name="DxXai_FinInvGr.clo_PER3" localSheetId="63">#REF!</definedName>
    <definedName name="DxXai_FinInvGr.clo_PER3" localSheetId="59">#REF!</definedName>
    <definedName name="DxXai_FinInvTp.clo_PER1" localSheetId="63">#REF!</definedName>
    <definedName name="DxXai_FinInvTp.clo_PER1" localSheetId="59">#REF!</definedName>
    <definedName name="DxXai_FinInvTp.clo_PER3" localSheetId="63">#REF!</definedName>
    <definedName name="DxXai_FinInvTp.clo_PER3" localSheetId="59">#REF!</definedName>
    <definedName name="DxXai_Goodwill.clo_PER1" localSheetId="63">#REF!</definedName>
    <definedName name="DxXai_Goodwill.clo_PER1" localSheetId="59">#REF!</definedName>
    <definedName name="DxXai_Goodwill.clo_PER3" localSheetId="63">#REF!</definedName>
    <definedName name="DxXai_Goodwill.clo_PER3" localSheetId="59">#REF!</definedName>
    <definedName name="DxXai_IntangAss.clo_PER1" localSheetId="63">#REF!</definedName>
    <definedName name="DxXai_IntangAss.clo_PER1" localSheetId="59">#REF!</definedName>
    <definedName name="DxXai_IntangAss.clo_PER3" localSheetId="63">#REF!</definedName>
    <definedName name="DxXai_IntangAss.clo_PER3" localSheetId="59">#REF!</definedName>
    <definedName name="DxXai_IntMinShEqtyVar.clo_PER1" localSheetId="63">#REF!</definedName>
    <definedName name="DxXai_IntMinShEqtyVar.clo_PER1" localSheetId="59">#REF!</definedName>
    <definedName name="DxXai_IntMinShEqtyVar.clo_PER3" localSheetId="63">#REF!</definedName>
    <definedName name="DxXai_IntMinShEqtyVar.clo_PER3" localSheetId="59">#REF!</definedName>
    <definedName name="DxXai_InventFuels.clo_PER1" localSheetId="63">#REF!</definedName>
    <definedName name="DxXai_InventFuels.clo_PER1" localSheetId="59">#REF!</definedName>
    <definedName name="DxXai_InventFuels.clo_PER3" localSheetId="63">#REF!</definedName>
    <definedName name="DxXai_InventFuels.clo_PER3" localSheetId="59">#REF!</definedName>
    <definedName name="DxXai_InventParts.clo_PER1" localSheetId="63">#REF!</definedName>
    <definedName name="DxXai_InventParts.clo_PER1" localSheetId="59">#REF!</definedName>
    <definedName name="DxXai_InventParts.clo_PER3" localSheetId="63">#REF!</definedName>
    <definedName name="DxXai_InventParts.clo_PER3" localSheetId="59">#REF!</definedName>
    <definedName name="DxXai_InventProd.clo_PER1" localSheetId="63">#REF!</definedName>
    <definedName name="DxXai_InventProd.clo_PER1" localSheetId="59">#REF!</definedName>
    <definedName name="DxXai_InventProd.clo_PER3" localSheetId="63">#REF!</definedName>
    <definedName name="DxXai_InventProd.clo_PER3" localSheetId="59">#REF!</definedName>
    <definedName name="DxXai_InventRawmat.clo_PER1" localSheetId="63">#REF!</definedName>
    <definedName name="DxXai_InventRawmat.clo_PER1" localSheetId="59">#REF!</definedName>
    <definedName name="DxXai_InventRawmat.clo_PER3" localSheetId="63">#REF!</definedName>
    <definedName name="DxXai_InventRawmat.clo_PER3" localSheetId="59">#REF!</definedName>
    <definedName name="DxXai_InventServices.clo_PER1" localSheetId="63">#REF!</definedName>
    <definedName name="DxXai_InventServices.clo_PER1" localSheetId="59">#REF!</definedName>
    <definedName name="DxXai_InventServices.clo_PER3" localSheetId="63">#REF!</definedName>
    <definedName name="DxXai_InventServices.clo_PER3" localSheetId="59">#REF!</definedName>
    <definedName name="DxXai_LiaStAs.clo_PER1" localSheetId="63">#REF!</definedName>
    <definedName name="DxXai_LiaStAs.clo_PER1" localSheetId="59">#REF!</definedName>
    <definedName name="DxXai_LiaStAs.clo_PER3" localSheetId="63">#REF!</definedName>
    <definedName name="DxXai_LiaStAs.clo_PER3" localSheetId="59">#REF!</definedName>
    <definedName name="DxXai_LiaStGr.clo_PER1" localSheetId="63">#REF!</definedName>
    <definedName name="DxXai_LiaStGr.clo_PER1" localSheetId="59">#REF!</definedName>
    <definedName name="DxXai_LiaStGr.clo_PER3" localSheetId="63">#REF!</definedName>
    <definedName name="DxXai_LiaStGr.clo_PER3" localSheetId="59">#REF!</definedName>
    <definedName name="DxXai_LiaStTp.clo_PER1" localSheetId="63">#REF!</definedName>
    <definedName name="DxXai_LiaStTp.clo_PER1" localSheetId="59">#REF!</definedName>
    <definedName name="DxXai_LiaStTp.clo_PER3" localSheetId="63">#REF!</definedName>
    <definedName name="DxXai_LiaStTp.clo_PER3" localSheetId="59">#REF!</definedName>
    <definedName name="DxXai_LpLtFinAs.clo_PER1" localSheetId="63">#REF!</definedName>
    <definedName name="DxXai_LpLtFinAs.clo_PER1" localSheetId="59">#REF!</definedName>
    <definedName name="DxXai_LpLtFinAs.clo_PER3" localSheetId="63">#REF!</definedName>
    <definedName name="DxXai_LpLtFinAs.clo_PER3" localSheetId="59">#REF!</definedName>
    <definedName name="DxXai_LpLtFinGr.clo_PER1" localSheetId="63">#REF!</definedName>
    <definedName name="DxXai_LpLtFinGr.clo_PER1" localSheetId="59">#REF!</definedName>
    <definedName name="DxXai_LpLtFinGr.clo_PER3" localSheetId="63">#REF!</definedName>
    <definedName name="DxXai_LpLtFinGr.clo_PER3" localSheetId="59">#REF!</definedName>
    <definedName name="DxXai_LpLtFinTP.clo_PER1" localSheetId="63">#REF!</definedName>
    <definedName name="DxXai_LpLtFinTP.clo_PER1" localSheetId="59">#REF!</definedName>
    <definedName name="DxXai_LpLtFinTP.clo_PER3" localSheetId="63">#REF!</definedName>
    <definedName name="DxXai_LpLtFinTP.clo_PER3" localSheetId="59">#REF!</definedName>
    <definedName name="DxXai_LtRecAs.clo_PER1" localSheetId="63">#REF!</definedName>
    <definedName name="DxXai_LtRecAs.clo_PER1" localSheetId="59">#REF!</definedName>
    <definedName name="DxXai_LtRecAs.clo_PER3" localSheetId="63">#REF!</definedName>
    <definedName name="DxXai_LtRecAs.clo_PER3" localSheetId="59">#REF!</definedName>
    <definedName name="DxXai_LtRecGr.clo_PER1" localSheetId="63">#REF!</definedName>
    <definedName name="DxXai_LtRecGr.clo_PER1" localSheetId="59">#REF!</definedName>
    <definedName name="DxXai_LtRecGr.clo_PER3" localSheetId="63">#REF!</definedName>
    <definedName name="DxXai_LtRecGr.clo_PER3" localSheetId="59">#REF!</definedName>
    <definedName name="DxXai_LtRecTp.clo_PER1" localSheetId="63">#REF!</definedName>
    <definedName name="DxXai_LtRecTp.clo_PER1" localSheetId="59">#REF!</definedName>
    <definedName name="DxXai_LtRecTp.clo_PER3" localSheetId="63">#REF!</definedName>
    <definedName name="DxXai_LtRecTp.clo_PER3" localSheetId="59">#REF!</definedName>
    <definedName name="DxXai_MiscAss.clo_PER1" localSheetId="63">#REF!</definedName>
    <definedName name="DxXai_MiscAss.clo_PER1" localSheetId="59">#REF!</definedName>
    <definedName name="DxXai_MiscAss.clo_PER3" localSheetId="63">#REF!</definedName>
    <definedName name="DxXai_MiscAss.clo_PER3" localSheetId="59">#REF!</definedName>
    <definedName name="DxXai_NetIncCy.clo_PER1" localSheetId="63">#REF!</definedName>
    <definedName name="DxXai_NetIncCy.clo_PER1" localSheetId="59">#REF!</definedName>
    <definedName name="DxXai_NetIncCy.clo_PER3" localSheetId="63">#REF!</definedName>
    <definedName name="DxXai_NetIncCy.clo_PER3" localSheetId="59">#REF!</definedName>
    <definedName name="DxXai_OthCAss.clo_PER1" localSheetId="63">#REF!</definedName>
    <definedName name="DxXai_OthCAss.clo_PER1" localSheetId="59">#REF!</definedName>
    <definedName name="DxXai_OthCAss.clo_PER3" localSheetId="63">#REF!</definedName>
    <definedName name="DxXai_OthCAss.clo_PER3" localSheetId="59">#REF!</definedName>
    <definedName name="DxXai_OthCliaAS.clo_PER1" localSheetId="63">#REF!</definedName>
    <definedName name="DxXai_OthCliaAS.clo_PER1" localSheetId="59">#REF!</definedName>
    <definedName name="DxXai_OthCliaAS.clo_PER3" localSheetId="63">#REF!</definedName>
    <definedName name="DxXai_OthCliaAS.clo_PER3" localSheetId="59">#REF!</definedName>
    <definedName name="DxXai_OthCliaGR.clo_PER1" localSheetId="63">#REF!</definedName>
    <definedName name="DxXai_OthCliaGR.clo_PER1" localSheetId="59">#REF!</definedName>
    <definedName name="DxXai_OthCliaGR.clo_PER3" localSheetId="63">#REF!</definedName>
    <definedName name="DxXai_OthCliaGR.clo_PER3" localSheetId="59">#REF!</definedName>
    <definedName name="DxXai_PPE_Buildings.clo_PER1" localSheetId="63">#REF!</definedName>
    <definedName name="DxXai_PPE_Buildings.clo_PER1" localSheetId="59">#REF!</definedName>
    <definedName name="DxXai_PPE_Buildings.clo_PER3" localSheetId="63">#REF!</definedName>
    <definedName name="DxXai_PPE_Buildings.clo_PER3" localSheetId="59">#REF!</definedName>
    <definedName name="DxXai_PPE_Constr.clo_PER1" localSheetId="63">#REF!</definedName>
    <definedName name="DxXai_PPE_Constr.clo_PER1" localSheetId="59">#REF!</definedName>
    <definedName name="DxXai_PPE_Constr.clo_PER3" localSheetId="63">#REF!</definedName>
    <definedName name="DxXai_PPE_Constr.clo_PER3" localSheetId="59">#REF!</definedName>
    <definedName name="DxXai_PPE_Furniture.clo_PER1" localSheetId="63">#REF!</definedName>
    <definedName name="DxXai_PPE_Furniture.clo_PER1" localSheetId="59">#REF!</definedName>
    <definedName name="DxXai_PPE_Furniture.clo_PER3" localSheetId="63">#REF!</definedName>
    <definedName name="DxXai_PPE_Furniture.clo_PER3" localSheetId="59">#REF!</definedName>
    <definedName name="DxXai_PPE_Land.clo_PER1" localSheetId="63">#REF!</definedName>
    <definedName name="DxXai_PPE_Land.clo_PER1" localSheetId="59">#REF!</definedName>
    <definedName name="DxXai_PPE_Land.clo_PER3" localSheetId="63">#REF!</definedName>
    <definedName name="DxXai_PPE_Land.clo_PER3" localSheetId="59">#REF!</definedName>
    <definedName name="DxXai_PPE_Machines.clo_PER1" localSheetId="63">#REF!</definedName>
    <definedName name="DxXai_PPE_Machines.clo_PER1" localSheetId="59">#REF!</definedName>
    <definedName name="DxXai_PPE_Machines.clo_PER3" localSheetId="63">#REF!</definedName>
    <definedName name="DxXai_PPE_Machines.clo_PER3" localSheetId="59">#REF!</definedName>
    <definedName name="DxXai_PrepExp.clo_PER1" localSheetId="63">#REF!</definedName>
    <definedName name="DxXai_PrepExp.clo_PER1" localSheetId="59">#REF!</definedName>
    <definedName name="DxXai_PrepExp.clo_PER3" localSheetId="63">#REF!</definedName>
    <definedName name="DxXai_PrepExp.clo_PER3" localSheetId="59">#REF!</definedName>
    <definedName name="DxXai_PrepIntAccIntDivAs.clo_PER1" localSheetId="63">#REF!</definedName>
    <definedName name="DxXai_PrepIntAccIntDivAs.clo_PER1" localSheetId="59">#REF!</definedName>
    <definedName name="DxXai_PrepIntAccIntDivAs.clo_PER3" localSheetId="63">#REF!</definedName>
    <definedName name="DxXai_PrepIntAccIntDivAs.clo_PER3" localSheetId="59">#REF!</definedName>
    <definedName name="DxXai_PrepIntAccIntDivGR.clo_PER1" localSheetId="63">#REF!</definedName>
    <definedName name="DxXai_PrepIntAccIntDivGR.clo_PER1" localSheetId="59">#REF!</definedName>
    <definedName name="DxXai_PrepIntAccIntDivGR.clo_PER3" localSheetId="63">#REF!</definedName>
    <definedName name="DxXai_PrepIntAccIntDivGR.clo_PER3" localSheetId="59">#REF!</definedName>
    <definedName name="DxXai_PrepIntAccIntDivTP.clo_PER1" localSheetId="63">#REF!</definedName>
    <definedName name="DxXai_PrepIntAccIntDivTP.clo_PER1" localSheetId="59">#REF!</definedName>
    <definedName name="DxXai_PrepIntAccIntDivTP.clo_PER3" localSheetId="63">#REF!</definedName>
    <definedName name="DxXai_PrepIntAccIntDivTP.clo_PER3" localSheetId="59">#REF!</definedName>
    <definedName name="DxXai_PrepIntAccIntGR.clo_PER3" localSheetId="63">#REF!</definedName>
    <definedName name="DxXai_PrepIntAccIntGR.clo_PER3" localSheetId="59">#REF!</definedName>
    <definedName name="DxXai_ProvIncTax.clo_PER1" localSheetId="63">#REF!</definedName>
    <definedName name="DxXai_ProvIncTax.clo_PER1" localSheetId="59">#REF!</definedName>
    <definedName name="DxXai_ProvIncTax.clo_PER3" localSheetId="63">#REF!</definedName>
    <definedName name="DxXai_ProvIncTax.clo_PER3" localSheetId="59">#REF!</definedName>
    <definedName name="DxXai_Reserves.clo_PER1" localSheetId="63">#REF!</definedName>
    <definedName name="DxXai_Reserves.clo_PER1" localSheetId="59">#REF!</definedName>
    <definedName name="DxXai_Reserves.clo_PER3" localSheetId="63">#REF!</definedName>
    <definedName name="DxXai_Reserves.clo_PER3" localSheetId="59">#REF!</definedName>
    <definedName name="DxXai_RetEarnPy.clo_PER1" localSheetId="63">#REF!</definedName>
    <definedName name="DxXai_RetEarnPy.clo_PER1" localSheetId="59">#REF!</definedName>
    <definedName name="DxXai_RetEarnPy.clo_PER3" localSheetId="63">#REF!</definedName>
    <definedName name="DxXai_RetEarnPy.clo_PER3" localSheetId="59">#REF!</definedName>
    <definedName name="DxXai_SecGr.clo_PER1" localSheetId="63">#REF!</definedName>
    <definedName name="DxXai_SecGr.clo_PER1" localSheetId="59">#REF!</definedName>
    <definedName name="DxXai_SecGr.clo_PER3" localSheetId="63">#REF!</definedName>
    <definedName name="DxXai_SecGr.clo_PER3" localSheetId="59">#REF!</definedName>
    <definedName name="DxXai_SecTP.clo_PER1" localSheetId="63">#REF!</definedName>
    <definedName name="DxXai_SecTP.clo_PER1" localSheetId="59">#REF!</definedName>
    <definedName name="DxXai_SecTP.clo_PER3" localSheetId="63">#REF!</definedName>
    <definedName name="DxXai_SecTP.clo_PER3" localSheetId="59">#REF!</definedName>
    <definedName name="DxXai_TotOthCliaTP.clo_PER1" localSheetId="63">#REF!</definedName>
    <definedName name="DxXai_TotOthCliaTP.clo_PER1" localSheetId="59">#REF!</definedName>
    <definedName name="DxXai_TotOthCliaTP.clo_PER3" localSheetId="63">#REF!</definedName>
    <definedName name="DxXai_TotOthCliaTP.clo_PER3" localSheetId="59">#REF!</definedName>
    <definedName name="DxXai_TotOthProv.clo_PER1" localSheetId="63">#REF!</definedName>
    <definedName name="DxXai_TotOthProv.clo_PER1" localSheetId="59">#REF!</definedName>
    <definedName name="DxXai_TotOthProv.clo_PER3" localSheetId="63">#REF!</definedName>
    <definedName name="DxXai_TotOthProv.clo_PER3" localSheetId="59">#REF!</definedName>
    <definedName name="DxXai_UncCap.clo_PER1" localSheetId="63">#REF!</definedName>
    <definedName name="DxXai_UncCap.clo_PER1" localSheetId="59">#REF!</definedName>
    <definedName name="DxXai_UncCap.clo_PER3" localSheetId="63">#REF!</definedName>
    <definedName name="DxXai_UncCap.clo_PER3" localSheetId="59">#REF!</definedName>
    <definedName name="E" localSheetId="27">#REF!</definedName>
    <definedName name="E" localSheetId="63">#REF!</definedName>
    <definedName name="E" localSheetId="58">#REF!</definedName>
    <definedName name="E" localSheetId="57">#REF!</definedName>
    <definedName name="E" localSheetId="68">#REF!</definedName>
    <definedName name="E" localSheetId="59">#REF!</definedName>
    <definedName name="e23e23" localSheetId="8" hidden="1">{"'I-1 and I-2'!$A$1:$G$190"}</definedName>
    <definedName name="e23e23" hidden="1">{"'I-1 and I-2'!$A$1:$G$190"}</definedName>
    <definedName name="e5ygetgfd" localSheetId="8" hidden="1">{#N/A,#N/A,TRUE,"Overall";#N/A,#N/A,TRUE,"Region Wise ";#N/A,#N/A,TRUE,"Client Wise"}</definedName>
    <definedName name="e5ygetgfd" hidden="1">{#N/A,#N/A,TRUE,"Overall";#N/A,#N/A,TRUE,"Region Wise ";#N/A,#N/A,TRUE,"Client Wise"}</definedName>
    <definedName name="East_Europe_Average" localSheetId="63">[69]List_ratios!#REF!</definedName>
    <definedName name="East_Europe_Average" localSheetId="59">[69]List_ratios!#REF!</definedName>
    <definedName name="EBIT" localSheetId="63">[69]List_ratios!#REF!</definedName>
    <definedName name="EBIT" localSheetId="59">[69]List_ratios!#REF!</definedName>
    <definedName name="EBITCAP" localSheetId="63">[69]List_ratios!#REF!</definedName>
    <definedName name="EBITCAP" localSheetId="59">[69]List_ratios!#REF!</definedName>
    <definedName name="EBITDA__int_cvrge_x" localSheetId="63">[69]List_ratios!#REF!</definedName>
    <definedName name="EBITDA__int_cvrge_x" localSheetId="59">[69]List_ratios!#REF!</definedName>
    <definedName name="EbitdaLine" localSheetId="63">[69]List_ratios!#REF!</definedName>
    <definedName name="EbitdaLine" localSheetId="59">[69]List_ratios!#REF!</definedName>
    <definedName name="Ecapturedmarket" localSheetId="63">#REF!</definedName>
    <definedName name="Ecapturedmarket" localSheetId="59">#REF!</definedName>
    <definedName name="ED" localSheetId="63">#REF!</definedName>
    <definedName name="ED" localSheetId="59">#REF!</definedName>
    <definedName name="EDCDMA" localSheetId="63">#REF!</definedName>
    <definedName name="EDCDMA" localSheetId="59">#REF!</definedName>
    <definedName name="ede" localSheetId="8" hidden="1">{"'SR 03-04'!$T$1:$U$3"}</definedName>
    <definedName name="ede" hidden="1">{"'SR 03-04'!$T$1:$U$3"}</definedName>
    <definedName name="EDFTTB" localSheetId="63">#REF!</definedName>
    <definedName name="EDFTTB" localSheetId="59">#REF!</definedName>
    <definedName name="EDHFC" localSheetId="63">#REF!</definedName>
    <definedName name="EDHFC" localSheetId="59">#REF!</definedName>
    <definedName name="edpcas" localSheetId="63">#REF!</definedName>
    <definedName name="edpcas" localSheetId="59">#REF!</definedName>
    <definedName name="eeeeeee" hidden="1">#N/A</definedName>
    <definedName name="eeeeeeee" localSheetId="8" hidden="1">{#N/A,#N/A,TRUE,"Sheet1"}</definedName>
    <definedName name="eeeeeeee" hidden="1">{#N/A,#N/A,TRUE,"Sheet1"}</definedName>
    <definedName name="eeeeeeeee" hidden="1">#N/A</definedName>
    <definedName name="eereeerer" localSheetId="8" hidden="1">{"DJH3",#N/A,FALSE,"PFL00805";"PJB3",#N/A,FALSE,"PFL00805";"JMD3",#N/A,FALSE,"PFL00805";"DNB3",#N/A,FALSE,"PFL00805";"MJP3",#N/A,FALSE,"PFL00805";"RAB3",#N/A,FALSE,"PFL00805";"GJW3",#N/A,FALSE,"PFL00805";"MASTER3",#N/A,FALSE,"PFL00805"}</definedName>
    <definedName name="eereeerer" hidden="1">{"DJH3",#N/A,FALSE,"PFL00805";"PJB3",#N/A,FALSE,"PFL00805";"JMD3",#N/A,FALSE,"PFL00805";"DNB3",#N/A,FALSE,"PFL00805";"MJP3",#N/A,FALSE,"PFL00805";"RAB3",#N/A,FALSE,"PFL00805";"GJW3",#N/A,FALSE,"PFL00805";"MASTER3",#N/A,FALSE,"PFL00805"}</definedName>
    <definedName name="EF" localSheetId="63">#REF!</definedName>
    <definedName name="EF" localSheetId="59">#REF!</definedName>
    <definedName name="EFD" localSheetId="8" hidden="1">{#N/A,#N/A,FALSE,"COMP"}</definedName>
    <definedName name="EFD" hidden="1">{#N/A,#N/A,FALSE,"COMP"}</definedName>
    <definedName name="EFD_2" localSheetId="8" hidden="1">{#N/A,#N/A,FALSE,"COMP"}</definedName>
    <definedName name="EFD_2" hidden="1">{#N/A,#N/A,FALSE,"COMP"}</definedName>
    <definedName name="EFD_3" localSheetId="8" hidden="1">{#N/A,#N/A,FALSE,"COMP"}</definedName>
    <definedName name="EFD_3" hidden="1">{#N/A,#N/A,FALSE,"COMP"}</definedName>
    <definedName name="effr" localSheetId="60" hidden="1">[105]EXPENSES!#REF!</definedName>
    <definedName name="effr" localSheetId="54" hidden="1">[106]EXPENSES!#REF!</definedName>
    <definedName name="effr" localSheetId="8" hidden="1">[106]EXPENSES!#REF!</definedName>
    <definedName name="effr" localSheetId="67" hidden="1">[105]EXPENSES!#REF!</definedName>
    <definedName name="effr" localSheetId="65" hidden="1">[105]EXPENSES!#REF!</definedName>
    <definedName name="effr" hidden="1">[105]EXPENSES!#REF!</definedName>
    <definedName name="efgh" localSheetId="63">#REF!</definedName>
    <definedName name="efgh" localSheetId="59">#REF!</definedName>
    <definedName name="egedfsdf" localSheetId="8" hidden="1">{#N/A,#N/A,FALSE,"PRESS ADVERTISEMENT (SEBI)";#N/A,#N/A,FALSE,"US GAAP (not printed)"}</definedName>
    <definedName name="egedfsdf" hidden="1">{#N/A,#N/A,FALSE,"PRESS ADVERTISEMENT (SEBI)";#N/A,#N/A,FALSE,"US GAAP (not printed)"}</definedName>
    <definedName name="Egg_Bowler" hidden="1">#N/A</definedName>
    <definedName name="eghetghr" localSheetId="8" hidden="1">{#N/A,#N/A,TRUE,"Overall";#N/A,#N/A,TRUE,"Region Wise ";#N/A,#N/A,TRUE,"Client Wise"}</definedName>
    <definedName name="eghetghr" hidden="1">{#N/A,#N/A,TRUE,"Overall";#N/A,#N/A,TRUE,"Region Wise ";#N/A,#N/A,TRUE,"Client Wise"}</definedName>
    <definedName name="ehaahahea" localSheetId="63">#REF!</definedName>
    <definedName name="ehaahahea" localSheetId="59">#REF!</definedName>
    <definedName name="ehhh" localSheetId="8" hidden="1">{#N/A,#N/A,TRUE,"Overall";#N/A,#N/A,TRUE,"Region Wise ";#N/A,#N/A,TRUE,"Client Wise"}</definedName>
    <definedName name="ehhh" hidden="1">{#N/A,#N/A,TRUE,"Overall";#N/A,#N/A,TRUE,"Region Wise ";#N/A,#N/A,TRUE,"Client Wise"}</definedName>
    <definedName name="ejl" localSheetId="8" hidden="1">{#N/A,#N/A,TRUE,"1? ????";#N/A,#N/A,TRUE,"1-2? ?????";#N/A,#N/A,TRUE,"2? ??";#N/A,#N/A,TRUE,"2??? ????";#N/A,#N/A,TRUE,"3(1)? ????";#N/A,#N/A,TRUE,"??????";#N/A,#N/A,TRUE,"3(1)?7 ????";#N/A,#N/A,TRUE,"5? ???";#N/A,#N/A,TRUE,"5?2 ???(?)";#N/A,#N/A,TRUE,"6? ????";#N/A,#N/A,TRUE,"6? ??(?)";#N/A,#N/A,TRUE,"6? ??(?)";#N/A,#N/A,TRUE,"????";#N/A,#N/A,TRUE,"6-6(3)? ??(??)";#N/A,#N/A,TRUE,"9? ???(?)";#N/A,#N/A,TRUE,"9? ???(?)";#N/A,#N/A,TRUE,"10(3)? ????";#N/A,#N/A,TRUE,"10(4)? ????"}</definedName>
    <definedName name="ejl" hidden="1">{#N/A,#N/A,TRUE,"1? ????";#N/A,#N/A,TRUE,"1-2? ?????";#N/A,#N/A,TRUE,"2? ??";#N/A,#N/A,TRUE,"2??? ????";#N/A,#N/A,TRUE,"3(1)? ????";#N/A,#N/A,TRUE,"??????";#N/A,#N/A,TRUE,"3(1)?7 ????";#N/A,#N/A,TRUE,"5? ???";#N/A,#N/A,TRUE,"5?2 ???(?)";#N/A,#N/A,TRUE,"6? ????";#N/A,#N/A,TRUE,"6? ??(?)";#N/A,#N/A,TRUE,"6? ??(?)";#N/A,#N/A,TRUE,"????";#N/A,#N/A,TRUE,"6-6(3)? ??(??)";#N/A,#N/A,TRUE,"9? ???(?)";#N/A,#N/A,TRUE,"9? ???(?)";#N/A,#N/A,TRUE,"10(3)? ????";#N/A,#N/A,TRUE,"10(4)? ????"}</definedName>
    <definedName name="elasticity" localSheetId="63">#REF!</definedName>
    <definedName name="elasticity" localSheetId="59">#REF!</definedName>
    <definedName name="elasticity_ild" localSheetId="63">#REF!</definedName>
    <definedName name="elasticity_ild" localSheetId="59">#REF!</definedName>
    <definedName name="Electricity" localSheetId="67"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Electricity_1" localSheetId="60"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Electricity_1" localSheetId="54"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Electricity_1" localSheetId="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Electricity_1" localSheetId="67"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Electricity_1"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Eliminationentires" localSheetId="63" hidden="1">{#N/A,#N/A,FALSE,"COVER1.XLS ";#N/A,#N/A,FALSE,"RACT1.XLS";#N/A,#N/A,FALSE,"RACT2.XLS";#N/A,#N/A,FALSE,"ECCMP";#N/A,#N/A,FALSE,"WELDER.XLS"}</definedName>
    <definedName name="Eliminationentires" localSheetId="60" hidden="1">{#N/A,#N/A,FALSE,"COVER1.XLS ";#N/A,#N/A,FALSE,"RACT1.XLS";#N/A,#N/A,FALSE,"RACT2.XLS";#N/A,#N/A,FALSE,"ECCMP";#N/A,#N/A,FALSE,"WELDER.XLS"}</definedName>
    <definedName name="Eliminationentires" localSheetId="54" hidden="1">{#N/A,#N/A,FALSE,"COVER1.XLS ";#N/A,#N/A,FALSE,"RACT1.XLS";#N/A,#N/A,FALSE,"RACT2.XLS";#N/A,#N/A,FALSE,"ECCMP";#N/A,#N/A,FALSE,"WELDER.XLS"}</definedName>
    <definedName name="Eliminationentires" localSheetId="59" hidden="1">{#N/A,#N/A,FALSE,"COVER1.XLS ";#N/A,#N/A,FALSE,"RACT1.XLS";#N/A,#N/A,FALSE,"RACT2.XLS";#N/A,#N/A,FALSE,"ECCMP";#N/A,#N/A,FALSE,"WELDER.XLS"}</definedName>
    <definedName name="Eliminationentires" localSheetId="61" hidden="1">{#N/A,#N/A,FALSE,"COVER1.XLS ";#N/A,#N/A,FALSE,"RACT1.XLS";#N/A,#N/A,FALSE,"RACT2.XLS";#N/A,#N/A,FALSE,"ECCMP";#N/A,#N/A,FALSE,"WELDER.XLS"}</definedName>
    <definedName name="Eliminationentires" localSheetId="8" hidden="1">{#N/A,#N/A,FALSE,"COVER1.XLS ";#N/A,#N/A,FALSE,"RACT1.XLS";#N/A,#N/A,FALSE,"RACT2.XLS";#N/A,#N/A,FALSE,"ECCMP";#N/A,#N/A,FALSE,"WELDER.XLS"}</definedName>
    <definedName name="Eliminationentires" hidden="1">{#N/A,#N/A,FALSE,"COVER1.XLS ";#N/A,#N/A,FALSE,"RACT1.XLS";#N/A,#N/A,FALSE,"RACT2.XLS";#N/A,#N/A,FALSE,"ECCMP";#N/A,#N/A,FALSE,"WELDER.XLS"}</definedName>
    <definedName name="Eliminations06" localSheetId="27" hidden="1">{"'W.W. Summary'!$A$1:$K$37"}</definedName>
    <definedName name="Eliminations06" localSheetId="63" hidden="1">{"'W.W. Summary'!$A$1:$K$37"}</definedName>
    <definedName name="Eliminations06" localSheetId="60" hidden="1">{"'W.W. Summary'!$A$1:$K$37"}</definedName>
    <definedName name="Eliminations06" localSheetId="58" hidden="1">{"'W.W. Summary'!$A$1:$K$37"}</definedName>
    <definedName name="Eliminations06" localSheetId="57" hidden="1">{"'W.W. Summary'!$A$1:$K$37"}</definedName>
    <definedName name="Eliminations06" localSheetId="54" hidden="1">{"'W.W. Summary'!$A$1:$K$37"}</definedName>
    <definedName name="Eliminations06" localSheetId="68" hidden="1">{"'W.W. Summary'!$A$1:$K$37"}</definedName>
    <definedName name="Eliminations06" localSheetId="59" hidden="1">{"'W.W. Summary'!$A$1:$K$37"}</definedName>
    <definedName name="Eliminations06" localSheetId="61" hidden="1">{"'W.W. Summary'!$A$1:$K$37"}</definedName>
    <definedName name="Eliminations06" localSheetId="8" hidden="1">{"'W.W. Summary'!$A$1:$K$37"}</definedName>
    <definedName name="Eliminations06" localSheetId="25" hidden="1">{"'W.W. Summary'!$A$1:$K$37"}</definedName>
    <definedName name="Eliminations06" localSheetId="26" hidden="1">{"'W.W. Summary'!$A$1:$K$37"}</definedName>
    <definedName name="Eliminations06" localSheetId="67" hidden="1">{"'W.W. Summary'!$A$1:$K$37"}</definedName>
    <definedName name="Eliminations06" localSheetId="6" hidden="1">{"'W.W. Summary'!$A$1:$K$37"}</definedName>
    <definedName name="Eliminations06" hidden="1">{"'W.W. Summary'!$A$1:$K$37"}</definedName>
    <definedName name="EMBL" localSheetId="8" hidden="1">{"Execavation",#N/A,FALSE,"furniture (employer)"}</definedName>
    <definedName name="EMBL" hidden="1">{"Execavation",#N/A,FALSE,"furniture (employer)"}</definedName>
    <definedName name="EMP_PAYMENTS" localSheetId="63">#REF!</definedName>
    <definedName name="EMP_PAYMENTS" localSheetId="59">#REF!</definedName>
    <definedName name="Empty" localSheetId="8" hidden="1">#REF!</definedName>
    <definedName name="Empty" localSheetId="65" hidden="1">#REF!</definedName>
    <definedName name="Empty" hidden="1">#REF!</definedName>
    <definedName name="Empty1" localSheetId="8" hidden="1">#REF!</definedName>
    <definedName name="Empty1" localSheetId="65" hidden="1">#REF!</definedName>
    <definedName name="Empty1" hidden="1">#REF!</definedName>
    <definedName name="Empty2" localSheetId="8" hidden="1">#REF!</definedName>
    <definedName name="Empty2" localSheetId="65" hidden="1">#REF!</definedName>
    <definedName name="Empty2" hidden="1">#REF!</definedName>
    <definedName name="Encl" localSheetId="8" hidden="1">#REF!</definedName>
    <definedName name="Encl" localSheetId="65" hidden="1">#REF!</definedName>
    <definedName name="Encl" hidden="1">#REF!</definedName>
    <definedName name="end" localSheetId="63">#REF!</definedName>
    <definedName name="end" localSheetId="59">#REF!</definedName>
    <definedName name="End_1" localSheetId="63">#REF!</definedName>
    <definedName name="End_1" localSheetId="59">#REF!</definedName>
    <definedName name="End_10" localSheetId="63">#REF!</definedName>
    <definedName name="End_10" localSheetId="59">#REF!</definedName>
    <definedName name="End_11" localSheetId="63">#REF!</definedName>
    <definedName name="End_11" localSheetId="59">#REF!</definedName>
    <definedName name="End_12" localSheetId="63">#REF!</definedName>
    <definedName name="End_12" localSheetId="59">#REF!</definedName>
    <definedName name="End_13" localSheetId="63">#REF!</definedName>
    <definedName name="End_13" localSheetId="59">#REF!</definedName>
    <definedName name="End_2" localSheetId="63">#REF!</definedName>
    <definedName name="End_2" localSheetId="59">#REF!</definedName>
    <definedName name="End_3" localSheetId="63">#REF!</definedName>
    <definedName name="End_3" localSheetId="59">#REF!</definedName>
    <definedName name="End_4" localSheetId="63">#REF!</definedName>
    <definedName name="End_4" localSheetId="59">#REF!</definedName>
    <definedName name="End_5" localSheetId="63">#REF!</definedName>
    <definedName name="End_5" localSheetId="59">#REF!</definedName>
    <definedName name="End_6" localSheetId="63">#REF!</definedName>
    <definedName name="End_6" localSheetId="59">#REF!</definedName>
    <definedName name="End_7" localSheetId="63">#REF!</definedName>
    <definedName name="End_7" localSheetId="59">#REF!</definedName>
    <definedName name="End_8" localSheetId="63">#REF!</definedName>
    <definedName name="End_8" localSheetId="59">#REF!</definedName>
    <definedName name="End_9" localSheetId="63">#REF!</definedName>
    <definedName name="End_9" localSheetId="59">#REF!</definedName>
    <definedName name="End_Bal" localSheetId="63">#REF!</definedName>
    <definedName name="End_Bal" localSheetId="59">#REF!</definedName>
    <definedName name="End_Bal" localSheetId="67" hidden="1">'[109]interest on secured loan'!$I$24:$I$383</definedName>
    <definedName name="End_Use_Analysis___Sectoral_Growth" localSheetId="63">'[84]Pftblty97_98 '!#REF!</definedName>
    <definedName name="End_Use_Analysis___Sectoral_Growth" localSheetId="59">'[84]Pftblty97_98 '!#REF!</definedName>
    <definedName name="Entity" localSheetId="63">#REF!</definedName>
    <definedName name="Entity" localSheetId="59">#REF!</definedName>
    <definedName name="EPCG" localSheetId="63">#REF!</definedName>
    <definedName name="EPCG" localSheetId="59">#REF!</definedName>
    <definedName name="Epenrate" localSheetId="63">#REF!</definedName>
    <definedName name="Epenrate" localSheetId="59">#REF!</definedName>
    <definedName name="equity97" localSheetId="63">#REF!</definedName>
    <definedName name="equity97" localSheetId="59">#REF!</definedName>
    <definedName name="equitydata" localSheetId="63">#REF!</definedName>
    <definedName name="equitydata" localSheetId="59">#REF!</definedName>
    <definedName name="equityupfront" localSheetId="63">[68]Assmpns!#REF!</definedName>
    <definedName name="equityupfront" localSheetId="59">[68]Assmpns!#REF!</definedName>
    <definedName name="er" localSheetId="63">[68]Assmpns!#REF!</definedName>
    <definedName name="er" localSheetId="59">[68]Assmpns!#REF!</definedName>
    <definedName name="er45gg" hidden="1">#N/A</definedName>
    <definedName name="ERE" localSheetId="54" hidden="1">#REF!</definedName>
    <definedName name="ERE" localSheetId="8" hidden="1">#REF!</definedName>
    <definedName name="erghdegv" localSheetId="8" hidden="1">{#N/A,#N/A,FALSE,"PRESS ADVERTISEMENT (SEBI)";#N/A,#N/A,FALSE,"US GAAP (not printed)"}</definedName>
    <definedName name="erghdegv" hidden="1">{#N/A,#N/A,FALSE,"PRESS ADVERTISEMENT (SEBI)";#N/A,#N/A,FALSE,"US GAAP (not printed)"}</definedName>
    <definedName name="ergtdfgdf" localSheetId="8" hidden="1">{#N/A,#N/A,TRUE,"Overall";#N/A,#N/A,TRUE,"Region Wise ";#N/A,#N/A,TRUE,"Client Wise"}</definedName>
    <definedName name="ergtdfgdf" hidden="1">{#N/A,#N/A,TRUE,"Overall";#N/A,#N/A,TRUE,"Region Wise ";#N/A,#N/A,TRUE,"Client Wise"}</definedName>
    <definedName name="ergyergd" localSheetId="8" hidden="1">{#N/A,#N/A,FALSE,"PRESS ADVERTISEMENT (SEBI)";#N/A,#N/A,FALSE,"US GAAP (not printed)"}</definedName>
    <definedName name="ergyergd" hidden="1">{#N/A,#N/A,FALSE,"PRESS ADVERTISEMENT (SEBI)";#N/A,#N/A,FALSE,"US GAAP (not printed)"}</definedName>
    <definedName name="ERLANGB" localSheetId="27">[0]!ERLB</definedName>
    <definedName name="ERLANGB" localSheetId="63">[0]!ERLB</definedName>
    <definedName name="ERLANGB" localSheetId="58">[0]!ERLB</definedName>
    <definedName name="ERLANGB" localSheetId="57">[0]!ERLB</definedName>
    <definedName name="ERLANGB" localSheetId="68">[0]!ERLB</definedName>
    <definedName name="ERLANGB" localSheetId="59">[0]!ERLB</definedName>
    <definedName name="erlangb1" localSheetId="27">[0]!ERLB</definedName>
    <definedName name="erlangb1" localSheetId="63">[0]!ERLB</definedName>
    <definedName name="erlangb1" localSheetId="58">[0]!ERLB</definedName>
    <definedName name="erlangb1" localSheetId="57">[0]!ERLB</definedName>
    <definedName name="erlangb1" localSheetId="68">[0]!ERLB</definedName>
    <definedName name="erlangb1" localSheetId="59">[0]!ERLB</definedName>
    <definedName name="ert" localSheetId="63">'[79]Capex-fixed'!#REF!</definedName>
    <definedName name="ert" localSheetId="59">'[79]Capex-fixed'!#REF!</definedName>
    <definedName name="ertergdf" localSheetId="8" hidden="1">{#N/A,#N/A,TRUE,"Overall";#N/A,#N/A,TRUE,"Region Wise ";#N/A,#N/A,TRUE,"Client Wise"}</definedName>
    <definedName name="ertergdf" hidden="1">{#N/A,#N/A,TRUE,"Overall";#N/A,#N/A,TRUE,"Region Wise ";#N/A,#N/A,TRUE,"Client Wise"}</definedName>
    <definedName name="ertertgfdf" localSheetId="8" hidden="1">{#N/A,#N/A,TRUE,"Overall";#N/A,#N/A,TRUE,"Region Wise ";#N/A,#N/A,TRUE,"Client Wise"}</definedName>
    <definedName name="ertertgfdf" hidden="1">{#N/A,#N/A,TRUE,"Overall";#N/A,#N/A,TRUE,"Region Wise ";#N/A,#N/A,TRUE,"Client Wise"}</definedName>
    <definedName name="ESFDS" localSheetId="8" hidden="1">{#N/A,#N/A,FALSE,"COMP"}</definedName>
    <definedName name="ESFDS" hidden="1">{#N/A,#N/A,FALSE,"COMP"}</definedName>
    <definedName name="EssCurrMonth1" localSheetId="63">[110]LBControl!#REF!</definedName>
    <definedName name="EssCurrMonth1" localSheetId="59">[110]LBControl!#REF!</definedName>
    <definedName name="EssCurrYear1" localSheetId="63">[110]LBControl!#REF!</definedName>
    <definedName name="EssCurrYear1" localSheetId="59">[110]LBControl!#REF!</definedName>
    <definedName name="EssGroup" localSheetId="63">[111]LBControl!#REF!</definedName>
    <definedName name="EssGroup" localSheetId="59">[111]LBControl!#REF!</definedName>
    <definedName name="EssI\S" localSheetId="63">#REF!</definedName>
    <definedName name="EssI\S" localSheetId="59">#REF!</definedName>
    <definedName name="EssPreviousyear" localSheetId="63">[112]LBControl!#REF!</definedName>
    <definedName name="EssPreviousyear" localSheetId="59">[112]LBControl!#REF!</definedName>
    <definedName name="EssView" localSheetId="63">#REF!</definedName>
    <definedName name="EssView" localSheetId="59">#REF!</definedName>
    <definedName name="ESTIMATED_PROFITABILITY__1996___97" localSheetId="63">#REF!</definedName>
    <definedName name="ESTIMATED_PROFITABILITY__1996___97" localSheetId="59">#REF!</definedName>
    <definedName name="etc" localSheetId="27" hidden="1">#REF!</definedName>
    <definedName name="etc" localSheetId="63" hidden="1">#REF!</definedName>
    <definedName name="etc" localSheetId="60" hidden="1">#REF!</definedName>
    <definedName name="etc" localSheetId="58" hidden="1">#REF!</definedName>
    <definedName name="etc" localSheetId="57" hidden="1">#REF!</definedName>
    <definedName name="etc" localSheetId="54" hidden="1">#REF!</definedName>
    <definedName name="etc" localSheetId="64" hidden="1">#REF!</definedName>
    <definedName name="etc" localSheetId="68" hidden="1">#REF!</definedName>
    <definedName name="etc" localSheetId="59" hidden="1">#REF!</definedName>
    <definedName name="etc" localSheetId="61" hidden="1">#REF!</definedName>
    <definedName name="etc" localSheetId="8" hidden="1">#REF!</definedName>
    <definedName name="etc" localSheetId="25" hidden="1">#REF!</definedName>
    <definedName name="etc" localSheetId="26" hidden="1">#REF!</definedName>
    <definedName name="etc" localSheetId="67" hidden="1">#REF!</definedName>
    <definedName name="etc" localSheetId="6" hidden="1">#REF!</definedName>
    <definedName name="etc" localSheetId="65" hidden="1">#REF!</definedName>
    <definedName name="etc" hidden="1">#REF!</definedName>
    <definedName name="etergdf" localSheetId="8" hidden="1">{"YTD Profitability",#N/A,FALSE,"Dash Board";"Manpower-Sept",#N/A,FALSE,"Dash Board";"Consolidated-Q2",#N/A,FALSE,"Dash Board"}</definedName>
    <definedName name="etergdf" hidden="1">{"YTD Profitability",#N/A,FALSE,"Dash Board";"Manpower-Sept",#N/A,FALSE,"Dash Board";"Consolidated-Q2",#N/A,FALSE,"Dash Board"}</definedName>
    <definedName name="ETHANE" localSheetId="63">#REF!</definedName>
    <definedName name="ETHANE" localSheetId="59">#REF!</definedName>
    <definedName name="ETHY" localSheetId="63">#REF!</definedName>
    <definedName name="ETHY" localSheetId="59">#REF!</definedName>
    <definedName name="Ethy_CS" localSheetId="63">#REF!</definedName>
    <definedName name="Ethy_CS" localSheetId="59">#REF!</definedName>
    <definedName name="ETHYLENE" localSheetId="63">#REF!</definedName>
    <definedName name="ETHYLENE" localSheetId="59">#REF!</definedName>
    <definedName name="ETRAS" localSheetId="63">#REF!</definedName>
    <definedName name="ETRAS" localSheetId="59">#REF!</definedName>
    <definedName name="etregftsd" localSheetId="8" hidden="1">{#N/A,#N/A,TRUE,"Overall";#N/A,#N/A,TRUE,"Region Wise ";#N/A,#N/A,TRUE,"Client Wise"}</definedName>
    <definedName name="etregftsd" hidden="1">{#N/A,#N/A,TRUE,"Overall";#N/A,#N/A,TRUE,"Region Wise ";#N/A,#N/A,TRUE,"Client Wise"}</definedName>
    <definedName name="etrwedss" localSheetId="8" hidden="1">{#N/A,#N/A,TRUE,"Overall";#N/A,#N/A,TRUE,"Region Wise ";#N/A,#N/A,TRUE,"Client Wise"}</definedName>
    <definedName name="etrwedss" hidden="1">{#N/A,#N/A,TRUE,"Overall";#N/A,#N/A,TRUE,"Region Wise ";#N/A,#N/A,TRUE,"Client Wise"}</definedName>
    <definedName name="Euro" localSheetId="63">#REF!</definedName>
    <definedName name="Euro" localSheetId="59">#REF!</definedName>
    <definedName name="Europe_Average" localSheetId="63">[69]List_ratios!#REF!</definedName>
    <definedName name="Europe_Average" localSheetId="59">[69]List_ratios!#REF!</definedName>
    <definedName name="EV__LASTREFTIME__" localSheetId="8" hidden="1">39909.7691203704</definedName>
    <definedName name="EV__LASTREFTIME__" hidden="1">38541.6281134259</definedName>
    <definedName name="eva" localSheetId="63">#REF!</definedName>
    <definedName name="eva" localSheetId="59">#REF!</definedName>
    <definedName name="ewatg3eyh4es" localSheetId="63">#REF!</definedName>
    <definedName name="ewatg3eyh4es" localSheetId="59">#REF!</definedName>
    <definedName name="EWEWE" localSheetId="8" hidden="1">'[113]MAIN BS &amp; P&amp;L'!#REF!</definedName>
    <definedName name="EWEWE" localSheetId="65" hidden="1">'[113]MAIN BS &amp; P&amp;L'!#REF!</definedName>
    <definedName name="EWEWE" hidden="1">'[113]MAIN BS &amp; P&amp;L'!#REF!</definedName>
    <definedName name="ewfcwerf" localSheetId="8" hidden="1">{#N/A,#N/A,TRUE,"Overall";#N/A,#N/A,TRUE,"Region Wise ";#N/A,#N/A,TRUE,"Client Wise"}</definedName>
    <definedName name="ewfcwerf" hidden="1">{#N/A,#N/A,TRUE,"Overall";#N/A,#N/A,TRUE,"Region Wise ";#N/A,#N/A,TRUE,"Client Wise"}</definedName>
    <definedName name="ewmtr" localSheetId="8" hidden="1">{"'SR 03-04'!$T$1:$U$3"}</definedName>
    <definedName name="ewmtr" hidden="1">{"'SR 03-04'!$T$1:$U$3"}</definedName>
    <definedName name="ewtdf34tr" localSheetId="63" hidden="1">{#N/A,#N/A,FALSE,"Status of Projects";#N/A,#N/A,FALSE,"CEA-TEC";#N/A,#N/A,FALSE,"U-Constr.";#N/A,#N/A,FALSE,"summary";#N/A,#N/A,FALSE,"PPP-3 yrs"}</definedName>
    <definedName name="ewtdf34tr" localSheetId="60" hidden="1">{#N/A,#N/A,FALSE,"Status of Projects";#N/A,#N/A,FALSE,"CEA-TEC";#N/A,#N/A,FALSE,"U-Constr.";#N/A,#N/A,FALSE,"summary";#N/A,#N/A,FALSE,"PPP-3 yrs"}</definedName>
    <definedName name="ewtdf34tr" localSheetId="54" hidden="1">{#N/A,#N/A,FALSE,"Status of Projects";#N/A,#N/A,FALSE,"CEA-TEC";#N/A,#N/A,FALSE,"U-Constr.";#N/A,#N/A,FALSE,"summary";#N/A,#N/A,FALSE,"PPP-3 yrs"}</definedName>
    <definedName name="ewtdf34tr" localSheetId="59" hidden="1">{#N/A,#N/A,FALSE,"Status of Projects";#N/A,#N/A,FALSE,"CEA-TEC";#N/A,#N/A,FALSE,"U-Constr.";#N/A,#N/A,FALSE,"summary";#N/A,#N/A,FALSE,"PPP-3 yrs"}</definedName>
    <definedName name="ewtdf34tr" localSheetId="61" hidden="1">{#N/A,#N/A,FALSE,"Status of Projects";#N/A,#N/A,FALSE,"CEA-TEC";#N/A,#N/A,FALSE,"U-Constr.";#N/A,#N/A,FALSE,"summary";#N/A,#N/A,FALSE,"PPP-3 yrs"}</definedName>
    <definedName name="ewtdf34tr" localSheetId="8" hidden="1">{#N/A,#N/A,FALSE,"Status of Projects";#N/A,#N/A,FALSE,"CEA-TEC";#N/A,#N/A,FALSE,"U-Constr.";#N/A,#N/A,FALSE,"summary";#N/A,#N/A,FALSE,"PPP-3 yrs"}</definedName>
    <definedName name="ewtdf34tr" hidden="1">{#N/A,#N/A,FALSE,"Status of Projects";#N/A,#N/A,FALSE,"CEA-TEC";#N/A,#N/A,FALSE,"U-Constr.";#N/A,#N/A,FALSE,"summary";#N/A,#N/A,FALSE,"PPP-3 yrs"}</definedName>
    <definedName name="EWWF" localSheetId="60" hidden="1">{#N/A,#N/A,FALSE,"FINAL"}</definedName>
    <definedName name="EWWF" localSheetId="54" hidden="1">{#N/A,#N/A,FALSE,"FINAL"}</definedName>
    <definedName name="EWWF" localSheetId="8" hidden="1">{#N/A,#N/A,FALSE,"FINAL"}</definedName>
    <definedName name="EWWF" localSheetId="67" hidden="1">{#N/A,#N/A,FALSE,"FINAL"}</definedName>
    <definedName name="EWWF" hidden="1">{#N/A,#N/A,FALSE,"FINAL"}</definedName>
    <definedName name="EWWF_1" localSheetId="60" hidden="1">{#N/A,#N/A,FALSE,"FINAL"}</definedName>
    <definedName name="EWWF_1" localSheetId="54" hidden="1">{#N/A,#N/A,FALSE,"FINAL"}</definedName>
    <definedName name="EWWF_1" localSheetId="8" hidden="1">{#N/A,#N/A,FALSE,"FINAL"}</definedName>
    <definedName name="EWWF_1" localSheetId="67" hidden="1">{#N/A,#N/A,FALSE,"FINAL"}</definedName>
    <definedName name="EWWF_1" hidden="1">{#N/A,#N/A,FALSE,"FINAL"}</definedName>
    <definedName name="Ex_Rate" localSheetId="63">#REF!</definedName>
    <definedName name="Ex_Rate" localSheetId="59">#REF!</definedName>
    <definedName name="EXC" localSheetId="63">#REF!</definedName>
    <definedName name="EXC" localSheetId="59">#REF!</definedName>
    <definedName name="Excel_BuiltIn__FilterDatabase_1" localSheetId="27">#REF!</definedName>
    <definedName name="Excel_BuiltIn__FilterDatabase_1" localSheetId="63">#REF!</definedName>
    <definedName name="Excel_BuiltIn__FilterDatabase_1" localSheetId="58">#REF!</definedName>
    <definedName name="Excel_BuiltIn__FilterDatabase_1" localSheetId="57">#REF!</definedName>
    <definedName name="Excel_BuiltIn__FilterDatabase_1" localSheetId="68">#REF!</definedName>
    <definedName name="Excel_BuiltIn__FilterDatabase_1" localSheetId="59">#REF!</definedName>
    <definedName name="Excel_BuiltIn__FilterDatabase_2" localSheetId="27">#REF!</definedName>
    <definedName name="Excel_BuiltIn__FilterDatabase_2" localSheetId="63">#REF!</definedName>
    <definedName name="Excel_BuiltIn__FilterDatabase_2" localSheetId="58">#REF!</definedName>
    <definedName name="Excel_BuiltIn__FilterDatabase_2" localSheetId="57">#REF!</definedName>
    <definedName name="Excel_BuiltIn__FilterDatabase_2" localSheetId="68">#REF!</definedName>
    <definedName name="Excel_BuiltIn__FilterDatabase_2" localSheetId="59">#REF!</definedName>
    <definedName name="Excel_BuiltIn__FilterDatabase_4" localSheetId="27">#REF!</definedName>
    <definedName name="Excel_BuiltIn__FilterDatabase_4" localSheetId="63">#REF!</definedName>
    <definedName name="Excel_BuiltIn__FilterDatabase_4" localSheetId="58">#REF!</definedName>
    <definedName name="Excel_BuiltIn__FilterDatabase_4" localSheetId="57">#REF!</definedName>
    <definedName name="Excel_BuiltIn__FilterDatabase_4" localSheetId="68">#REF!</definedName>
    <definedName name="Excel_BuiltIn__FilterDatabase_4" localSheetId="59">#REF!</definedName>
    <definedName name="Excel_BuiltIn__FilterDatabase_6" localSheetId="27">#REF!</definedName>
    <definedName name="Excel_BuiltIn__FilterDatabase_6" localSheetId="63">#REF!</definedName>
    <definedName name="Excel_BuiltIn__FilterDatabase_6" localSheetId="58">#REF!</definedName>
    <definedName name="Excel_BuiltIn__FilterDatabase_6" localSheetId="57">#REF!</definedName>
    <definedName name="Excel_BuiltIn__FilterDatabase_6" localSheetId="68">#REF!</definedName>
    <definedName name="Excel_BuiltIn__FilterDatabase_6" localSheetId="59">#REF!</definedName>
    <definedName name="Excel_BuiltIn_Print_Area_8_1" localSheetId="27">(#REF!,#REF!)</definedName>
    <definedName name="Excel_BuiltIn_Print_Area_8_1" localSheetId="63">(#REF!,#REF!)</definedName>
    <definedName name="Excel_BuiltIn_Print_Area_8_1" localSheetId="58">(#REF!,#REF!)</definedName>
    <definedName name="Excel_BuiltIn_Print_Area_8_1" localSheetId="57">(#REF!,#REF!)</definedName>
    <definedName name="Excel_BuiltIn_Print_Area_8_1" localSheetId="68">(#REF!,#REF!)</definedName>
    <definedName name="Excel_BuiltIn_Print_Area_8_1" localSheetId="59">(#REF!,#REF!)</definedName>
    <definedName name="exch" localSheetId="63">'[79]Capex-fixed'!#REF!</definedName>
    <definedName name="exch" localSheetId="59">'[79]Capex-fixed'!#REF!</definedName>
    <definedName name="EXCHANGE" localSheetId="27" hidden="1">{"'subnets'!$A$1:$F$20"}</definedName>
    <definedName name="EXCHANGE" localSheetId="63" hidden="1">{"'subnets'!$A$1:$F$20"}</definedName>
    <definedName name="EXCHANGE" localSheetId="60" hidden="1">{"'subnets'!$A$1:$F$20"}</definedName>
    <definedName name="EXCHANGE" localSheetId="58" hidden="1">{"'subnets'!$A$1:$F$20"}</definedName>
    <definedName name="EXCHANGE" localSheetId="57" hidden="1">{"'subnets'!$A$1:$F$20"}</definedName>
    <definedName name="EXCHANGE" localSheetId="54" hidden="1">{"'subnets'!$A$1:$F$20"}</definedName>
    <definedName name="EXCHANGE" localSheetId="68" hidden="1">{"'subnets'!$A$1:$F$20"}</definedName>
    <definedName name="EXCHANGE" localSheetId="59" hidden="1">{"'subnets'!$A$1:$F$20"}</definedName>
    <definedName name="EXCHANGE" localSheetId="61" hidden="1">{"'subnets'!$A$1:$F$20"}</definedName>
    <definedName name="EXCHANGE" localSheetId="8" hidden="1">{"'subnets'!$A$1:$F$20"}</definedName>
    <definedName name="EXCHANGE" localSheetId="25" hidden="1">{"'subnets'!$A$1:$F$20"}</definedName>
    <definedName name="EXCHANGE" localSheetId="26" hidden="1">{"'subnets'!$A$1:$F$20"}</definedName>
    <definedName name="EXCHANGE" localSheetId="67" hidden="1">{"'subnets'!$A$1:$F$20"}</definedName>
    <definedName name="EXCHANGE" localSheetId="6" hidden="1">{"'subnets'!$A$1:$F$20"}</definedName>
    <definedName name="EXCHANGE" hidden="1">{"'subnets'!$A$1:$F$20"}</definedName>
    <definedName name="Excise" localSheetId="63">#REF!</definedName>
    <definedName name="Excise" localSheetId="59">#REF!</definedName>
    <definedName name="excl_FX" localSheetId="27" hidden="1">{"SCM_Detail",#N/A,FALSE,"SCM";"SCM_Top",#N/A,FALSE,"SCM"}</definedName>
    <definedName name="excl_FX" localSheetId="63" hidden="1">{"SCM_Detail",#N/A,FALSE,"SCM";"SCM_Top",#N/A,FALSE,"SCM"}</definedName>
    <definedName name="excl_FX" localSheetId="60" hidden="1">{"SCM_Detail",#N/A,FALSE,"SCM";"SCM_Top",#N/A,FALSE,"SCM"}</definedName>
    <definedName name="excl_FX" localSheetId="58" hidden="1">{"SCM_Detail",#N/A,FALSE,"SCM";"SCM_Top",#N/A,FALSE,"SCM"}</definedName>
    <definedName name="excl_FX" localSheetId="57" hidden="1">{"SCM_Detail",#N/A,FALSE,"SCM";"SCM_Top",#N/A,FALSE,"SCM"}</definedName>
    <definedName name="excl_FX" localSheetId="54" hidden="1">{"SCM_Detail",#N/A,FALSE,"SCM";"SCM_Top",#N/A,FALSE,"SCM"}</definedName>
    <definedName name="excl_FX" localSheetId="68" hidden="1">{"SCM_Detail",#N/A,FALSE,"SCM";"SCM_Top",#N/A,FALSE,"SCM"}</definedName>
    <definedName name="excl_FX" localSheetId="59" hidden="1">{"SCM_Detail",#N/A,FALSE,"SCM";"SCM_Top",#N/A,FALSE,"SCM"}</definedName>
    <definedName name="excl_FX" localSheetId="61" hidden="1">{"SCM_Detail",#N/A,FALSE,"SCM";"SCM_Top",#N/A,FALSE,"SCM"}</definedName>
    <definedName name="excl_FX" localSheetId="8" hidden="1">{"SCM_Detail",#N/A,FALSE,"SCM";"SCM_Top",#N/A,FALSE,"SCM"}</definedName>
    <definedName name="excl_FX" localSheetId="25" hidden="1">{"SCM_Detail",#N/A,FALSE,"SCM";"SCM_Top",#N/A,FALSE,"SCM"}</definedName>
    <definedName name="excl_FX" localSheetId="26" hidden="1">{"SCM_Detail",#N/A,FALSE,"SCM";"SCM_Top",#N/A,FALSE,"SCM"}</definedName>
    <definedName name="excl_FX" localSheetId="6" hidden="1">{"SCM_Detail",#N/A,FALSE,"SCM";"SCM_Top",#N/A,FALSE,"SCM"}</definedName>
    <definedName name="excl_FX" hidden="1">{"SCM_Detail",#N/A,FALSE,"SCM";"SCM_Top",#N/A,FALSE,"SCM"}</definedName>
    <definedName name="Exec_Summ_3" localSheetId="63">'[114]exec summ'!#REF!</definedName>
    <definedName name="Exec_Summ_3" localSheetId="59">'[114]exec summ'!#REF!</definedName>
    <definedName name="exfactcost" localSheetId="63">'[115]HI-TARGE'!#REF!</definedName>
    <definedName name="exfactcost" localSheetId="59">'[115]HI-TARGE'!#REF!</definedName>
    <definedName name="EXHT" hidden="1">15</definedName>
    <definedName name="EXHXV.1" localSheetId="63">[1]mancount!#REF!</definedName>
    <definedName name="EXHXV.1" localSheetId="59">[1]mancount!#REF!</definedName>
    <definedName name="EXHXVII.2" localSheetId="63">[1]PRESFMS!#REF!</definedName>
    <definedName name="EXHXVII.2" localSheetId="59">[1]PRESFMS!#REF!</definedName>
    <definedName name="Exp_Realn" localSheetId="63">#REF!</definedName>
    <definedName name="Exp_Realn" localSheetId="59">#REF!</definedName>
    <definedName name="Expected_balance" localSheetId="63">'[61]Excess Calc'!#REF!</definedName>
    <definedName name="Expected_balance" localSheetId="59">'[61]Excess Calc'!#REF!</definedName>
    <definedName name="ExpectedGrowthbysector" localSheetId="63">#REF!</definedName>
    <definedName name="ExpectedGrowthbysector" localSheetId="59">#REF!</definedName>
    <definedName name="ExpectedMarketSize" localSheetId="63">#REF!</definedName>
    <definedName name="ExpectedMarketSize" localSheetId="59">#REF!</definedName>
    <definedName name="expensesc" localSheetId="63">'[62]NOTES '!#REF!</definedName>
    <definedName name="expensesc" localSheetId="59">'[62]NOTES '!#REF!</definedName>
    <definedName name="expensesp" localSheetId="63">'[62]NOTES '!#REF!</definedName>
    <definedName name="expensesp" localSheetId="59">'[62]NOTES '!#REF!</definedName>
    <definedName name="Export_benefit" localSheetId="63">#REF!</definedName>
    <definedName name="Export_benefit" localSheetId="59">#REF!</definedName>
    <definedName name="Export_SE" localSheetId="63">#REF!</definedName>
    <definedName name="Export_SE" localSheetId="59">#REF!</definedName>
    <definedName name="Extra_Pay" localSheetId="63">#REF!</definedName>
    <definedName name="Extra_Pay" localSheetId="59">#REF!</definedName>
    <definedName name="_xlnm.Extract" localSheetId="27">#REF!</definedName>
    <definedName name="_xlnm.Extract" localSheetId="63">#REF!</definedName>
    <definedName name="_xlnm.Extract" localSheetId="58">#REF!</definedName>
    <definedName name="_xlnm.Extract" localSheetId="57">#REF!</definedName>
    <definedName name="_xlnm.Extract" localSheetId="68">#REF!</definedName>
    <definedName name="_xlnm.Extract" localSheetId="59">#REF!</definedName>
    <definedName name="extrckcost" localSheetId="63">'[79]Capex-fixed'!#REF!</definedName>
    <definedName name="extrckcost" localSheetId="59">'[79]Capex-fixed'!#REF!</definedName>
    <definedName name="F" localSheetId="27" hidden="1">'[116]SCH 10'!#REF!</definedName>
    <definedName name="F" localSheetId="63">#REF!</definedName>
    <definedName name="F" localSheetId="60" hidden="1">'[116]SCH 10'!#REF!</definedName>
    <definedName name="F" localSheetId="58" hidden="1">'[116]SCH 10'!#REF!</definedName>
    <definedName name="F" localSheetId="57" hidden="1">'[116]SCH 10'!#REF!</definedName>
    <definedName name="F" localSheetId="54" hidden="1">'[117]SCH 10'!#REF!</definedName>
    <definedName name="F" localSheetId="64" hidden="1">'[116]SCH 10'!#REF!</definedName>
    <definedName name="F" localSheetId="68" hidden="1">'[116]SCH 10'!#REF!</definedName>
    <definedName name="F" localSheetId="59" hidden="1">'[116]SCH 10'!#REF!</definedName>
    <definedName name="F" localSheetId="61" hidden="1">'[116]SCH 10'!#REF!</definedName>
    <definedName name="F" localSheetId="25" hidden="1">'[116]SCH 10'!#REF!</definedName>
    <definedName name="F" localSheetId="26" hidden="1">'[116]SCH 10'!#REF!</definedName>
    <definedName name="f" localSheetId="67" hidden="1">{"'W.W. Summary'!$A$1:$K$37"}</definedName>
    <definedName name="F" localSheetId="6" hidden="1">'[116]SCH 10'!#REF!</definedName>
    <definedName name="F" localSheetId="65" hidden="1">'[116]SCH 10'!#REF!</definedName>
    <definedName name="F" hidden="1">'[116]SCH 10'!#REF!</definedName>
    <definedName name="F_2" localSheetId="8" hidden="1">{#N/A,#N/A,FALSE,"COMP"}</definedName>
    <definedName name="F_2" hidden="1">{#N/A,#N/A,FALSE,"COMP"}</definedName>
    <definedName name="F_3" localSheetId="8" hidden="1">{#N/A,#N/A,FALSE,"COMP"}</definedName>
    <definedName name="F_3" hidden="1">{#N/A,#N/A,FALSE,"COMP"}</definedName>
    <definedName name="F_4" localSheetId="8" hidden="1">{#N/A,#N/A,FALSE,"COMP"}</definedName>
    <definedName name="F_4" hidden="1">{#N/A,#N/A,FALSE,"COMP"}</definedName>
    <definedName name="F_5" localSheetId="8" hidden="1">{#N/A,#N/A,FALSE,"COMP"}</definedName>
    <definedName name="F_5" hidden="1">{#N/A,#N/A,FALSE,"COMP"}</definedName>
    <definedName name="fa" localSheetId="27" hidden="1">[118]Expenses!#REF!</definedName>
    <definedName name="fa" localSheetId="63" hidden="1">{#N/A,#N/A,FALSE,"2"}</definedName>
    <definedName name="fa" localSheetId="60" hidden="1">[118]Expenses!#REF!</definedName>
    <definedName name="fa" localSheetId="58" hidden="1">[118]Expenses!#REF!</definedName>
    <definedName name="fa" localSheetId="57" hidden="1">[118]Expenses!#REF!</definedName>
    <definedName name="fa" localSheetId="54" hidden="1">[116]EXPENSES!#REF!</definedName>
    <definedName name="fa" localSheetId="64" hidden="1">[118]Expenses!#REF!</definedName>
    <definedName name="fa" localSheetId="68" hidden="1">[118]Expenses!#REF!</definedName>
    <definedName name="fa" localSheetId="59" hidden="1">[118]Expenses!#REF!</definedName>
    <definedName name="fa" localSheetId="61" hidden="1">[118]Expenses!#REF!</definedName>
    <definedName name="fa" localSheetId="8" hidden="1">[116]EXPENSES!#REF!</definedName>
    <definedName name="fa" localSheetId="25" hidden="1">[118]Expenses!#REF!</definedName>
    <definedName name="fa" localSheetId="26" hidden="1">[118]Expenses!#REF!</definedName>
    <definedName name="fa" localSheetId="67" hidden="1">[118]Expenses!#REF!</definedName>
    <definedName name="fa" localSheetId="6" hidden="1">[118]Expenses!#REF!</definedName>
    <definedName name="fa" localSheetId="65" hidden="1">[118]Expenses!#REF!</definedName>
    <definedName name="fa" hidden="1">[118]Expenses!#REF!</definedName>
    <definedName name="Factor" localSheetId="63">#REF!</definedName>
    <definedName name="Factor" localSheetId="59">#REF!</definedName>
    <definedName name="faf" localSheetId="63" hidden="1">{#N/A,#N/A,FALSE,"COVER.XLS";#N/A,#N/A,FALSE,"RACT1.XLS";#N/A,#N/A,FALSE,"RACT2.XLS";#N/A,#N/A,FALSE,"ECCMP";#N/A,#N/A,FALSE,"WELDER.XLS"}</definedName>
    <definedName name="faf" localSheetId="60" hidden="1">{#N/A,#N/A,FALSE,"COVER.XLS";#N/A,#N/A,FALSE,"RACT1.XLS";#N/A,#N/A,FALSE,"RACT2.XLS";#N/A,#N/A,FALSE,"ECCMP";#N/A,#N/A,FALSE,"WELDER.XLS"}</definedName>
    <definedName name="faf" localSheetId="54" hidden="1">{#N/A,#N/A,FALSE,"COVER.XLS";#N/A,#N/A,FALSE,"RACT1.XLS";#N/A,#N/A,FALSE,"RACT2.XLS";#N/A,#N/A,FALSE,"ECCMP";#N/A,#N/A,FALSE,"WELDER.XLS"}</definedName>
    <definedName name="faf" localSheetId="59" hidden="1">{#N/A,#N/A,FALSE,"COVER.XLS";#N/A,#N/A,FALSE,"RACT1.XLS";#N/A,#N/A,FALSE,"RACT2.XLS";#N/A,#N/A,FALSE,"ECCMP";#N/A,#N/A,FALSE,"WELDER.XLS"}</definedName>
    <definedName name="faf" localSheetId="61" hidden="1">{#N/A,#N/A,FALSE,"COVER.XLS";#N/A,#N/A,FALSE,"RACT1.XLS";#N/A,#N/A,FALSE,"RACT2.XLS";#N/A,#N/A,FALSE,"ECCMP";#N/A,#N/A,FALSE,"WELDER.XLS"}</definedName>
    <definedName name="faf" localSheetId="8" hidden="1">{#N/A,#N/A,FALSE,"COVER.XLS";#N/A,#N/A,FALSE,"RACT1.XLS";#N/A,#N/A,FALSE,"RACT2.XLS";#N/A,#N/A,FALSE,"ECCMP";#N/A,#N/A,FALSE,"WELDER.XLS"}</definedName>
    <definedName name="faf" hidden="1">{#N/A,#N/A,FALSE,"COVER.XLS";#N/A,#N/A,FALSE,"RACT1.XLS";#N/A,#N/A,FALSE,"RACT2.XLS";#N/A,#N/A,FALSE,"ECCMP";#N/A,#N/A,FALSE,"WELDER.XLS"}</definedName>
    <definedName name="fair" localSheetId="8" hidden="1">#REF!</definedName>
    <definedName name="fair" localSheetId="65" hidden="1">#REF!</definedName>
    <definedName name="fair" hidden="1">#REF!</definedName>
    <definedName name="fake" localSheetId="63">#REF!</definedName>
    <definedName name="fake" localSheetId="59">#REF!</definedName>
    <definedName name="Farm_fuel" localSheetId="63">[72]Corporat_ST_RO!#REF!</definedName>
    <definedName name="Farm_fuel" localSheetId="59">[72]Corporat_ST_RO!#REF!</definedName>
    <definedName name="fasdfs" localSheetId="8" hidden="1">{#N/A,#N/A,TRUE,"Overall";#N/A,#N/A,TRUE,"Region Wise ";#N/A,#N/A,TRUE,"Client Wise"}</definedName>
    <definedName name="fasdfs" hidden="1">{#N/A,#N/A,TRUE,"Overall";#N/A,#N/A,TRUE,"Region Wise ";#N/A,#N/A,TRUE,"Client Wise"}</definedName>
    <definedName name="Fatty_Acids__Price__Rs___Unit" localSheetId="63">'[66]EVA Calculations'!#REF!</definedName>
    <definedName name="Fatty_Acids__Price__Rs___Unit" localSheetId="59">'[66]EVA Calculations'!#REF!</definedName>
    <definedName name="Fatty_Acids__Volume__Units" localSheetId="63">'[66]EVA Calculations'!#REF!</definedName>
    <definedName name="Fatty_Acids__Volume__Units" localSheetId="59">'[66]EVA Calculations'!#REF!</definedName>
    <definedName name="Fatty_Alcohols__Price__Rs___Unit" localSheetId="63">'[66]EVA Calculations'!#REF!</definedName>
    <definedName name="Fatty_Alcohols__Price__Rs___Unit" localSheetId="59">'[66]EVA Calculations'!#REF!</definedName>
    <definedName name="FAXNO" localSheetId="63">#REF!</definedName>
    <definedName name="FAXNO" localSheetId="59">#REF!</definedName>
    <definedName name="fbgbbbb4" hidden="1">#N/A</definedName>
    <definedName name="fbgjkkk" hidden="1">#N/A</definedName>
    <definedName name="FBT" localSheetId="60" hidden="1">{"'subnets'!$A$1:$F$20"}</definedName>
    <definedName name="FBT" localSheetId="54" hidden="1">{"'subnets'!$A$1:$F$20"}</definedName>
    <definedName name="FBT" localSheetId="8" hidden="1">{"'subnets'!$A$1:$F$20"}</definedName>
    <definedName name="FBT" localSheetId="67" hidden="1">{"'subnets'!$A$1:$F$20"}</definedName>
    <definedName name="FBT" hidden="1">{"'subnets'!$A$1:$F$20"}</definedName>
    <definedName name="fc" localSheetId="63">#REF!</definedName>
    <definedName name="fc" localSheetId="59">#REF!</definedName>
    <definedName name="fc.." localSheetId="63">[119]cop!#REF!</definedName>
    <definedName name="fc.." localSheetId="59">[119]cop!#REF!</definedName>
    <definedName name="FC5_total" localSheetId="63">#REF!</definedName>
    <definedName name="FC5_total" localSheetId="59">#REF!</definedName>
    <definedName name="FC6_total" localSheetId="63">#REF!</definedName>
    <definedName name="FC6_total" localSheetId="59">#REF!</definedName>
    <definedName name="fcf" localSheetId="63">#REF!</definedName>
    <definedName name="fcf" localSheetId="59">#REF!</definedName>
    <definedName name="fchk" localSheetId="8" hidden="1">{#N/A,#N/A,TRUE,"Front";#N/A,#N/A,TRUE,"Simple Letter";#N/A,#N/A,TRUE,"Inside";#N/A,#N/A,TRUE,"Contents";#N/A,#N/A,TRUE,"Basis";#N/A,#N/A,TRUE,"Inclusions";#N/A,#N/A,TRUE,"Exclusions";#N/A,#N/A,TRUE,"Areas";#N/A,#N/A,TRUE,"Summary";#N/A,#N/A,TRUE,"Detail"}</definedName>
    <definedName name="fchk" hidden="1">{#N/A,#N/A,TRUE,"Front";#N/A,#N/A,TRUE,"Simple Letter";#N/A,#N/A,TRUE,"Inside";#N/A,#N/A,TRUE,"Contents";#N/A,#N/A,TRUE,"Basis";#N/A,#N/A,TRUE,"Inclusions";#N/A,#N/A,TRUE,"Exclusions";#N/A,#N/A,TRUE,"Areas";#N/A,#N/A,TRUE,"Summary";#N/A,#N/A,TRUE,"Detail"}</definedName>
    <definedName name="FCode" localSheetId="27" hidden="1">#REF!</definedName>
    <definedName name="FCode" localSheetId="63" hidden="1">#REF!</definedName>
    <definedName name="FCode" localSheetId="60" hidden="1">#REF!</definedName>
    <definedName name="FCode" localSheetId="58" hidden="1">#REF!</definedName>
    <definedName name="FCode" localSheetId="57" hidden="1">#REF!</definedName>
    <definedName name="FCode" localSheetId="54" hidden="1">#REF!</definedName>
    <definedName name="FCode" localSheetId="64" hidden="1">#REF!</definedName>
    <definedName name="FCode" localSheetId="68" hidden="1">#REF!</definedName>
    <definedName name="FCode" localSheetId="59" hidden="1">#REF!</definedName>
    <definedName name="FCode" localSheetId="61" hidden="1">#REF!</definedName>
    <definedName name="FCode" localSheetId="8" hidden="1">#REF!</definedName>
    <definedName name="FCode" localSheetId="25" hidden="1">#REF!</definedName>
    <definedName name="FCode" localSheetId="26" hidden="1">#REF!</definedName>
    <definedName name="FCode" localSheetId="67" hidden="1">#REF!</definedName>
    <definedName name="FCode" localSheetId="6" hidden="1">#REF!</definedName>
    <definedName name="FCode" localSheetId="65" hidden="1">#REF!</definedName>
    <definedName name="FCode" hidden="1">#REF!</definedName>
    <definedName name="FD" localSheetId="63">#REF!</definedName>
    <definedName name="FD" localSheetId="59">#REF!</definedName>
    <definedName name="fd" localSheetId="8" hidden="1">{#N/A,#N/A,TRUE,"Sheet1"}</definedName>
    <definedName name="FDDFDDFDFDFD" localSheetId="8" hidden="1">{"DJH3",#N/A,FALSE,"PFL00805";"PJB3",#N/A,FALSE,"PFL00805";"JMD3",#N/A,FALSE,"PFL00805";"DNB3",#N/A,FALSE,"PFL00805";"MJP3",#N/A,FALSE,"PFL00805";"RAB3",#N/A,FALSE,"PFL00805";"GJW3",#N/A,FALSE,"PFL00805";"MASTER3",#N/A,FALSE,"PFL00805"}</definedName>
    <definedName name="FDDFDDFDFDFD" hidden="1">{"DJH3",#N/A,FALSE,"PFL00805";"PJB3",#N/A,FALSE,"PFL00805";"JMD3",#N/A,FALSE,"PFL00805";"DNB3",#N/A,FALSE,"PFL00805";"MJP3",#N/A,FALSE,"PFL00805";"RAB3",#N/A,FALSE,"PFL00805";"GJW3",#N/A,FALSE,"PFL00805";"MASTER3",#N/A,FALSE,"PFL00805"}</definedName>
    <definedName name="fdefdfdfdf" localSheetId="8" hidden="1">{"DJH3",#N/A,FALSE,"PFL00805";"PJB3",#N/A,FALSE,"PFL00805";"JMD3",#N/A,FALSE,"PFL00805";"DNB3",#N/A,FALSE,"PFL00805";"MJP3",#N/A,FALSE,"PFL00805";"RAB3",#N/A,FALSE,"PFL00805";"GJW3",#N/A,FALSE,"PFL00805";"MASTER3",#N/A,FALSE,"PFL00805"}</definedName>
    <definedName name="fdefdfdfdf" hidden="1">{"DJH3",#N/A,FALSE,"PFL00805";"PJB3",#N/A,FALSE,"PFL00805";"JMD3",#N/A,FALSE,"PFL00805";"DNB3",#N/A,FALSE,"PFL00805";"MJP3",#N/A,FALSE,"PFL00805";"RAB3",#N/A,FALSE,"PFL00805";"GJW3",#N/A,FALSE,"PFL00805";"MASTER3",#N/A,FALSE,"PFL00805"}</definedName>
    <definedName name="fdf" hidden="1">#N/A</definedName>
    <definedName name="fdfd" hidden="1">#N/A</definedName>
    <definedName name="FDFDFDDFDFDFDF" localSheetId="8" hidden="1">{"DJH3",#N/A,FALSE,"PFL00805";"PJB3",#N/A,FALSE,"PFL00805";"JMD3",#N/A,FALSE,"PFL00805";"DNB3",#N/A,FALSE,"PFL00805";"MJP3",#N/A,FALSE,"PFL00805";"RAB3",#N/A,FALSE,"PFL00805";"GJW3",#N/A,FALSE,"PFL00805";"MASTER3",#N/A,FALSE,"PFL00805"}</definedName>
    <definedName name="FDFDFDDFDFDFDF" hidden="1">{"DJH3",#N/A,FALSE,"PFL00805";"PJB3",#N/A,FALSE,"PFL00805";"JMD3",#N/A,FALSE,"PFL00805";"DNB3",#N/A,FALSE,"PFL00805";"MJP3",#N/A,FALSE,"PFL00805";"RAB3",#N/A,FALSE,"PFL00805";"GJW3",#N/A,FALSE,"PFL00805";"MASTER3",#N/A,FALSE,"PFL00805"}</definedName>
    <definedName name="FDFDFDFDFDFDDFD" localSheetId="8" hidden="1">{"DJH3",#N/A,FALSE,"PFL00805";"PJB3",#N/A,FALSE,"PFL00805";"JMD3",#N/A,FALSE,"PFL00805";"DNB3",#N/A,FALSE,"PFL00805";"MJP3",#N/A,FALSE,"PFL00805";"RAB3",#N/A,FALSE,"PFL00805";"GJW3",#N/A,FALSE,"PFL00805";"MASTER3",#N/A,FALSE,"PFL00805"}</definedName>
    <definedName name="FDFDFDFDFDFDDFD" hidden="1">{"DJH3",#N/A,FALSE,"PFL00805";"PJB3",#N/A,FALSE,"PFL00805";"JMD3",#N/A,FALSE,"PFL00805";"DNB3",#N/A,FALSE,"PFL00805";"MJP3",#N/A,FALSE,"PFL00805";"RAB3",#N/A,FALSE,"PFL00805";"GJW3",#N/A,FALSE,"PFL00805";"MASTER3",#N/A,FALSE,"PFL00805"}</definedName>
    <definedName name="fdfdfdfdfdfdf" localSheetId="8" hidden="1">{"DJH3",#N/A,FALSE,"PFL00805";"PJB3",#N/A,FALSE,"PFL00805";"JMD3",#N/A,FALSE,"PFL00805";"DNB3",#N/A,FALSE,"PFL00805";"MJP3",#N/A,FALSE,"PFL00805";"RAB3",#N/A,FALSE,"PFL00805";"GJW3",#N/A,FALSE,"PFL00805";"MASTER3",#N/A,FALSE,"PFL00805"}</definedName>
    <definedName name="fdfdfdfdfdfdf" hidden="1">{"DJH3",#N/A,FALSE,"PFL00805";"PJB3",#N/A,FALSE,"PFL00805";"JMD3",#N/A,FALSE,"PFL00805";"DNB3",#N/A,FALSE,"PFL00805";"MJP3",#N/A,FALSE,"PFL00805";"RAB3",#N/A,FALSE,"PFL00805";"GJW3",#N/A,FALSE,"PFL00805";"MASTER3",#N/A,FALSE,"PFL00805"}</definedName>
    <definedName name="fdfdfdfsd" localSheetId="8" hidden="1">{"DJH3",#N/A,FALSE,"PFL00805";"PJB3",#N/A,FALSE,"PFL00805";"JMD3",#N/A,FALSE,"PFL00805";"DNB3",#N/A,FALSE,"PFL00805";"MJP3",#N/A,FALSE,"PFL00805";"RAB3",#N/A,FALSE,"PFL00805";"GJW3",#N/A,FALSE,"PFL00805";"MASTER3",#N/A,FALSE,"PFL00805"}</definedName>
    <definedName name="fdfdfdfsd" hidden="1">{"DJH3",#N/A,FALSE,"PFL00805";"PJB3",#N/A,FALSE,"PFL00805";"JMD3",#N/A,FALSE,"PFL00805";"DNB3",#N/A,FALSE,"PFL00805";"MJP3",#N/A,FALSE,"PFL00805";"RAB3",#N/A,FALSE,"PFL00805";"GJW3",#N/A,FALSE,"PFL00805";"MASTER3",#N/A,FALSE,"PFL00805"}</definedName>
    <definedName name="FDFEDFDFTRGDETDF" localSheetId="8" hidden="1">{"DJH3",#N/A,FALSE,"PFL00805";"PJB3",#N/A,FALSE,"PFL00805";"JMD3",#N/A,FALSE,"PFL00805";"DNB3",#N/A,FALSE,"PFL00805";"MJP3",#N/A,FALSE,"PFL00805";"RAB3",#N/A,FALSE,"PFL00805";"GJW3",#N/A,FALSE,"PFL00805";"MASTER3",#N/A,FALSE,"PFL00805"}</definedName>
    <definedName name="FDFEDFDFTRGDETDF" hidden="1">{"DJH3",#N/A,FALSE,"PFL00805";"PJB3",#N/A,FALSE,"PFL00805";"JMD3",#N/A,FALSE,"PFL00805";"DNB3",#N/A,FALSE,"PFL00805";"MJP3",#N/A,FALSE,"PFL00805";"RAB3",#N/A,FALSE,"PFL00805";"GJW3",#N/A,FALSE,"PFL00805";"MASTER3",#N/A,FALSE,"PFL00805"}</definedName>
    <definedName name="fdfggbf" localSheetId="8" hidden="1">{"'I-1 and I-2'!$A$1:$G$190"}</definedName>
    <definedName name="fdfggbf" hidden="1">{"'I-1 and I-2'!$A$1:$G$190"}</definedName>
    <definedName name="fdg" localSheetId="8" hidden="1">{"'SR 03-04'!$T$1:$U$3"}</definedName>
    <definedName name="fdg" hidden="1">{"'SR 03-04'!$T$1:$U$3"}</definedName>
    <definedName name="fdgd" localSheetId="8" hidden="1">{#N/A,#N/A,TRUE,"Front";#N/A,#N/A,TRUE,"Simple Letter";#N/A,#N/A,TRUE,"Inside";#N/A,#N/A,TRUE,"Contents";#N/A,#N/A,TRUE,"Basis";#N/A,#N/A,TRUE,"Inclusions";#N/A,#N/A,TRUE,"Exclusions";#N/A,#N/A,TRUE,"Areas";#N/A,#N/A,TRUE,"Summary";#N/A,#N/A,TRUE,"Detail"}</definedName>
    <definedName name="fdgd" hidden="1">{#N/A,#N/A,TRUE,"Front";#N/A,#N/A,TRUE,"Simple Letter";#N/A,#N/A,TRUE,"Inside";#N/A,#N/A,TRUE,"Contents";#N/A,#N/A,TRUE,"Basis";#N/A,#N/A,TRUE,"Inclusions";#N/A,#N/A,TRUE,"Exclusions";#N/A,#N/A,TRUE,"Areas";#N/A,#N/A,TRUE,"Summary";#N/A,#N/A,TRUE,"Detail"}</definedName>
    <definedName name="fdgdr" localSheetId="8" hidden="1">{#N/A,#N/A,TRUE,"Front";#N/A,#N/A,TRUE,"Simple Letter";#N/A,#N/A,TRUE,"Inside";#N/A,#N/A,TRUE,"Contents";#N/A,#N/A,TRUE,"Basis";#N/A,#N/A,TRUE,"Inclusions";#N/A,#N/A,TRUE,"Exclusions";#N/A,#N/A,TRUE,"Areas";#N/A,#N/A,TRUE,"Summary";#N/A,#N/A,TRUE,"Detail"}</definedName>
    <definedName name="fdgdr" hidden="1">{#N/A,#N/A,TRUE,"Front";#N/A,#N/A,TRUE,"Simple Letter";#N/A,#N/A,TRUE,"Inside";#N/A,#N/A,TRUE,"Contents";#N/A,#N/A,TRUE,"Basis";#N/A,#N/A,TRUE,"Inclusions";#N/A,#N/A,TRUE,"Exclusions";#N/A,#N/A,TRUE,"Areas";#N/A,#N/A,TRUE,"Summary";#N/A,#N/A,TRUE,"Detail"}</definedName>
    <definedName name="FDGG" localSheetId="8" hidden="1">#REF!</definedName>
    <definedName name="FDGG" localSheetId="65" hidden="1">#REF!</definedName>
    <definedName name="FDGG" hidden="1">#REF!</definedName>
    <definedName name="fdgsd" localSheetId="8" hidden="1">{#N/A,#N/A,FALSE,"COMP"}</definedName>
    <definedName name="fdgsd" hidden="1">{#N/A,#N/A,FALSE,"COMP"}</definedName>
    <definedName name="fdgsd_2" localSheetId="8" hidden="1">{#N/A,#N/A,FALSE,"COMP"}</definedName>
    <definedName name="fdgsd_2" hidden="1">{#N/A,#N/A,FALSE,"COMP"}</definedName>
    <definedName name="fdgsd_3" localSheetId="8" hidden="1">{#N/A,#N/A,FALSE,"COMP"}</definedName>
    <definedName name="fdgsd_3" hidden="1">{#N/A,#N/A,FALSE,"COMP"}</definedName>
    <definedName name="fds" localSheetId="8" hidden="1">{"'SR 03-04'!$T$1:$U$3"}</definedName>
    <definedName name="fds" hidden="1">{"'SR 03-04'!$T$1:$U$3"}</definedName>
    <definedName name="fdsb" localSheetId="63">'[120]SR-16.11-28.02'!#REF!</definedName>
    <definedName name="fdsb" localSheetId="59">'[120]SR-16.11-28.02'!#REF!</definedName>
    <definedName name="fdsfgfhgdht" hidden="1">#N/A</definedName>
    <definedName name="FEB" localSheetId="63">'[121]PL PBC'!#REF!</definedName>
    <definedName name="FEB" localSheetId="59">'[121]PL PBC'!#REF!</definedName>
    <definedName name="fec" localSheetId="27" hidden="1">#REF!</definedName>
    <definedName name="fec" localSheetId="63" hidden="1">#REF!</definedName>
    <definedName name="fec" localSheetId="60" hidden="1">#REF!</definedName>
    <definedName name="fec" localSheetId="58" hidden="1">#REF!</definedName>
    <definedName name="fec" localSheetId="57" hidden="1">#REF!</definedName>
    <definedName name="fec" localSheetId="54" hidden="1">#REF!</definedName>
    <definedName name="fec" localSheetId="64" hidden="1">#REF!</definedName>
    <definedName name="fec" localSheetId="68" hidden="1">#REF!</definedName>
    <definedName name="fec" localSheetId="59" hidden="1">#REF!</definedName>
    <definedName name="fec" localSheetId="61" hidden="1">#REF!</definedName>
    <definedName name="fec" localSheetId="8" hidden="1">#REF!</definedName>
    <definedName name="fec" localSheetId="25" hidden="1">#REF!</definedName>
    <definedName name="fec" localSheetId="26" hidden="1">#REF!</definedName>
    <definedName name="fec" localSheetId="67" hidden="1">#REF!</definedName>
    <definedName name="fec" localSheetId="6" hidden="1">#REF!</definedName>
    <definedName name="fec" localSheetId="65" hidden="1">#REF!</definedName>
    <definedName name="fec" hidden="1">#REF!</definedName>
    <definedName name="feffdfbgbd" hidden="1">#N/A</definedName>
    <definedName name="fewrferf" localSheetId="8" hidden="1">{"'I-1 and I-2'!$A$1:$G$190"}</definedName>
    <definedName name="fewrferf" hidden="1">{"'I-1 and I-2'!$A$1:$G$190"}</definedName>
    <definedName name="ff" localSheetId="27" hidden="1">{"'W.W. Summary'!$A$1:$K$37"}</definedName>
    <definedName name="FF" localSheetId="63">#REF!</definedName>
    <definedName name="ff" localSheetId="60" hidden="1">{"'W.W. Summary'!$A$1:$K$37"}</definedName>
    <definedName name="ff" localSheetId="58" hidden="1">{"'W.W. Summary'!$A$1:$K$37"}</definedName>
    <definedName name="ff" localSheetId="57" hidden="1">{"'W.W. Summary'!$A$1:$K$37"}</definedName>
    <definedName name="ff" localSheetId="54" hidden="1">{"'W.W. Summary'!$A$1:$K$37"}</definedName>
    <definedName name="ff" localSheetId="68" hidden="1">{"'W.W. Summary'!$A$1:$K$37"}</definedName>
    <definedName name="ff" localSheetId="59" hidden="1">{"'W.W. Summary'!$A$1:$K$37"}</definedName>
    <definedName name="ff" localSheetId="61" hidden="1">{"'W.W. Summary'!$A$1:$K$37"}</definedName>
    <definedName name="ff" localSheetId="8" hidden="1">{"'W.W. Summary'!$A$1:$K$37"}</definedName>
    <definedName name="ff" localSheetId="25" hidden="1">{"'W.W. Summary'!$A$1:$K$37"}</definedName>
    <definedName name="ff" localSheetId="26" hidden="1">{"'W.W. Summary'!$A$1:$K$37"}</definedName>
    <definedName name="ff" localSheetId="67" hidden="1">{"'W.W. Summary'!$A$1:$K$37"}</definedName>
    <definedName name="ff" localSheetId="6" hidden="1">{"'W.W. Summary'!$A$1:$K$37"}</definedName>
    <definedName name="ff" hidden="1">{"'W.W. Summary'!$A$1:$K$37"}</definedName>
    <definedName name="fffff" localSheetId="8" hidden="1">{#N/A,#N/A,TRUE,"tab prodotti"}</definedName>
    <definedName name="fffff" hidden="1">{#N/A,#N/A,TRUE,"tab prodotti"}</definedName>
    <definedName name="fffffff" localSheetId="27" hidden="1">{#N/A,#N/A,FALSE,"COMP"}</definedName>
    <definedName name="fffffff" localSheetId="63" hidden="1">{#N/A,#N/A,FALSE,"COMP"}</definedName>
    <definedName name="fffffff" localSheetId="60" hidden="1">{#N/A,#N/A,FALSE,"COMP"}</definedName>
    <definedName name="fffffff" localSheetId="58" hidden="1">{#N/A,#N/A,FALSE,"COMP"}</definedName>
    <definedName name="fffffff" localSheetId="57" hidden="1">{#N/A,#N/A,FALSE,"COMP"}</definedName>
    <definedName name="fffffff" localSheetId="54" hidden="1">{#N/A,#N/A,FALSE,"COMP"}</definedName>
    <definedName name="fffffff" localSheetId="68" hidden="1">{#N/A,#N/A,FALSE,"COMP"}</definedName>
    <definedName name="fffffff" localSheetId="59" hidden="1">{#N/A,#N/A,FALSE,"COMP"}</definedName>
    <definedName name="fffffff" localSheetId="61" hidden="1">{#N/A,#N/A,FALSE,"COMP"}</definedName>
    <definedName name="fffffff" localSheetId="8" hidden="1">{#N/A,#N/A,FALSE,"COMP"}</definedName>
    <definedName name="fffffff" localSheetId="25" hidden="1">{#N/A,#N/A,FALSE,"COMP"}</definedName>
    <definedName name="fffffff" localSheetId="26" hidden="1">{#N/A,#N/A,FALSE,"COMP"}</definedName>
    <definedName name="fffffff" localSheetId="6" hidden="1">{#N/A,#N/A,FALSE,"COMP"}</definedName>
    <definedName name="fffffff" hidden="1">{#N/A,#N/A,FALSE,"COMP"}</definedName>
    <definedName name="ffffffff" localSheetId="63"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ffffffff" localSheetId="60"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ffffffff" localSheetId="54"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ffffffff" localSheetId="59"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ffffffff" localSheetId="61"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ffffffff" localSheetId="8"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ffffffff"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fffffffffffffffff" localSheetId="8" hidden="1">{0,0,0,0;0,0,0,0;0,0,0,0}</definedName>
    <definedName name="fffffffffffffffff" hidden="1">{0,0,0,0;0,0,0,0;0,0,0,0}</definedName>
    <definedName name="ffgf" localSheetId="63">'[79]Capex-fixed'!#REF!</definedName>
    <definedName name="ffgf" localSheetId="59">'[79]Capex-fixed'!#REF!</definedName>
    <definedName name="ffghnbbb5" hidden="1">#N/A</definedName>
    <definedName name="FFWW" localSheetId="8" hidden="1">{#N/A,#N/A,TRUE,"Front";#N/A,#N/A,TRUE,"Simple Letter";#N/A,#N/A,TRUE,"Inside";#N/A,#N/A,TRUE,"Contents";#N/A,#N/A,TRUE,"Basis";#N/A,#N/A,TRUE,"Inclusions";#N/A,#N/A,TRUE,"Exclusions";#N/A,#N/A,TRUE,"Areas";#N/A,#N/A,TRUE,"Summary";#N/A,#N/A,TRUE,"Detail"}</definedName>
    <definedName name="FFWW" hidden="1">{#N/A,#N/A,TRUE,"Front";#N/A,#N/A,TRUE,"Simple Letter";#N/A,#N/A,TRUE,"Inside";#N/A,#N/A,TRUE,"Contents";#N/A,#N/A,TRUE,"Basis";#N/A,#N/A,TRUE,"Inclusions";#N/A,#N/A,TRUE,"Exclusions";#N/A,#N/A,TRUE,"Areas";#N/A,#N/A,TRUE,"Summary";#N/A,#N/A,TRUE,"Detail"}</definedName>
    <definedName name="FG" localSheetId="27" hidden="1">[100]EXPENSES!#REF!</definedName>
    <definedName name="FG" localSheetId="63">#N/A</definedName>
    <definedName name="FG" localSheetId="60" hidden="1">[100]EXPENSES!#REF!</definedName>
    <definedName name="FG" localSheetId="58" hidden="1">[100]EXPENSES!#REF!</definedName>
    <definedName name="FG" localSheetId="57" hidden="1">[100]EXPENSES!#REF!</definedName>
    <definedName name="FG" localSheetId="54" hidden="1">[101]EXPENSES!#REF!</definedName>
    <definedName name="FG" localSheetId="64" hidden="1">[100]EXPENSES!#REF!</definedName>
    <definedName name="FG" localSheetId="68" hidden="1">[100]EXPENSES!#REF!</definedName>
    <definedName name="FG" localSheetId="59" hidden="1">[100]EXPENSES!#REF!</definedName>
    <definedName name="FG" localSheetId="61" hidden="1">[100]EXPENSES!#REF!</definedName>
    <definedName name="FG" localSheetId="8" hidden="1">[101]EXPENSES!#REF!</definedName>
    <definedName name="FG" localSheetId="25" hidden="1">[100]EXPENSES!#REF!</definedName>
    <definedName name="FG" localSheetId="26" hidden="1">[100]EXPENSES!#REF!</definedName>
    <definedName name="FG" localSheetId="6" hidden="1">[100]EXPENSES!#REF!</definedName>
    <definedName name="FG" localSheetId="65" hidden="1">[100]EXPENSES!#REF!</definedName>
    <definedName name="FG" hidden="1">[100]EXPENSES!#REF!</definedName>
    <definedName name="FG_purch" localSheetId="63">#REF!</definedName>
    <definedName name="FG_purch" localSheetId="59">#REF!</definedName>
    <definedName name="fgbtrt5" hidden="1">#N/A</definedName>
    <definedName name="fgbvbgfs4" hidden="1">#N/A</definedName>
    <definedName name="fgdfg5" hidden="1">#N/A</definedName>
    <definedName name="fgdfghtrh5" hidden="1">#N/A</definedName>
    <definedName name="fgdfgrdfg45" hidden="1">#N/A</definedName>
    <definedName name="fgDFGXC" localSheetId="63" hidden="1">{#N/A,#N/A,FALSE,"Status of Projects";#N/A,#N/A,FALSE,"CEA-TEC";#N/A,#N/A,FALSE,"U-Constr.";#N/A,#N/A,FALSE,"summary";#N/A,#N/A,FALSE,"PPP-3 yrs"}</definedName>
    <definedName name="fgDFGXC" localSheetId="60" hidden="1">{#N/A,#N/A,FALSE,"Status of Projects";#N/A,#N/A,FALSE,"CEA-TEC";#N/A,#N/A,FALSE,"U-Constr.";#N/A,#N/A,FALSE,"summary";#N/A,#N/A,FALSE,"PPP-3 yrs"}</definedName>
    <definedName name="fgDFGXC" localSheetId="54" hidden="1">{#N/A,#N/A,FALSE,"Status of Projects";#N/A,#N/A,FALSE,"CEA-TEC";#N/A,#N/A,FALSE,"U-Constr.";#N/A,#N/A,FALSE,"summary";#N/A,#N/A,FALSE,"PPP-3 yrs"}</definedName>
    <definedName name="fgDFGXC" localSheetId="59" hidden="1">{#N/A,#N/A,FALSE,"Status of Projects";#N/A,#N/A,FALSE,"CEA-TEC";#N/A,#N/A,FALSE,"U-Constr.";#N/A,#N/A,FALSE,"summary";#N/A,#N/A,FALSE,"PPP-3 yrs"}</definedName>
    <definedName name="fgDFGXC" localSheetId="61" hidden="1">{#N/A,#N/A,FALSE,"Status of Projects";#N/A,#N/A,FALSE,"CEA-TEC";#N/A,#N/A,FALSE,"U-Constr.";#N/A,#N/A,FALSE,"summary";#N/A,#N/A,FALSE,"PPP-3 yrs"}</definedName>
    <definedName name="fgDFGXC" localSheetId="8" hidden="1">{#N/A,#N/A,FALSE,"Status of Projects";#N/A,#N/A,FALSE,"CEA-TEC";#N/A,#N/A,FALSE,"U-Constr.";#N/A,#N/A,FALSE,"summary";#N/A,#N/A,FALSE,"PPP-3 yrs"}</definedName>
    <definedName name="fgDFGXC" hidden="1">{#N/A,#N/A,FALSE,"Status of Projects";#N/A,#N/A,FALSE,"CEA-TEC";#N/A,#N/A,FALSE,"U-Constr.";#N/A,#N/A,FALSE,"summary";#N/A,#N/A,FALSE,"PPP-3 yrs"}</definedName>
    <definedName name="fgdhnnbb5" hidden="1">#N/A</definedName>
    <definedName name="fgfagdfg54" hidden="1">#N/A</definedName>
    <definedName name="fgfdg" localSheetId="8" hidden="1">#REF!</definedName>
    <definedName name="fgfdg" localSheetId="65" hidden="1">#REF!</definedName>
    <definedName name="fgfdg" hidden="1">#REF!</definedName>
    <definedName name="fgfdgdfh54" hidden="1">#N/A</definedName>
    <definedName name="fgfdggghhhh" hidden="1">#N/A</definedName>
    <definedName name="fgfdgtg4" hidden="1">#N/A</definedName>
    <definedName name="fgff" localSheetId="63">'[79]Capex-fixed'!#REF!</definedName>
    <definedName name="fgff" localSheetId="59">'[79]Capex-fixed'!#REF!</definedName>
    <definedName name="fgfgfg4" hidden="1">#N/A</definedName>
    <definedName name="fgfgrg554" hidden="1">#N/A</definedName>
    <definedName name="fgfhgfjhj7" hidden="1">#N/A</definedName>
    <definedName name="fghggger" hidden="1">#N/A</definedName>
    <definedName name="fghgh6" hidden="1">#N/A</definedName>
    <definedName name="fghj" localSheetId="63">'[122]exec summ'!#REF!</definedName>
    <definedName name="fghj" localSheetId="59">'[122]exec summ'!#REF!</definedName>
    <definedName name="fgrdtgdt" hidden="1">#N/A</definedName>
    <definedName name="fgrertet" hidden="1">#N/A</definedName>
    <definedName name="fgs" localSheetId="8" hidden="1">{#N/A,#N/A,FALSE,"COMP"}</definedName>
    <definedName name="fgs_2" localSheetId="8" hidden="1">{#N/A,#N/A,FALSE,"COMP"}</definedName>
    <definedName name="fgs_2" hidden="1">{#N/A,#N/A,FALSE,"COMP"}</definedName>
    <definedName name="fgs_3" localSheetId="8" hidden="1">{#N/A,#N/A,FALSE,"COMP"}</definedName>
    <definedName name="fgs_3" hidden="1">{#N/A,#N/A,FALSE,"COMP"}</definedName>
    <definedName name="fgsrete4" hidden="1">#N/A</definedName>
    <definedName name="fgtg" localSheetId="60" hidden="1">{#N/A,#N/A,FALSE,"Aging Summary";#N/A,#N/A,FALSE,"Ratio Analysis";#N/A,#N/A,FALSE,"Test 120 Day Accts";#N/A,#N/A,FALSE,"Tickmarks"}</definedName>
    <definedName name="fgtg" localSheetId="54" hidden="1">{#N/A,#N/A,FALSE,"Aging Summary";#N/A,#N/A,FALSE,"Ratio Analysis";#N/A,#N/A,FALSE,"Test 120 Day Accts";#N/A,#N/A,FALSE,"Tickmarks"}</definedName>
    <definedName name="fgtg" localSheetId="8" hidden="1">{#N/A,#N/A,FALSE,"Aging Summary";#N/A,#N/A,FALSE,"Ratio Analysis";#N/A,#N/A,FALSE,"Test 120 Day Accts";#N/A,#N/A,FALSE,"Tickmarks"}</definedName>
    <definedName name="fgtg" localSheetId="67" hidden="1">{#N/A,#N/A,FALSE,"Aging Summary";#N/A,#N/A,FALSE,"Ratio Analysis";#N/A,#N/A,FALSE,"Test 120 Day Accts";#N/A,#N/A,FALSE,"Tickmarks"}</definedName>
    <definedName name="fgtg" hidden="1">{#N/A,#N/A,FALSE,"Aging Summary";#N/A,#N/A,FALSE,"Ratio Analysis";#N/A,#N/A,FALSE,"Test 120 Day Accts";#N/A,#N/A,FALSE,"Tickmarks"}</definedName>
    <definedName name="fgtg_1" localSheetId="60" hidden="1">{#N/A,#N/A,FALSE,"Aging Summary";#N/A,#N/A,FALSE,"Ratio Analysis";#N/A,#N/A,FALSE,"Test 120 Day Accts";#N/A,#N/A,FALSE,"Tickmarks"}</definedName>
    <definedName name="fgtg_1" localSheetId="54" hidden="1">{#N/A,#N/A,FALSE,"Aging Summary";#N/A,#N/A,FALSE,"Ratio Analysis";#N/A,#N/A,FALSE,"Test 120 Day Accts";#N/A,#N/A,FALSE,"Tickmarks"}</definedName>
    <definedName name="fgtg_1" localSheetId="8" hidden="1">{#N/A,#N/A,FALSE,"Aging Summary";#N/A,#N/A,FALSE,"Ratio Analysis";#N/A,#N/A,FALSE,"Test 120 Day Accts";#N/A,#N/A,FALSE,"Tickmarks"}</definedName>
    <definedName name="fgtg_1" localSheetId="67" hidden="1">{#N/A,#N/A,FALSE,"Aging Summary";#N/A,#N/A,FALSE,"Ratio Analysis";#N/A,#N/A,FALSE,"Test 120 Day Accts";#N/A,#N/A,FALSE,"Tickmarks"}</definedName>
    <definedName name="fgtg_1" hidden="1">{#N/A,#N/A,FALSE,"Aging Summary";#N/A,#N/A,FALSE,"Ratio Analysis";#N/A,#N/A,FALSE,"Test 120 Day Accts";#N/A,#N/A,FALSE,"Tickmarks"}</definedName>
    <definedName name="fgvdata" localSheetId="63">#REF!</definedName>
    <definedName name="fgvdata" localSheetId="59">#REF!</definedName>
    <definedName name="FGVDFG" localSheetId="8" hidden="1">{#N/A,#N/A,FALSE,"Staffnos &amp; cost"}</definedName>
    <definedName name="FGVDFG" hidden="1">{#N/A,#N/A,FALSE,"Staffnos &amp; cost"}</definedName>
    <definedName name="fhERGervgc" localSheetId="63"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fhERGervgc" localSheetId="60"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fhERGervgc" localSheetId="54"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fhERGervgc" localSheetId="59"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fhERGervgc" localSheetId="61"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fhERGervgc" localSheetId="8"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fhERGervgc"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fhgyrt" localSheetId="8" hidden="1">{"'SR 03-04'!$T$1:$U$3"}</definedName>
    <definedName name="fhgyrt" hidden="1">{"'SR 03-04'!$T$1:$U$3"}</definedName>
    <definedName name="fhh" localSheetId="8" hidden="1">{#N/A,#N/A,FALSE,"Balance Sheets";#N/A,#N/A,FALSE,"96 Conservative";#N/A,#N/A,FALSE,"96 Possible"}</definedName>
    <definedName name="fhh" hidden="1">{#N/A,#N/A,FALSE,"Balance Sheets";#N/A,#N/A,FALSE,"96 Conservative";#N/A,#N/A,FALSE,"96 Possible"}</definedName>
    <definedName name="fhhhh" localSheetId="63" hidden="1">{#N/A,#N/A,FALSE,"str_title";#N/A,#N/A,FALSE,"SUM";#N/A,#N/A,FALSE,"Scope";#N/A,#N/A,FALSE,"PIE-Jn";#N/A,#N/A,FALSE,"PIE-Jn_Hz";#N/A,#N/A,FALSE,"Liq_Plan";#N/A,#N/A,FALSE,"S_Curve";#N/A,#N/A,FALSE,"Liq_Prof";#N/A,#N/A,FALSE,"Man_Pwr";#N/A,#N/A,FALSE,"Man_Prof"}</definedName>
    <definedName name="fhhhh" localSheetId="60" hidden="1">{#N/A,#N/A,FALSE,"str_title";#N/A,#N/A,FALSE,"SUM";#N/A,#N/A,FALSE,"Scope";#N/A,#N/A,FALSE,"PIE-Jn";#N/A,#N/A,FALSE,"PIE-Jn_Hz";#N/A,#N/A,FALSE,"Liq_Plan";#N/A,#N/A,FALSE,"S_Curve";#N/A,#N/A,FALSE,"Liq_Prof";#N/A,#N/A,FALSE,"Man_Pwr";#N/A,#N/A,FALSE,"Man_Prof"}</definedName>
    <definedName name="fhhhh" localSheetId="54" hidden="1">{#N/A,#N/A,FALSE,"str_title";#N/A,#N/A,FALSE,"SUM";#N/A,#N/A,FALSE,"Scope";#N/A,#N/A,FALSE,"PIE-Jn";#N/A,#N/A,FALSE,"PIE-Jn_Hz";#N/A,#N/A,FALSE,"Liq_Plan";#N/A,#N/A,FALSE,"S_Curve";#N/A,#N/A,FALSE,"Liq_Prof";#N/A,#N/A,FALSE,"Man_Pwr";#N/A,#N/A,FALSE,"Man_Prof"}</definedName>
    <definedName name="fhhhh" localSheetId="59" hidden="1">{#N/A,#N/A,FALSE,"str_title";#N/A,#N/A,FALSE,"SUM";#N/A,#N/A,FALSE,"Scope";#N/A,#N/A,FALSE,"PIE-Jn";#N/A,#N/A,FALSE,"PIE-Jn_Hz";#N/A,#N/A,FALSE,"Liq_Plan";#N/A,#N/A,FALSE,"S_Curve";#N/A,#N/A,FALSE,"Liq_Prof";#N/A,#N/A,FALSE,"Man_Pwr";#N/A,#N/A,FALSE,"Man_Prof"}</definedName>
    <definedName name="fhhhh" localSheetId="61" hidden="1">{#N/A,#N/A,FALSE,"str_title";#N/A,#N/A,FALSE,"SUM";#N/A,#N/A,FALSE,"Scope";#N/A,#N/A,FALSE,"PIE-Jn";#N/A,#N/A,FALSE,"PIE-Jn_Hz";#N/A,#N/A,FALSE,"Liq_Plan";#N/A,#N/A,FALSE,"S_Curve";#N/A,#N/A,FALSE,"Liq_Prof";#N/A,#N/A,FALSE,"Man_Pwr";#N/A,#N/A,FALSE,"Man_Prof"}</definedName>
    <definedName name="fhhhh" localSheetId="8" hidden="1">{#N/A,#N/A,FALSE,"str_title";#N/A,#N/A,FALSE,"SUM";#N/A,#N/A,FALSE,"Scope";#N/A,#N/A,FALSE,"PIE-Jn";#N/A,#N/A,FALSE,"PIE-Jn_Hz";#N/A,#N/A,FALSE,"Liq_Plan";#N/A,#N/A,FALSE,"S_Curve";#N/A,#N/A,FALSE,"Liq_Prof";#N/A,#N/A,FALSE,"Man_Pwr";#N/A,#N/A,FALSE,"Man_Prof"}</definedName>
    <definedName name="fhhhh" hidden="1">{#N/A,#N/A,FALSE,"str_title";#N/A,#N/A,FALSE,"SUM";#N/A,#N/A,FALSE,"Scope";#N/A,#N/A,FALSE,"PIE-Jn";#N/A,#N/A,FALSE,"PIE-Jn_Hz";#N/A,#N/A,FALSE,"Liq_Plan";#N/A,#N/A,FALSE,"S_Curve";#N/A,#N/A,FALSE,"Liq_Prof";#N/A,#N/A,FALSE,"Man_Pwr";#N/A,#N/A,FALSE,"Man_Prof"}</definedName>
    <definedName name="FI" localSheetId="63">#REF!</definedName>
    <definedName name="FI" localSheetId="59">#REF!</definedName>
    <definedName name="FI" localSheetId="67" hidden="1">{"page 1",#N/A,FALSE,"A";"page 2",#N/A,FALSE,"A";"page 3",#N/A,FALSE,"A";"page 4",#N/A,FALSE,"A";"page 5",#N/A,FALSE,"A"}</definedName>
    <definedName name="FI_1" localSheetId="60" hidden="1">{"page 1",#N/A,FALSE,"A";"page 2",#N/A,FALSE,"A";"page 3",#N/A,FALSE,"A";"page 4",#N/A,FALSE,"A";"page 5",#N/A,FALSE,"A"}</definedName>
    <definedName name="FI_1" localSheetId="54" hidden="1">{"page 1",#N/A,FALSE,"A";"page 2",#N/A,FALSE,"A";"page 3",#N/A,FALSE,"A";"page 4",#N/A,FALSE,"A";"page 5",#N/A,FALSE,"A"}</definedName>
    <definedName name="FI_1" localSheetId="8" hidden="1">{"page 1",#N/A,FALSE,"A";"page 2",#N/A,FALSE,"A";"page 3",#N/A,FALSE,"A";"page 4",#N/A,FALSE,"A";"page 5",#N/A,FALSE,"A"}</definedName>
    <definedName name="FI_1" localSheetId="67" hidden="1">{"page 1",#N/A,FALSE,"A";"page 2",#N/A,FALSE,"A";"page 3",#N/A,FALSE,"A";"page 4",#N/A,FALSE,"A";"page 5",#N/A,FALSE,"A"}</definedName>
    <definedName name="FI_1" hidden="1">{"page 1",#N/A,FALSE,"A";"page 2",#N/A,FALSE,"A";"page 3",#N/A,FALSE,"A";"page 4",#N/A,FALSE,"A";"page 5",#N/A,FALSE,"A"}</definedName>
    <definedName name="FILENAME" localSheetId="63">#REF!</definedName>
    <definedName name="FILENAME" localSheetId="59">#REF!</definedName>
    <definedName name="fill" hidden="1">'[123]Sheet3 (2)'!$A$60:$A$76</definedName>
    <definedName name="filmwaste" localSheetId="63">[124]Assumptions!#REF!</definedName>
    <definedName name="filmwaste" localSheetId="59">[124]Assumptions!#REF!</definedName>
    <definedName name="FILTER_67" localSheetId="63">'[125]Support Processes(R)'!#REF!</definedName>
    <definedName name="FILTER_67" localSheetId="59">'[125]Support Processes(R)'!#REF!</definedName>
    <definedName name="FILTER_68" localSheetId="63">'[125]Support Processes(R)'!#REF!</definedName>
    <definedName name="FILTER_68" localSheetId="59">'[125]Support Processes(R)'!#REF!</definedName>
    <definedName name="Fin_CounterGraphJuly02" hidden="1">#N/A</definedName>
    <definedName name="FINAL" localSheetId="63">#REF!</definedName>
    <definedName name="FINAL" localSheetId="59">#REF!</definedName>
    <definedName name="FIXED" localSheetId="63">#REF!</definedName>
    <definedName name="FIXED" localSheetId="59">#REF!</definedName>
    <definedName name="fjf" localSheetId="8" hidden="1">{"'SGYTYPE'!$A$1:$S$41","'SGYTYPE'!$A$1:$S$41"}</definedName>
    <definedName name="fjf" hidden="1">{"'SGYTYPE'!$A$1:$S$41","'SGYTYPE'!$A$1:$S$41"}</definedName>
    <definedName name="FJK" localSheetId="60" hidden="1">{#N/A,#N/A,FALSE,"FINAL"}</definedName>
    <definedName name="FJK" localSheetId="54" hidden="1">{#N/A,#N/A,FALSE,"FINAL"}</definedName>
    <definedName name="FJK" localSheetId="8" hidden="1">{#N/A,#N/A,FALSE,"FINAL"}</definedName>
    <definedName name="FJK" localSheetId="67" hidden="1">{#N/A,#N/A,FALSE,"FINAL"}</definedName>
    <definedName name="FJK" hidden="1">{#N/A,#N/A,FALSE,"FINAL"}</definedName>
    <definedName name="FJK_1" localSheetId="60" hidden="1">{#N/A,#N/A,FALSE,"FINAL"}</definedName>
    <definedName name="FJK_1" localSheetId="54" hidden="1">{#N/A,#N/A,FALSE,"FINAL"}</definedName>
    <definedName name="FJK_1" localSheetId="8" hidden="1">{#N/A,#N/A,FALSE,"FINAL"}</definedName>
    <definedName name="FJK_1" localSheetId="67" hidden="1">{#N/A,#N/A,FALSE,"FINAL"}</definedName>
    <definedName name="FJK_1" hidden="1">{#N/A,#N/A,FALSE,"FINAL"}</definedName>
    <definedName name="fjmfmj" localSheetId="8" hidden="1">{"'SR 03-04'!$T$1:$U$3"}</definedName>
    <definedName name="fjmfmj" hidden="1">{"'SR 03-04'!$T$1:$U$3"}</definedName>
    <definedName name="fkfkfkf" localSheetId="8" hidden="1">{"DJH3",#N/A,FALSE,"PFL00805";"PJB3",#N/A,FALSE,"PFL00805";"JMD3",#N/A,FALSE,"PFL00805";"DNB3",#N/A,FALSE,"PFL00805";"MJP3",#N/A,FALSE,"PFL00805";"RAB3",#N/A,FALSE,"PFL00805";"GJW3",#N/A,FALSE,"PFL00805";"MASTER3",#N/A,FALSE,"PFL00805"}</definedName>
    <definedName name="fkfkfkf" hidden="1">{"DJH3",#N/A,FALSE,"PFL00805";"PJB3",#N/A,FALSE,"PFL00805";"JMD3",#N/A,FALSE,"PFL00805";"DNB3",#N/A,FALSE,"PFL00805";"MJP3",#N/A,FALSE,"PFL00805";"RAB3",#N/A,FALSE,"PFL00805";"GJW3",#N/A,FALSE,"PFL00805";"MASTER3",#N/A,FALSE,"PFL00805"}</definedName>
    <definedName name="fkjkfg" hidden="1">#N/A</definedName>
    <definedName name="fllll" localSheetId="63" hidden="1">#REF!</definedName>
    <definedName name="fllll" localSheetId="60" hidden="1">#REF!</definedName>
    <definedName name="fllll" localSheetId="54" hidden="1">#REF!</definedName>
    <definedName name="fllll" localSheetId="59" hidden="1">#REF!</definedName>
    <definedName name="fllll" localSheetId="61" hidden="1">#REF!</definedName>
    <definedName name="fllll" localSheetId="8" hidden="1">#REF!</definedName>
    <definedName name="fllll" localSheetId="65" hidden="1">#REF!</definedName>
    <definedName name="fllll" hidden="1">#REF!</definedName>
    <definedName name="fmf" localSheetId="8" hidden="1">{"'SR 03-04'!$T$1:$U$3"}</definedName>
    <definedName name="fmf" hidden="1">{"'SR 03-04'!$T$1:$U$3"}</definedName>
    <definedName name="fmfmm" localSheetId="8" hidden="1">{"'SR 03-04'!$T$1:$U$3"}</definedName>
    <definedName name="fmfmm" hidden="1">{"'SR 03-04'!$T$1:$U$3"}</definedName>
    <definedName name="FORECAST" localSheetId="63">#REF!</definedName>
    <definedName name="FORECAST" localSheetId="59">#REF!</definedName>
    <definedName name="ForfaitingINR" localSheetId="63">#REF!</definedName>
    <definedName name="ForfaitingINR" localSheetId="59">#REF!</definedName>
    <definedName name="FORM" localSheetId="63">'[121]PL PBC'!#REF!</definedName>
    <definedName name="FORM" localSheetId="59">'[121]PL PBC'!#REF!</definedName>
    <definedName name="fORM" localSheetId="8" hidden="1">{#N/A,#N/A,FALSE,"COMP"}</definedName>
    <definedName name="FORM1" localSheetId="63">[48]CMA!#REF!</definedName>
    <definedName name="FORM1" localSheetId="59">[48]CMA!#REF!</definedName>
    <definedName name="form1" localSheetId="8" hidden="1">{#N/A,#N/A,FALSE,"COMP"}</definedName>
    <definedName name="FORM1." localSheetId="63">[5]CMA!#REF!</definedName>
    <definedName name="FORM1." localSheetId="59">[5]CMA!#REF!</definedName>
    <definedName name="FORM12" localSheetId="27" hidden="1">{#N/A,#N/A,FALSE,"COMP"}</definedName>
    <definedName name="FORM12" localSheetId="63" hidden="1">{#N/A,#N/A,FALSE,"COMP"}</definedName>
    <definedName name="FORM12" localSheetId="60" hidden="1">{#N/A,#N/A,FALSE,"COMP"}</definedName>
    <definedName name="FORM12" localSheetId="58" hidden="1">{#N/A,#N/A,FALSE,"COMP"}</definedName>
    <definedName name="FORM12" localSheetId="57" hidden="1">{#N/A,#N/A,FALSE,"COMP"}</definedName>
    <definedName name="FORM12" localSheetId="54" hidden="1">{#N/A,#N/A,FALSE,"COMP"}</definedName>
    <definedName name="FORM12" localSheetId="68" hidden="1">{#N/A,#N/A,FALSE,"COMP"}</definedName>
    <definedName name="FORM12" localSheetId="59" hidden="1">{#N/A,#N/A,FALSE,"COMP"}</definedName>
    <definedName name="FORM12" localSheetId="61" hidden="1">{#N/A,#N/A,FALSE,"COMP"}</definedName>
    <definedName name="FORM12" localSheetId="8" hidden="1">{#N/A,#N/A,FALSE,"COMP"}</definedName>
    <definedName name="FORM12" localSheetId="25" hidden="1">{#N/A,#N/A,FALSE,"COMP"}</definedName>
    <definedName name="FORM12" localSheetId="26" hidden="1">{#N/A,#N/A,FALSE,"COMP"}</definedName>
    <definedName name="FORM12" localSheetId="6" hidden="1">{#N/A,#N/A,FALSE,"COMP"}</definedName>
    <definedName name="FORM12" hidden="1">{#N/A,#N/A,FALSE,"COMP"}</definedName>
    <definedName name="form3cd" localSheetId="54" hidden="1">'[126]EAW Final Accounts - 99'!$M$175:$M$189</definedName>
    <definedName name="form3cd" localSheetId="8" hidden="1">'[126]EAW Final Accounts - 99'!$M$175:$M$189</definedName>
    <definedName name="form3cd" hidden="1">'[127]EAW Final Accounts - 99'!$M$175:$M$189</definedName>
    <definedName name="Format_1" localSheetId="63">#REF!</definedName>
    <definedName name="Format_1" localSheetId="59">#REF!</definedName>
    <definedName name="formworkl" localSheetId="8" hidden="1">{#N/A,#N/A,TRUE,"Front";#N/A,#N/A,TRUE,"Simple Letter";#N/A,#N/A,TRUE,"Inside";#N/A,#N/A,TRUE,"Contents";#N/A,#N/A,TRUE,"Basis";#N/A,#N/A,TRUE,"Inclusions";#N/A,#N/A,TRUE,"Exclusions";#N/A,#N/A,TRUE,"Areas";#N/A,#N/A,TRUE,"Summary";#N/A,#N/A,TRUE,"Detail"}</definedName>
    <definedName name="formworkl" hidden="1">{#N/A,#N/A,TRUE,"Front";#N/A,#N/A,TRUE,"Simple Letter";#N/A,#N/A,TRUE,"Inside";#N/A,#N/A,TRUE,"Contents";#N/A,#N/A,TRUE,"Basis";#N/A,#N/A,TRUE,"Inclusions";#N/A,#N/A,TRUE,"Exclusions";#N/A,#N/A,TRUE,"Areas";#N/A,#N/A,TRUE,"Summary";#N/A,#N/A,TRUE,"Detail"}</definedName>
    <definedName name="FRA" localSheetId="63">#REF!</definedName>
    <definedName name="FRA" localSheetId="59">#REF!</definedName>
    <definedName name="frdf" hidden="1">#N/A</definedName>
    <definedName name="FreePulsesMUM" localSheetId="63">#REF!</definedName>
    <definedName name="FreePulsesMUM" localSheetId="59">#REF!</definedName>
    <definedName name="FREIGHT" localSheetId="63">#REF!</definedName>
    <definedName name="FREIGHT" localSheetId="59">#REF!</definedName>
    <definedName name="FRGHT" localSheetId="63">[128]TB9899!#REF!</definedName>
    <definedName name="FRGHT" localSheetId="59">[128]TB9899!#REF!</definedName>
    <definedName name="frgrr" localSheetId="8" hidden="1">{#N/A,#N/A,TRUE,"Front";#N/A,#N/A,TRUE,"Simple Letter";#N/A,#N/A,TRUE,"Inside";#N/A,#N/A,TRUE,"Contents";#N/A,#N/A,TRUE,"Basis";#N/A,#N/A,TRUE,"Inclusions";#N/A,#N/A,TRUE,"Exclusions";#N/A,#N/A,TRUE,"Areas";#N/A,#N/A,TRUE,"Summary";#N/A,#N/A,TRUE,"Detail"}</definedName>
    <definedName name="frgrr" hidden="1">{#N/A,#N/A,TRUE,"Front";#N/A,#N/A,TRUE,"Simple Letter";#N/A,#N/A,TRUE,"Inside";#N/A,#N/A,TRUE,"Contents";#N/A,#N/A,TRUE,"Basis";#N/A,#N/A,TRUE,"Inclusions";#N/A,#N/A,TRUE,"Exclusions";#N/A,#N/A,TRUE,"Areas";#N/A,#N/A,TRUE,"Summary";#N/A,#N/A,TRUE,"Detail"}</definedName>
    <definedName name="Frtout" localSheetId="63">[85]Volumes!#REF!</definedName>
    <definedName name="Frtout" localSheetId="59">[85]Volumes!#REF!</definedName>
    <definedName name="Fs" localSheetId="27" hidden="1">{#N/A,#N/A,FALSE,"COMP"}</definedName>
    <definedName name="Fs" localSheetId="63" hidden="1">{#N/A,#N/A,FALSE,"COMP"}</definedName>
    <definedName name="Fs" localSheetId="60" hidden="1">{#N/A,#N/A,FALSE,"COMP"}</definedName>
    <definedName name="Fs" localSheetId="58" hidden="1">{#N/A,#N/A,FALSE,"COMP"}</definedName>
    <definedName name="Fs" localSheetId="57" hidden="1">{#N/A,#N/A,FALSE,"COMP"}</definedName>
    <definedName name="Fs" localSheetId="54" hidden="1">{#N/A,#N/A,FALSE,"COMP"}</definedName>
    <definedName name="Fs" localSheetId="68" hidden="1">{#N/A,#N/A,FALSE,"COMP"}</definedName>
    <definedName name="Fs" localSheetId="59" hidden="1">{#N/A,#N/A,FALSE,"COMP"}</definedName>
    <definedName name="Fs" localSheetId="61" hidden="1">{#N/A,#N/A,FALSE,"COMP"}</definedName>
    <definedName name="Fs" localSheetId="8" hidden="1">{#N/A,#N/A,FALSE,"COMP"}</definedName>
    <definedName name="Fs" localSheetId="25" hidden="1">{#N/A,#N/A,FALSE,"COMP"}</definedName>
    <definedName name="Fs" localSheetId="26" hidden="1">{#N/A,#N/A,FALSE,"COMP"}</definedName>
    <definedName name="Fs" localSheetId="6" hidden="1">{#N/A,#N/A,FALSE,"COMP"}</definedName>
    <definedName name="Fs" hidden="1">{#N/A,#N/A,FALSE,"COMP"}</definedName>
    <definedName name="fsdf" localSheetId="60" hidden="1">#REF!</definedName>
    <definedName name="fsdf" localSheetId="54" hidden="1">#REF!</definedName>
    <definedName name="fsdf" localSheetId="8" hidden="1">#REF!</definedName>
    <definedName name="fsdf" localSheetId="67" hidden="1">#REF!</definedName>
    <definedName name="fsdf" localSheetId="65" hidden="1">#REF!</definedName>
    <definedName name="fsdf" hidden="1">#REF!</definedName>
    <definedName name="fsgfgd45" hidden="1">#N/A</definedName>
    <definedName name="fspsubscribersperE1" localSheetId="63">[50]Assmpns!#REF!</definedName>
    <definedName name="fspsubscribersperE1" localSheetId="59">[50]Assmpns!#REF!</definedName>
    <definedName name="fsvfsvree4" hidden="1">#N/A</definedName>
    <definedName name="FTR" localSheetId="63">#REF!</definedName>
    <definedName name="FTR" localSheetId="59">#REF!</definedName>
    <definedName name="FULL" localSheetId="63">#REF!</definedName>
    <definedName name="FULL" localSheetId="59">#REF!</definedName>
    <definedName name="Full_Print" localSheetId="63">#REF!</definedName>
    <definedName name="Full_Print" localSheetId="59">#REF!</definedName>
    <definedName name="Full_Print" localSheetId="67" hidden="1">'[109]interest on secured loan'!$A$8:$I$383</definedName>
    <definedName name="Function" localSheetId="63">#REF!</definedName>
    <definedName name="Function" localSheetId="59">#REF!</definedName>
    <definedName name="FX" localSheetId="27" hidden="1">{#N/A,#N/A,FALSE,"COMP"}</definedName>
    <definedName name="FX" localSheetId="63" hidden="1">{#N/A,#N/A,FALSE,"COMP"}</definedName>
    <definedName name="FX" localSheetId="60" hidden="1">{#N/A,#N/A,FALSE,"COMP"}</definedName>
    <definedName name="FX" localSheetId="58" hidden="1">{#N/A,#N/A,FALSE,"COMP"}</definedName>
    <definedName name="FX" localSheetId="57" hidden="1">{#N/A,#N/A,FALSE,"COMP"}</definedName>
    <definedName name="FX" localSheetId="54" hidden="1">{#N/A,#N/A,FALSE,"COMP"}</definedName>
    <definedName name="FX" localSheetId="68" hidden="1">{#N/A,#N/A,FALSE,"COMP"}</definedName>
    <definedName name="FX" localSheetId="59" hidden="1">{#N/A,#N/A,FALSE,"COMP"}</definedName>
    <definedName name="FX" localSheetId="61" hidden="1">{#N/A,#N/A,FALSE,"COMP"}</definedName>
    <definedName name="FX" localSheetId="8" hidden="1">{#N/A,#N/A,FALSE,"COMP"}</definedName>
    <definedName name="FX" localSheetId="25" hidden="1">{#N/A,#N/A,FALSE,"COMP"}</definedName>
    <definedName name="FX" localSheetId="26" hidden="1">{#N/A,#N/A,FALSE,"COMP"}</definedName>
    <definedName name="FX" localSheetId="6" hidden="1">{#N/A,#N/A,FALSE,"COMP"}</definedName>
    <definedName name="FX" hidden="1">{#N/A,#N/A,FALSE,"COMP"}</definedName>
    <definedName name="FXRealised" localSheetId="63">#REF!</definedName>
    <definedName name="FXRealised" localSheetId="59">#REF!</definedName>
    <definedName name="FYCF" localSheetId="63">#REF!</definedName>
    <definedName name="FYCF" localSheetId="59">#REF!</definedName>
    <definedName name="g" localSheetId="27" hidden="1">[129]SUMMARY!$E$64:$H$64</definedName>
    <definedName name="g" localSheetId="63">[59]Assume!$G$23</definedName>
    <definedName name="g" localSheetId="68" hidden="1">[130]SUMMARY!$E$64:$H$64</definedName>
    <definedName name="g" localSheetId="59" hidden="1">[129]SUMMARY!$E$64:$H$64</definedName>
    <definedName name="g" localSheetId="67" hidden="1">{#N/A,#N/A,FALSE,"FINAL"}</definedName>
    <definedName name="g" hidden="1">[129]SUMMARY!$E$64:$H$64</definedName>
    <definedName name="G_1" localSheetId="63">#REF!</definedName>
    <definedName name="G_1" localSheetId="59">#REF!</definedName>
    <definedName name="g_1" localSheetId="67" hidden="1">{#N/A,#N/A,FALSE,"FINAL"}</definedName>
    <definedName name="GA" localSheetId="8" hidden="1">#REF!</definedName>
    <definedName name="GAJAMBUJA" localSheetId="63">#REF!</definedName>
    <definedName name="GAJAMBUJA" localSheetId="59">#REF!</definedName>
    <definedName name="GAJAMBUJA2" localSheetId="63">#REF!</definedName>
    <definedName name="GAJAMBUJA2" localSheetId="59">#REF!</definedName>
    <definedName name="gallup" localSheetId="8" hidden="1">{"a4p&amp;L",#N/A,FALSE,"tr &amp; pl"}</definedName>
    <definedName name="gallup" hidden="1">{"a4p&amp;L",#N/A,FALSE,"tr &amp; pl"}</definedName>
    <definedName name="GAN" localSheetId="8" hidden="1">{"'SR 03-04'!$T$1:$U$3"}</definedName>
    <definedName name="GAN" hidden="1">{"'SR 03-04'!$T$1:$U$3"}</definedName>
    <definedName name="ganesan" localSheetId="27" hidden="1">{"'W.W. Summary'!$A$1:$K$37"}</definedName>
    <definedName name="ganesan" localSheetId="63" hidden="1">{"'W.W. Summary'!$A$1:$K$37"}</definedName>
    <definedName name="ganesan" localSheetId="60" hidden="1">{"'W.W. Summary'!$A$1:$K$37"}</definedName>
    <definedName name="ganesan" localSheetId="58" hidden="1">{"'W.W. Summary'!$A$1:$K$37"}</definedName>
    <definedName name="ganesan" localSheetId="57" hidden="1">{"'W.W. Summary'!$A$1:$K$37"}</definedName>
    <definedName name="ganesan" localSheetId="54" hidden="1">{"'W.W. Summary'!$A$1:$K$37"}</definedName>
    <definedName name="ganesan" localSheetId="68" hidden="1">{"'W.W. Summary'!$A$1:$K$37"}</definedName>
    <definedName name="ganesan" localSheetId="59" hidden="1">{"'W.W. Summary'!$A$1:$K$37"}</definedName>
    <definedName name="ganesan" localSheetId="61" hidden="1">{"'W.W. Summary'!$A$1:$K$37"}</definedName>
    <definedName name="ganesan" localSheetId="8" hidden="1">{"'W.W. Summary'!$A$1:$K$37"}</definedName>
    <definedName name="ganesan" localSheetId="25" hidden="1">{"'W.W. Summary'!$A$1:$K$37"}</definedName>
    <definedName name="ganesan" localSheetId="26" hidden="1">{"'W.W. Summary'!$A$1:$K$37"}</definedName>
    <definedName name="ganesan" localSheetId="67" hidden="1">{"'W.W. Summary'!$A$1:$K$37"}</definedName>
    <definedName name="ganesan" localSheetId="6" hidden="1">{"'W.W. Summary'!$A$1:$K$37"}</definedName>
    <definedName name="ganesan" hidden="1">{"'W.W. Summary'!$A$1:$K$37"}</definedName>
    <definedName name="ganesh" localSheetId="8" hidden="1">{"'SR 03-04'!$T$1:$U$3"}</definedName>
    <definedName name="ganesh" hidden="1">{"'SR 03-04'!$T$1:$U$3"}</definedName>
    <definedName name="GASDFG" localSheetId="8" hidden="1">{#N/A,#N/A,TRUE,"Staffnos &amp; cost"}</definedName>
    <definedName name="GASDFG" hidden="1">{#N/A,#N/A,TRUE,"Staffnos &amp; cost"}</definedName>
    <definedName name="gb" localSheetId="8" hidden="1">{"'Cost Centers'!$A$1:$P$373"}</definedName>
    <definedName name="GBP" localSheetId="63">#REF!</definedName>
    <definedName name="GBP" localSheetId="59">#REF!</definedName>
    <definedName name="gbpe" localSheetId="63">#REF!</definedName>
    <definedName name="gbpe" localSheetId="59">#REF!</definedName>
    <definedName name="GBPMONTH" localSheetId="63">#REF!</definedName>
    <definedName name="GBPMONTH" localSheetId="59">#REF!</definedName>
    <definedName name="GC" localSheetId="63">#REF!</definedName>
    <definedName name="GC" localSheetId="59">#REF!</definedName>
    <definedName name="GCD" localSheetId="63">#REF!</definedName>
    <definedName name="GCD" localSheetId="59">#REF!</definedName>
    <definedName name="GDF" localSheetId="27" hidden="1">{#N/A,#N/A,FALSE,"COMP"}</definedName>
    <definedName name="GDF" localSheetId="63" hidden="1">{#N/A,#N/A,FALSE,"COMP"}</definedName>
    <definedName name="GDF" localSheetId="60" hidden="1">{#N/A,#N/A,FALSE,"COMP"}</definedName>
    <definedName name="GDF" localSheetId="58" hidden="1">{#N/A,#N/A,FALSE,"COMP"}</definedName>
    <definedName name="GDF" localSheetId="57" hidden="1">{#N/A,#N/A,FALSE,"COMP"}</definedName>
    <definedName name="GDF" localSheetId="54" hidden="1">{#N/A,#N/A,FALSE,"COMP"}</definedName>
    <definedName name="GDF" localSheetId="68" hidden="1">{#N/A,#N/A,FALSE,"COMP"}</definedName>
    <definedName name="GDF" localSheetId="59" hidden="1">{#N/A,#N/A,FALSE,"COMP"}</definedName>
    <definedName name="GDF" localSheetId="61" hidden="1">{#N/A,#N/A,FALSE,"COMP"}</definedName>
    <definedName name="GDF" localSheetId="8" hidden="1">{#N/A,#N/A,FALSE,"COMP"}</definedName>
    <definedName name="GDF" localSheetId="25" hidden="1">{#N/A,#N/A,FALSE,"COMP"}</definedName>
    <definedName name="GDF" localSheetId="26" hidden="1">{#N/A,#N/A,FALSE,"COMP"}</definedName>
    <definedName name="GDF" localSheetId="67" hidden="1">{#N/A,#N/A,FALSE,"COMP"}</definedName>
    <definedName name="GDF" localSheetId="6" hidden="1">{#N/A,#N/A,FALSE,"COMP"}</definedName>
    <definedName name="GDF" hidden="1">{#N/A,#N/A,FALSE,"COMP"}</definedName>
    <definedName name="GDF_1" localSheetId="60" hidden="1">{#N/A,#N/A,FALSE,"COMP"}</definedName>
    <definedName name="GDF_1" localSheetId="54" hidden="1">{#N/A,#N/A,FALSE,"COMP"}</definedName>
    <definedName name="GDF_1" localSheetId="8" hidden="1">{#N/A,#N/A,FALSE,"COMP"}</definedName>
    <definedName name="GDF_1" localSheetId="67" hidden="1">{#N/A,#N/A,FALSE,"COMP"}</definedName>
    <definedName name="GDF_1" hidden="1">{#N/A,#N/A,FALSE,"COMP"}</definedName>
    <definedName name="GDF_2" localSheetId="8" hidden="1">{#N/A,#N/A,FALSE,"COMP"}</definedName>
    <definedName name="GDF_2" hidden="1">{#N/A,#N/A,FALSE,"COMP"}</definedName>
    <definedName name="GDF_3" localSheetId="8" hidden="1">{#N/A,#N/A,FALSE,"COMP"}</definedName>
    <definedName name="GDF_3" hidden="1">{#N/A,#N/A,FALSE,"COMP"}</definedName>
    <definedName name="GDF_4" localSheetId="8" hidden="1">{#N/A,#N/A,FALSE,"COMP"}</definedName>
    <definedName name="GDF_4" hidden="1">{#N/A,#N/A,FALSE,"COMP"}</definedName>
    <definedName name="GDF_5" localSheetId="8" hidden="1">{#N/A,#N/A,FALSE,"COMP"}</definedName>
    <definedName name="GDF_5" hidden="1">{#N/A,#N/A,FALSE,"COMP"}</definedName>
    <definedName name="GDFA" localSheetId="27" hidden="1">{#N/A,#N/A,FALSE,"COMP"}</definedName>
    <definedName name="GDFA" localSheetId="63" hidden="1">{#N/A,#N/A,FALSE,"COMP"}</definedName>
    <definedName name="GDFA" localSheetId="60" hidden="1">{#N/A,#N/A,FALSE,"COMP"}</definedName>
    <definedName name="GDFA" localSheetId="58" hidden="1">{#N/A,#N/A,FALSE,"COMP"}</definedName>
    <definedName name="GDFA" localSheetId="57" hidden="1">{#N/A,#N/A,FALSE,"COMP"}</definedName>
    <definedName name="GDFA" localSheetId="54" hidden="1">{#N/A,#N/A,FALSE,"COMP"}</definedName>
    <definedName name="GDFA" localSheetId="68" hidden="1">{#N/A,#N/A,FALSE,"COMP"}</definedName>
    <definedName name="GDFA" localSheetId="59" hidden="1">{#N/A,#N/A,FALSE,"COMP"}</definedName>
    <definedName name="GDFA" localSheetId="61" hidden="1">{#N/A,#N/A,FALSE,"COMP"}</definedName>
    <definedName name="GDFA" localSheetId="8" hidden="1">{#N/A,#N/A,FALSE,"COMP"}</definedName>
    <definedName name="GDFA" localSheetId="25" hidden="1">{#N/A,#N/A,FALSE,"COMP"}</definedName>
    <definedName name="GDFA" localSheetId="26" hidden="1">{#N/A,#N/A,FALSE,"COMP"}</definedName>
    <definedName name="GDFA" localSheetId="6" hidden="1">{#N/A,#N/A,FALSE,"COMP"}</definedName>
    <definedName name="GDFA" hidden="1">{#N/A,#N/A,FALSE,"COMP"}</definedName>
    <definedName name="GDFA_2" localSheetId="8" hidden="1">{#N/A,#N/A,FALSE,"COMP"}</definedName>
    <definedName name="GDFA_2" hidden="1">{#N/A,#N/A,FALSE,"COMP"}</definedName>
    <definedName name="GDFA_3" localSheetId="8" hidden="1">{#N/A,#N/A,FALSE,"COMP"}</definedName>
    <definedName name="GDFA_3" hidden="1">{#N/A,#N/A,FALSE,"COMP"}</definedName>
    <definedName name="GDFA_4" localSheetId="8" hidden="1">{#N/A,#N/A,FALSE,"COMP"}</definedName>
    <definedName name="GDFA_4" hidden="1">{#N/A,#N/A,FALSE,"COMP"}</definedName>
    <definedName name="GDFA_5" localSheetId="8" hidden="1">{#N/A,#N/A,FALSE,"COMP"}</definedName>
    <definedName name="GDFA_5" hidden="1">{#N/A,#N/A,FALSE,"COMP"}</definedName>
    <definedName name="gdfg" hidden="1">#N/A</definedName>
    <definedName name="gdfg5e4" hidden="1">#N/A</definedName>
    <definedName name="gdfgdfg4" hidden="1">#N/A</definedName>
    <definedName name="GDFX" localSheetId="27" hidden="1">{#N/A,#N/A,FALSE,"COMP"}</definedName>
    <definedName name="GDFX" localSheetId="63" hidden="1">{#N/A,#N/A,FALSE,"COMP"}</definedName>
    <definedName name="GDFX" localSheetId="60" hidden="1">{#N/A,#N/A,FALSE,"COMP"}</definedName>
    <definedName name="GDFX" localSheetId="58" hidden="1">{#N/A,#N/A,FALSE,"COMP"}</definedName>
    <definedName name="GDFX" localSheetId="57" hidden="1">{#N/A,#N/A,FALSE,"COMP"}</definedName>
    <definedName name="GDFX" localSheetId="54" hidden="1">{#N/A,#N/A,FALSE,"COMP"}</definedName>
    <definedName name="GDFX" localSheetId="68" hidden="1">{#N/A,#N/A,FALSE,"COMP"}</definedName>
    <definedName name="GDFX" localSheetId="59" hidden="1">{#N/A,#N/A,FALSE,"COMP"}</definedName>
    <definedName name="GDFX" localSheetId="61" hidden="1">{#N/A,#N/A,FALSE,"COMP"}</definedName>
    <definedName name="GDFX" localSheetId="8" hidden="1">{#N/A,#N/A,FALSE,"COMP"}</definedName>
    <definedName name="GDFX" localSheetId="25" hidden="1">{#N/A,#N/A,FALSE,"COMP"}</definedName>
    <definedName name="GDFX" localSheetId="26" hidden="1">{#N/A,#N/A,FALSE,"COMP"}</definedName>
    <definedName name="GDFX" localSheetId="6" hidden="1">{#N/A,#N/A,FALSE,"COMP"}</definedName>
    <definedName name="GDFX" hidden="1">{#N/A,#N/A,FALSE,"COMP"}</definedName>
    <definedName name="gdsdfs" localSheetId="27" hidden="1">{"SCM_Detail",#N/A,FALSE,"SCM";"SCM_Top",#N/A,FALSE,"SCM"}</definedName>
    <definedName name="gdsdfs" localSheetId="63" hidden="1">{"SCM_Detail",#N/A,FALSE,"SCM";"SCM_Top",#N/A,FALSE,"SCM"}</definedName>
    <definedName name="gdsdfs" localSheetId="60" hidden="1">{"SCM_Detail",#N/A,FALSE,"SCM";"SCM_Top",#N/A,FALSE,"SCM"}</definedName>
    <definedName name="gdsdfs" localSheetId="58" hidden="1">{"SCM_Detail",#N/A,FALSE,"SCM";"SCM_Top",#N/A,FALSE,"SCM"}</definedName>
    <definedName name="gdsdfs" localSheetId="57" hidden="1">{"SCM_Detail",#N/A,FALSE,"SCM";"SCM_Top",#N/A,FALSE,"SCM"}</definedName>
    <definedName name="gdsdfs" localSheetId="54" hidden="1">{"SCM_Detail",#N/A,FALSE,"SCM";"SCM_Top",#N/A,FALSE,"SCM"}</definedName>
    <definedName name="gdsdfs" localSheetId="68" hidden="1">{"SCM_Detail",#N/A,FALSE,"SCM";"SCM_Top",#N/A,FALSE,"SCM"}</definedName>
    <definedName name="gdsdfs" localSheetId="59" hidden="1">{"SCM_Detail",#N/A,FALSE,"SCM";"SCM_Top",#N/A,FALSE,"SCM"}</definedName>
    <definedName name="gdsdfs" localSheetId="61" hidden="1">{"SCM_Detail",#N/A,FALSE,"SCM";"SCM_Top",#N/A,FALSE,"SCM"}</definedName>
    <definedName name="gdsdfs" localSheetId="8" hidden="1">{"SCM_Detail",#N/A,FALSE,"SCM";"SCM_Top",#N/A,FALSE,"SCM"}</definedName>
    <definedName name="gdsdfs" localSheetId="25" hidden="1">{"SCM_Detail",#N/A,FALSE,"SCM";"SCM_Top",#N/A,FALSE,"SCM"}</definedName>
    <definedName name="gdsdfs" localSheetId="26" hidden="1">{"SCM_Detail",#N/A,FALSE,"SCM";"SCM_Top",#N/A,FALSE,"SCM"}</definedName>
    <definedName name="gdsdfs" localSheetId="6" hidden="1">{"SCM_Detail",#N/A,FALSE,"SCM";"SCM_Top",#N/A,FALSE,"SCM"}</definedName>
    <definedName name="gdsdfs" hidden="1">{"SCM_Detail",#N/A,FALSE,"SCM";"SCM_Top",#N/A,FALSE,"SCM"}</definedName>
    <definedName name="GDTubecost" localSheetId="63">'[79]Capex-fixed'!#REF!</definedName>
    <definedName name="GDTubecost" localSheetId="59">'[79]Capex-fixed'!#REF!</definedName>
    <definedName name="GEIGHT" localSheetId="63">[53]Workings!#REF!</definedName>
    <definedName name="GEIGHT" localSheetId="59">[53]Workings!#REF!</definedName>
    <definedName name="genandadmin" localSheetId="63">#REF!</definedName>
    <definedName name="genandadmin" localSheetId="59">#REF!</definedName>
    <definedName name="gergdg" localSheetId="8" hidden="1">{#N/A,#N/A,TRUE,"Overall";#N/A,#N/A,TRUE,"Region Wise ";#N/A,#N/A,TRUE,"Client Wise"}</definedName>
    <definedName name="gergdg" hidden="1">{#N/A,#N/A,TRUE,"Overall";#N/A,#N/A,TRUE,"Region Wise ";#N/A,#N/A,TRUE,"Client Wise"}</definedName>
    <definedName name="GES_LIST" localSheetId="54" hidden="1">[59]Struktur!$A$4:$A$7,[59]Struktur!$A$9,[59]Struktur!$A$12:$A$15,[59]Struktur!$A$18:$A$19,[59]Struktur!$A$23:$A$30,[59]Struktur!$A$32,[59]Struktur!$A$34,[59]Struktur!$A$36:$A$38,[59]Struktur!$A$40:$A$50,[59]Struktur!$A$52:$A$58,[59]Struktur!$A$60:$A$61,[59]Struktur!$A$63:$A$72,[59]Struktur!$A$74:$A$83,[59]Struktur!$A$85:$A$86,[59]Struktur!$A$88:$A$101</definedName>
    <definedName name="GES_LIST" localSheetId="8" hidden="1">[59]Struktur!$A$4:$A$7,[59]Struktur!$A$9,[59]Struktur!$A$12:$A$15,[59]Struktur!$A$18:$A$19,[59]Struktur!$A$23:$A$30,[59]Struktur!$A$32,[59]Struktur!$A$34,[59]Struktur!$A$36:$A$38,[59]Struktur!$A$40:$A$50,[59]Struktur!$A$52:$A$58,[59]Struktur!$A$60:$A$61,[59]Struktur!$A$63:$A$72,[59]Struktur!$A$74:$A$83,[59]Struktur!$A$85:$A$86,[59]Struktur!$A$88:$A$101</definedName>
    <definedName name="GES_LIST" hidden="1">[60]Struktur!$A$4:$A$7,[60]Struktur!$A$9,[60]Struktur!$A$12:$A$15,[60]Struktur!$A$18:$A$19,[60]Struktur!$A$23:$A$30,[60]Struktur!$A$32,[60]Struktur!$A$34,[60]Struktur!$A$36:$A$38,[60]Struktur!$A$40:$A$50,[60]Struktur!$A$52:$A$58,[60]Struktur!$A$60:$A$61,[60]Struktur!$A$63:$A$72,[60]Struktur!$A$74:$A$83,[60]Struktur!$A$85:$A$86,[60]Struktur!$A$88:$A$101</definedName>
    <definedName name="gethjkkii" hidden="1">#N/A</definedName>
    <definedName name="gf" localSheetId="8" hidden="1">{#N/A,#N/A,TRUE,"Front";#N/A,#N/A,TRUE,"Simple Letter";#N/A,#N/A,TRUE,"Inside";#N/A,#N/A,TRUE,"Contents";#N/A,#N/A,TRUE,"Basis";#N/A,#N/A,TRUE,"Inclusions";#N/A,#N/A,TRUE,"Exclusions";#N/A,#N/A,TRUE,"Areas";#N/A,#N/A,TRUE,"Summary";#N/A,#N/A,TRUE,"Detail"}</definedName>
    <definedName name="gf" hidden="1">{#N/A,#N/A,TRUE,"Front";#N/A,#N/A,TRUE,"Simple Letter";#N/A,#N/A,TRUE,"Inside";#N/A,#N/A,TRUE,"Contents";#N/A,#N/A,TRUE,"Basis";#N/A,#N/A,TRUE,"Inclusions";#N/A,#N/A,TRUE,"Exclusions";#N/A,#N/A,TRUE,"Areas";#N/A,#N/A,TRUE,"Summary";#N/A,#N/A,TRUE,"Detail"}</definedName>
    <definedName name="gfdbbbbb54" hidden="1">#N/A</definedName>
    <definedName name="gferg" localSheetId="8" hidden="1">{"'SR 03-04'!$T$1:$U$3"}</definedName>
    <definedName name="gferg" hidden="1">{"'SR 03-04'!$T$1:$U$3"}</definedName>
    <definedName name="gfff" localSheetId="63">'[131]Factors-overall'!#REF!</definedName>
    <definedName name="gfff" localSheetId="59">'[131]Factors-overall'!#REF!</definedName>
    <definedName name="gffghht5" hidden="1">#N/A</definedName>
    <definedName name="gfgdfgklo9" hidden="1">#N/A</definedName>
    <definedName name="gfgdh5" hidden="1">#N/A</definedName>
    <definedName name="gfgdhgh5" hidden="1">#N/A</definedName>
    <definedName name="gfgdrgre45" hidden="1">#N/A</definedName>
    <definedName name="gfgfgtgh5" hidden="1">#N/A</definedName>
    <definedName name="GFHJ" localSheetId="63"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GFHJ" localSheetId="60"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GFHJ" localSheetId="54"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GFHJ" localSheetId="59"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GFHJ" localSheetId="61"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GFHJ" localSheetId="8"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GFHJ"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GFIVE" localSheetId="63">[53]Workings!#REF!</definedName>
    <definedName name="GFIVE" localSheetId="59">[53]Workings!#REF!</definedName>
    <definedName name="gfjh" localSheetId="63">'[79]Capex-fixed'!#REF!</definedName>
    <definedName name="gfjh" localSheetId="59">'[79]Capex-fixed'!#REF!</definedName>
    <definedName name="gfsdfgsfgdfg4" hidden="1">#N/A</definedName>
    <definedName name="gfsf4t43trtn" hidden="1">#N/A</definedName>
    <definedName name="gg" localSheetId="27" hidden="1">{"'W.W. Summary'!$A$1:$K$37"}</definedName>
    <definedName name="gg" localSheetId="63" hidden="1">{#N/A,#N/A,FALSE,"COVER1.XLS ";#N/A,#N/A,FALSE,"RACT1.XLS";#N/A,#N/A,FALSE,"RACT2.XLS";#N/A,#N/A,FALSE,"ECCMP";#N/A,#N/A,FALSE,"WELDER.XLS"}</definedName>
    <definedName name="gg" localSheetId="60" hidden="1">{"'W.W. Summary'!$A$1:$K$37"}</definedName>
    <definedName name="gg" localSheetId="58" hidden="1">{"'W.W. Summary'!$A$1:$K$37"}</definedName>
    <definedName name="gg" localSheetId="57" hidden="1">{"'W.W. Summary'!$A$1:$K$37"}</definedName>
    <definedName name="gg" localSheetId="54" hidden="1">{"'W.W. Summary'!$A$1:$K$37"}</definedName>
    <definedName name="gg" localSheetId="68" hidden="1">{"'W.W. Summary'!$A$1:$K$37"}</definedName>
    <definedName name="gg" localSheetId="59" hidden="1">{"'W.W. Summary'!$A$1:$K$37"}</definedName>
    <definedName name="gg" localSheetId="61" hidden="1">{"'W.W. Summary'!$A$1:$K$37"}</definedName>
    <definedName name="GG" localSheetId="8" hidden="1">{"'SR 03-04'!$T$1:$U$3"}</definedName>
    <definedName name="gg" localSheetId="25" hidden="1">{"'W.W. Summary'!$A$1:$K$37"}</definedName>
    <definedName name="gg" localSheetId="26" hidden="1">{"'W.W. Summary'!$A$1:$K$37"}</definedName>
    <definedName name="gg" localSheetId="67" hidden="1">{"'W.W. Summary'!$A$1:$K$37"}</definedName>
    <definedName name="gg" localSheetId="6" hidden="1">{"'W.W. Summary'!$A$1:$K$37"}</definedName>
    <definedName name="gg" hidden="1">{"'W.W. Summary'!$A$1:$K$37"}</definedName>
    <definedName name="ggergdfg" localSheetId="63"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ggergdfg" localSheetId="60"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ggergdfg" localSheetId="54"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ggergdfg" localSheetId="59"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ggergdfg" localSheetId="61"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ggergdfg" localSheetId="8"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ggergdfg"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ggfcgf" localSheetId="63">'[79]Capex-fixed'!#REF!</definedName>
    <definedName name="ggfcgf" localSheetId="59">'[79]Capex-fixed'!#REF!</definedName>
    <definedName name="ggfgf" localSheetId="8" hidden="1">{#N/A,#N/A,FALSE,"Tab 5 - Budget Statement";#N/A,#N/A,FALSE,"Tab 4 - Financial Worksheet";#N/A,#N/A,FALSE,"Tab 1 - Resource Worksheet";#N/A,#N/A,FALSE,"Tab 2 - Educ-Travel-Ent";#N/A,#N/A,FALSE,"Tab 3 - Hardware-Software"}</definedName>
    <definedName name="ggfgf" hidden="1">{#N/A,#N/A,FALSE,"Tab 5 - Budget Statement";#N/A,#N/A,FALSE,"Tab 4 - Financial Worksheet";#N/A,#N/A,FALSE,"Tab 1 - Resource Worksheet";#N/A,#N/A,FALSE,"Tab 2 - Educ-Travel-Ent";#N/A,#N/A,FALSE,"Tab 3 - Hardware-Software"}</definedName>
    <definedName name="ggg" localSheetId="63" hidden="1">'[132]Addition Ist &amp; IInd Half'!#REF!</definedName>
    <definedName name="ggg" localSheetId="60" hidden="1">'[132]Addition Ist &amp; IInd Half'!#REF!</definedName>
    <definedName name="ggg" localSheetId="54" hidden="1">'[131]Addition Ist &amp; IInd Half'!#REF!</definedName>
    <definedName name="ggg" localSheetId="59" hidden="1">'[132]Addition Ist &amp; IInd Half'!#REF!</definedName>
    <definedName name="ggg" localSheetId="61" hidden="1">'[132]Addition Ist &amp; IInd Half'!#REF!</definedName>
    <definedName name="ggg" localSheetId="8" hidden="1">'[131]Addition Ist &amp; IInd Half'!#REF!</definedName>
    <definedName name="ggg" localSheetId="65" hidden="1">'[132]Addition Ist &amp; IInd Half'!#REF!</definedName>
    <definedName name="ggg" hidden="1">'[132]Addition Ist &amp; IInd Half'!#REF!</definedName>
    <definedName name="GGG_2" localSheetId="8" hidden="1">{#N/A,#N/A,FALSE,"COMP"}</definedName>
    <definedName name="GGG_2" hidden="1">{#N/A,#N/A,FALSE,"COMP"}</definedName>
    <definedName name="GGG_3" localSheetId="8" hidden="1">{#N/A,#N/A,FALSE,"COMP"}</definedName>
    <definedName name="GGG_3" hidden="1">{#N/A,#N/A,FALSE,"COMP"}</definedName>
    <definedName name="gggf" localSheetId="63"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gggf" localSheetId="60"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gggf" localSheetId="54"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gggf" localSheetId="59"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gggf" localSheetId="6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gggf" localSheetId="8"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gggf"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gggg" localSheetId="8" hidden="1">{#N/A,#N/A,TRUE,"?????";#N/A,#N/A,TRUE,"??????";#N/A,#N/A,TRUE,"??";#N/A,#N/A,TRUE,"???";#N/A,#N/A,TRUE,"1? ????";#N/A,#N/A,TRUE,"2? ??";#N/A,#N/A,TRUE,"2??? ????";#N/A,#N/A,TRUE,"3(1)? ????";#N/A,#N/A,TRUE,"3(1) ?1 ????";#N/A,#N/A,TRUE,"3(1) ?3 ????";#N/A,#N/A,TRUE,"3(1) ?4 ????";#N/A,#N/A,TRUE,"3(1) ?6 ????";#N/A,#N/A,TRUE,"?8? ????";#N/A,#N/A,TRUE,"3(1)?7 ????";#N/A,#N/A,TRUE,"3(2)? ???";#N/A,#N/A,TRUE,"3(2)? ???";#N/A,#N/A,TRUE,"3(3)?(?) ????";#N/A,#N/A,TRUE,"5? ???";#N/A,#N/A,TRUE,"5?2 ???(?)";#N/A,#N/A,TRUE,"5?2 ???(?)";#N/A,#N/A,TRUE,"6? ????";#N/A,#N/A,TRUE,"6? ??(?)";#N/A,#N/A,TRUE,"6? ??(?)";#N/A,#N/A,TRUE,"6-1? ????";#N/A,#N/A,TRUE,"6-2(4)? ????";#N/A,#N/A,TRUE,"6-2(6)? ????";#N/A,#N/A,TRUE,"6-2(7)? ????";#N/A,#N/A,TRUE,"6-2(12)? ????";#N/A,#N/A,TRUE,"6-3? ??";#N/A,#N/A,TRUE,"6-3(3)? ??";#N/A,#N/A,TRUE,"6-3(4)? ??";#N/A,#N/A,TRUE,"6-4? ??(?)";#N/A,#N/A,TRUE,"6-4? ??(?)";#N/A,#N/A,TRUE,"6-5? ??(?)";#N/A,#N/A,TRUE,"6-5? ??(?)";#N/A,#N/A,TRUE,"6-6?(??) ?????";#N/A,#N/A,TRUE,"6-7? ????(?)";#N/A,#N/A,TRUE,"6-7? ???(?)";#N/A,#N/A,TRUE,"6-10? ????";#N/A,#N/A,TRUE,"6-11? ?????";#N/A,#N/A,TRUE,"6-12? ????";#N/A,#N/A,TRUE,"6-13? ???";#N/A,#N/A,TRUE,"6-14? ?????";#N/A,#N/A,TRUE,"8? ?????";#N/A,#N/A,TRUE,"9? ???(?)";#N/A,#N/A,TRUE,"9? ???(?)";#N/A,#N/A,TRUE,"10(2)? ????";#N/A,#N/A,TRUE,"10(3)? ????";#N/A,#N/A,TRUE,"10(3)? ??";#N/A,#N/A,TRUE,"10(4)? ????";#N/A,#N/A,TRUE,"10(4)? ????";#N/A,#N/A,TRUE,"12? ????";#N/A,#N/A,TRUE,"13? ???";#N/A,#N/A,TRUE,"14(1)? ? ??";#N/A,#N/A,TRUE,"59? ????";#N/A,#N/A,TRUE,"60? ? ????";#N/A,#N/A,TRUE,"60? ? ????";#N/A,#N/A,TRUE,"?? BS";#N/A,#N/A,TRUE,"?? PL";#N/A,#N/A,TRUE,"????";#N/A,#N/A,TRUE,"??RE"}</definedName>
    <definedName name="gggg" hidden="1">{#N/A,#N/A,TRUE,"?????";#N/A,#N/A,TRUE,"??????";#N/A,#N/A,TRUE,"??";#N/A,#N/A,TRUE,"???";#N/A,#N/A,TRUE,"1? ????";#N/A,#N/A,TRUE,"2? ??";#N/A,#N/A,TRUE,"2??? ????";#N/A,#N/A,TRUE,"3(1)? ????";#N/A,#N/A,TRUE,"3(1) ?1 ????";#N/A,#N/A,TRUE,"3(1) ?3 ????";#N/A,#N/A,TRUE,"3(1) ?4 ????";#N/A,#N/A,TRUE,"3(1) ?6 ????";#N/A,#N/A,TRUE,"?8? ????";#N/A,#N/A,TRUE,"3(1)?7 ????";#N/A,#N/A,TRUE,"3(2)? ???";#N/A,#N/A,TRUE,"3(2)? ???";#N/A,#N/A,TRUE,"3(3)?(?) ????";#N/A,#N/A,TRUE,"5? ???";#N/A,#N/A,TRUE,"5?2 ???(?)";#N/A,#N/A,TRUE,"5?2 ???(?)";#N/A,#N/A,TRUE,"6? ????";#N/A,#N/A,TRUE,"6? ??(?)";#N/A,#N/A,TRUE,"6? ??(?)";#N/A,#N/A,TRUE,"6-1? ????";#N/A,#N/A,TRUE,"6-2(4)? ????";#N/A,#N/A,TRUE,"6-2(6)? ????";#N/A,#N/A,TRUE,"6-2(7)? ????";#N/A,#N/A,TRUE,"6-2(12)? ????";#N/A,#N/A,TRUE,"6-3? ??";#N/A,#N/A,TRUE,"6-3(3)? ??";#N/A,#N/A,TRUE,"6-3(4)? ??";#N/A,#N/A,TRUE,"6-4? ??(?)";#N/A,#N/A,TRUE,"6-4? ??(?)";#N/A,#N/A,TRUE,"6-5? ??(?)";#N/A,#N/A,TRUE,"6-5? ??(?)";#N/A,#N/A,TRUE,"6-6?(??) ?????";#N/A,#N/A,TRUE,"6-7? ????(?)";#N/A,#N/A,TRUE,"6-7? ???(?)";#N/A,#N/A,TRUE,"6-10? ????";#N/A,#N/A,TRUE,"6-11? ?????";#N/A,#N/A,TRUE,"6-12? ????";#N/A,#N/A,TRUE,"6-13? ???";#N/A,#N/A,TRUE,"6-14? ?????";#N/A,#N/A,TRUE,"8? ?????";#N/A,#N/A,TRUE,"9? ???(?)";#N/A,#N/A,TRUE,"9? ???(?)";#N/A,#N/A,TRUE,"10(2)? ????";#N/A,#N/A,TRUE,"10(3)? ????";#N/A,#N/A,TRUE,"10(3)? ??";#N/A,#N/A,TRUE,"10(4)? ????";#N/A,#N/A,TRUE,"10(4)? ????";#N/A,#N/A,TRUE,"12? ????";#N/A,#N/A,TRUE,"13? ???";#N/A,#N/A,TRUE,"14(1)? ? ??";#N/A,#N/A,TRUE,"59? ????";#N/A,#N/A,TRUE,"60? ? ????";#N/A,#N/A,TRUE,"60? ? ????";#N/A,#N/A,TRUE,"?? BS";#N/A,#N/A,TRUE,"?? PL";#N/A,#N/A,TRUE,"????";#N/A,#N/A,TRUE,"??RE"}</definedName>
    <definedName name="GGGGGG" localSheetId="8" hidden="1">{"'I-1 and I-2'!$A$1:$G$190"}</definedName>
    <definedName name="GGGGGG" hidden="1">{"'I-1 and I-2'!$A$1:$G$190"}</definedName>
    <definedName name="gggggggg" hidden="1">#N/A</definedName>
    <definedName name="gggggggggggg" localSheetId="8" hidden="1">#REF!</definedName>
    <definedName name="gggggggggggg" localSheetId="65" hidden="1">#REF!</definedName>
    <definedName name="gggggggggggg" hidden="1">#REF!</definedName>
    <definedName name="gggggggggggggg" hidden="1">#N/A</definedName>
    <definedName name="ggggggggggggggg" hidden="1">#N/A</definedName>
    <definedName name="GGGTAX" localSheetId="63" hidden="1">'[133]Dep AY3-4'!#REF!</definedName>
    <definedName name="GGGTAX" localSheetId="60" hidden="1">'[133]Dep AY3-4'!#REF!</definedName>
    <definedName name="GGGTAX" localSheetId="54" hidden="1">'[132]Dep AY3-4'!#REF!</definedName>
    <definedName name="GGGTAX" localSheetId="59" hidden="1">'[133]Dep AY3-4'!#REF!</definedName>
    <definedName name="GGGTAX" localSheetId="61" hidden="1">'[133]Dep AY3-4'!#REF!</definedName>
    <definedName name="GGGTAX" localSheetId="8" hidden="1">'[132]Dep AY3-4'!#REF!</definedName>
    <definedName name="GGGTAX" localSheetId="65" hidden="1">'[133]Dep AY3-4'!#REF!</definedName>
    <definedName name="GGGTAX" hidden="1">'[133]Dep AY3-4'!#REF!</definedName>
    <definedName name="gghhjy56" hidden="1">#N/A</definedName>
    <definedName name="GH" localSheetId="8" hidden="1">{#N/A,#N/A,FALSE,"COMP"}</definedName>
    <definedName name="GH" hidden="1">{#N/A,#N/A,FALSE,"COMP"}</definedName>
    <definedName name="GHDFG" localSheetId="8" hidden="1">#REF!</definedName>
    <definedName name="GHDFG" localSheetId="65" hidden="1">#REF!</definedName>
    <definedName name="GHDFG" hidden="1">#REF!</definedName>
    <definedName name="ghergher" localSheetId="8" hidden="1">{#N/A,#N/A,TRUE,"Overall";#N/A,#N/A,TRUE,"Region Wise ";#N/A,#N/A,TRUE,"Client Wise"}</definedName>
    <definedName name="ghergher" hidden="1">{#N/A,#N/A,TRUE,"Overall";#N/A,#N/A,TRUE,"Region Wise ";#N/A,#N/A,TRUE,"Client Wise"}</definedName>
    <definedName name="ghfghtr" hidden="1">#N/A</definedName>
    <definedName name="ghg" hidden="1">#N/A</definedName>
    <definedName name="ghghgh" localSheetId="63">'[79]Capex-fixed'!#REF!</definedName>
    <definedName name="ghghgh" localSheetId="59">'[79]Capex-fixed'!#REF!</definedName>
    <definedName name="ghip" localSheetId="63">#REF!</definedName>
    <definedName name="ghip" localSheetId="59">#REF!</definedName>
    <definedName name="ghjjkh" localSheetId="63">'[79]Capex-fixed'!#REF!</definedName>
    <definedName name="ghjjkh" localSheetId="59">'[79]Capex-fixed'!#REF!</definedName>
    <definedName name="ght" localSheetId="8" hidden="1">{"'SR 03-04'!$T$1:$U$3"}</definedName>
    <definedName name="ght" hidden="1">{"'SR 03-04'!$T$1:$U$3"}</definedName>
    <definedName name="ghtrbhgd" localSheetId="8" hidden="1">{#N/A,#N/A,TRUE,"Overall";#N/A,#N/A,TRUE,"Region Wise ";#N/A,#N/A,TRUE,"Client Wise"}</definedName>
    <definedName name="ghtrbhgd" hidden="1">{#N/A,#N/A,TRUE,"Overall";#N/A,#N/A,TRUE,"Region Wise ";#N/A,#N/A,TRUE,"Client Wise"}</definedName>
    <definedName name="ghtrh" localSheetId="8" hidden="1">{#N/A,#N/A,TRUE,"Overall";#N/A,#N/A,TRUE,"Region Wise ";#N/A,#N/A,TRUE,"Client Wise"}</definedName>
    <definedName name="ghtrh" hidden="1">{#N/A,#N/A,TRUE,"Overall";#N/A,#N/A,TRUE,"Region Wise ";#N/A,#N/A,TRUE,"Client Wise"}</definedName>
    <definedName name="gia" localSheetId="63">#REF!</definedName>
    <definedName name="gia" localSheetId="59">#REF!</definedName>
    <definedName name="gia_tien" localSheetId="63">#REF!</definedName>
    <definedName name="gia_tien" localSheetId="59">#REF!</definedName>
    <definedName name="gia_tien_BTN" localSheetId="63">#REF!</definedName>
    <definedName name="gia_tien_BTN" localSheetId="59">#REF!</definedName>
    <definedName name="GIpipecost" localSheetId="63">'[79]Capex-fixed'!#REF!</definedName>
    <definedName name="GIpipecost" localSheetId="59">'[79]Capex-fixed'!#REF!</definedName>
    <definedName name="GIpipelength" localSheetId="63">'[79]Capex-fixed'!#REF!</definedName>
    <definedName name="GIpipelength" localSheetId="59">'[79]Capex-fixed'!#REF!</definedName>
    <definedName name="gj" localSheetId="27">[0]!test_erl</definedName>
    <definedName name="gj" localSheetId="63">[0]!test_erl</definedName>
    <definedName name="gj" localSheetId="58">[0]!test_erl</definedName>
    <definedName name="gj" localSheetId="57">[0]!test_erl</definedName>
    <definedName name="gj" localSheetId="68">[0]!test_erl</definedName>
    <definedName name="gj" localSheetId="59">[0]!test_erl</definedName>
    <definedName name="gjjj656" hidden="1">#N/A</definedName>
    <definedName name="gjmytkk" localSheetId="63">#REF!</definedName>
    <definedName name="gjmytkk" localSheetId="59">#REF!</definedName>
    <definedName name="gjygj" localSheetId="27" hidden="1">{#N/A,#N/A,FALSE,"COMP"}</definedName>
    <definedName name="gjygj" localSheetId="63" hidden="1">{#N/A,#N/A,FALSE,"COMP"}</definedName>
    <definedName name="gjygj" localSheetId="60" hidden="1">{#N/A,#N/A,FALSE,"COMP"}</definedName>
    <definedName name="gjygj" localSheetId="58" hidden="1">{#N/A,#N/A,FALSE,"COMP"}</definedName>
    <definedName name="gjygj" localSheetId="57" hidden="1">{#N/A,#N/A,FALSE,"COMP"}</definedName>
    <definedName name="gjygj" localSheetId="54" hidden="1">{#N/A,#N/A,FALSE,"COMP"}</definedName>
    <definedName name="gjygj" localSheetId="68" hidden="1">{#N/A,#N/A,FALSE,"COMP"}</definedName>
    <definedName name="gjygj" localSheetId="59" hidden="1">{#N/A,#N/A,FALSE,"COMP"}</definedName>
    <definedName name="gjygj" localSheetId="61" hidden="1">{#N/A,#N/A,FALSE,"COMP"}</definedName>
    <definedName name="gjygj" localSheetId="8" hidden="1">{#N/A,#N/A,FALSE,"COMP"}</definedName>
    <definedName name="gjygj" localSheetId="25" hidden="1">{#N/A,#N/A,FALSE,"COMP"}</definedName>
    <definedName name="gjygj" localSheetId="26" hidden="1">{#N/A,#N/A,FALSE,"COMP"}</definedName>
    <definedName name="gjygj" localSheetId="6" hidden="1">{#N/A,#N/A,FALSE,"COMP"}</definedName>
    <definedName name="gjygj" hidden="1">{#N/A,#N/A,FALSE,"COMP"}</definedName>
    <definedName name="gjygj_2" localSheetId="8" hidden="1">{#N/A,#N/A,FALSE,"COMP"}</definedName>
    <definedName name="gjygj_2" hidden="1">{#N/A,#N/A,FALSE,"COMP"}</definedName>
    <definedName name="gjygj_3" localSheetId="8" hidden="1">{#N/A,#N/A,FALSE,"COMP"}</definedName>
    <definedName name="gjygj_3" hidden="1">{#N/A,#N/A,FALSE,"COMP"}</definedName>
    <definedName name="Glycerine__Price__Rs___Unit" localSheetId="63">'[66]EVA Calculations'!#REF!</definedName>
    <definedName name="Glycerine__Price__Rs___Unit" localSheetId="59">'[66]EVA Calculations'!#REF!</definedName>
    <definedName name="Glycerine__Volume__Units" localSheetId="63">'[66]EVA Calculations'!#REF!</definedName>
    <definedName name="Glycerine__Volume__Units" localSheetId="59">'[66]EVA Calculations'!#REF!</definedName>
    <definedName name="GMN" localSheetId="8" hidden="1">{"'Sheet1'!$A$4386:$N$4591"}</definedName>
    <definedName name="GMN" hidden="1">{"'Sheet1'!$A$4386:$N$4591"}</definedName>
    <definedName name="gopi" localSheetId="63" hidden="1">{#N/A,#N/A,FALSE,"consu_cover";#N/A,#N/A,FALSE,"consu_strategy";#N/A,#N/A,FALSE,"consu_flow";#N/A,#N/A,FALSE,"Summary_reqmt";#N/A,#N/A,FALSE,"field_ppg";#N/A,#N/A,FALSE,"ppg_shop";#N/A,#N/A,FALSE,"strl";#N/A,#N/A,FALSE,"tankages";#N/A,#N/A,FALSE,"gases"}</definedName>
    <definedName name="gopi" localSheetId="60" hidden="1">{#N/A,#N/A,FALSE,"consu_cover";#N/A,#N/A,FALSE,"consu_strategy";#N/A,#N/A,FALSE,"consu_flow";#N/A,#N/A,FALSE,"Summary_reqmt";#N/A,#N/A,FALSE,"field_ppg";#N/A,#N/A,FALSE,"ppg_shop";#N/A,#N/A,FALSE,"strl";#N/A,#N/A,FALSE,"tankages";#N/A,#N/A,FALSE,"gases"}</definedName>
    <definedName name="gopi" localSheetId="54" hidden="1">{#N/A,#N/A,FALSE,"consu_cover";#N/A,#N/A,FALSE,"consu_strategy";#N/A,#N/A,FALSE,"consu_flow";#N/A,#N/A,FALSE,"Summary_reqmt";#N/A,#N/A,FALSE,"field_ppg";#N/A,#N/A,FALSE,"ppg_shop";#N/A,#N/A,FALSE,"strl";#N/A,#N/A,FALSE,"tankages";#N/A,#N/A,FALSE,"gases"}</definedName>
    <definedName name="gopi" localSheetId="59" hidden="1">{#N/A,#N/A,FALSE,"consu_cover";#N/A,#N/A,FALSE,"consu_strategy";#N/A,#N/A,FALSE,"consu_flow";#N/A,#N/A,FALSE,"Summary_reqmt";#N/A,#N/A,FALSE,"field_ppg";#N/A,#N/A,FALSE,"ppg_shop";#N/A,#N/A,FALSE,"strl";#N/A,#N/A,FALSE,"tankages";#N/A,#N/A,FALSE,"gases"}</definedName>
    <definedName name="gopi" localSheetId="61" hidden="1">{#N/A,#N/A,FALSE,"consu_cover";#N/A,#N/A,FALSE,"consu_strategy";#N/A,#N/A,FALSE,"consu_flow";#N/A,#N/A,FALSE,"Summary_reqmt";#N/A,#N/A,FALSE,"field_ppg";#N/A,#N/A,FALSE,"ppg_shop";#N/A,#N/A,FALSE,"strl";#N/A,#N/A,FALSE,"tankages";#N/A,#N/A,FALSE,"gases"}</definedName>
    <definedName name="gopi" localSheetId="8" hidden="1">{#N/A,#N/A,FALSE,"consu_cover";#N/A,#N/A,FALSE,"consu_strategy";#N/A,#N/A,FALSE,"consu_flow";#N/A,#N/A,FALSE,"Summary_reqmt";#N/A,#N/A,FALSE,"field_ppg";#N/A,#N/A,FALSE,"ppg_shop";#N/A,#N/A,FALSE,"strl";#N/A,#N/A,FALSE,"tankages";#N/A,#N/A,FALSE,"gases"}</definedName>
    <definedName name="gopi" hidden="1">{#N/A,#N/A,FALSE,"consu_cover";#N/A,#N/A,FALSE,"consu_strategy";#N/A,#N/A,FALSE,"consu_flow";#N/A,#N/A,FALSE,"Summary_reqmt";#N/A,#N/A,FALSE,"field_ppg";#N/A,#N/A,FALSE,"ppg_shop";#N/A,#N/A,FALSE,"strl";#N/A,#N/A,FALSE,"tankages";#N/A,#N/A,FALSE,"gases"}</definedName>
    <definedName name="gp" localSheetId="60" hidden="1">{"'subnets'!$A$1:$F$20"}</definedName>
    <definedName name="gp" localSheetId="54" hidden="1">{"'subnets'!$A$1:$F$20"}</definedName>
    <definedName name="gp" localSheetId="8" hidden="1">{"'subnets'!$A$1:$F$20"}</definedName>
    <definedName name="gp" localSheetId="67" hidden="1">{"'subnets'!$A$1:$F$20"}</definedName>
    <definedName name="gp" hidden="1">{"'subnets'!$A$1:$F$20"}</definedName>
    <definedName name="gp_1" localSheetId="60" hidden="1">{"'subnets'!$A$1:$F$20"}</definedName>
    <definedName name="gp_1" localSheetId="54" hidden="1">{"'subnets'!$A$1:$F$20"}</definedName>
    <definedName name="gp_1" localSheetId="8" hidden="1">{"'subnets'!$A$1:$F$20"}</definedName>
    <definedName name="gp_1" localSheetId="67" hidden="1">{"'subnets'!$A$1:$F$20"}</definedName>
    <definedName name="gp_1" hidden="1">{"'subnets'!$A$1:$F$20"}</definedName>
    <definedName name="gr" localSheetId="63" hidden="1">{#N/A,#N/A,FALSE,"COVER.XLS";#N/A,#N/A,FALSE,"RACT1.XLS";#N/A,#N/A,FALSE,"RACT2.XLS";#N/A,#N/A,FALSE,"ECCMP";#N/A,#N/A,FALSE,"WELDER.XLS"}</definedName>
    <definedName name="gr" localSheetId="60" hidden="1">{#N/A,#N/A,FALSE,"COVER.XLS";#N/A,#N/A,FALSE,"RACT1.XLS";#N/A,#N/A,FALSE,"RACT2.XLS";#N/A,#N/A,FALSE,"ECCMP";#N/A,#N/A,FALSE,"WELDER.XLS"}</definedName>
    <definedName name="gr" localSheetId="54" hidden="1">{#N/A,#N/A,FALSE,"COVER.XLS";#N/A,#N/A,FALSE,"RACT1.XLS";#N/A,#N/A,FALSE,"RACT2.XLS";#N/A,#N/A,FALSE,"ECCMP";#N/A,#N/A,FALSE,"WELDER.XLS"}</definedName>
    <definedName name="gr" localSheetId="59" hidden="1">{#N/A,#N/A,FALSE,"COVER.XLS";#N/A,#N/A,FALSE,"RACT1.XLS";#N/A,#N/A,FALSE,"RACT2.XLS";#N/A,#N/A,FALSE,"ECCMP";#N/A,#N/A,FALSE,"WELDER.XLS"}</definedName>
    <definedName name="gr" localSheetId="61" hidden="1">{#N/A,#N/A,FALSE,"COVER.XLS";#N/A,#N/A,FALSE,"RACT1.XLS";#N/A,#N/A,FALSE,"RACT2.XLS";#N/A,#N/A,FALSE,"ECCMP";#N/A,#N/A,FALSE,"WELDER.XLS"}</definedName>
    <definedName name="gr" localSheetId="8" hidden="1">{#N/A,#N/A,FALSE,"COVER.XLS";#N/A,#N/A,FALSE,"RACT1.XLS";#N/A,#N/A,FALSE,"RACT2.XLS";#N/A,#N/A,FALSE,"ECCMP";#N/A,#N/A,FALSE,"WELDER.XLS"}</definedName>
    <definedName name="gr" hidden="1">{#N/A,#N/A,FALSE,"COVER.XLS";#N/A,#N/A,FALSE,"RACT1.XLS";#N/A,#N/A,FALSE,"RACT2.XLS";#N/A,#N/A,FALSE,"ECCMP";#N/A,#N/A,FALSE,"WELDER.XLS"}</definedName>
    <definedName name="graph2" hidden="1">#N/A</definedName>
    <definedName name="Grat" localSheetId="8" hidden="1">{#N/A,#N/A,FALSE,"COMP"}</definedName>
    <definedName name="Grat" hidden="1">{#N/A,#N/A,FALSE,"COMP"}</definedName>
    <definedName name="GrossFA" localSheetId="63">[69]List_ratios!#REF!</definedName>
    <definedName name="GrossFA" localSheetId="59">[69]List_ratios!#REF!</definedName>
    <definedName name="GroupInput" localSheetId="63">#REF!</definedName>
    <definedName name="GroupInput" localSheetId="59">#REF!</definedName>
    <definedName name="GroupLink" localSheetId="63">#REF!</definedName>
    <definedName name="GroupLink" localSheetId="59">#REF!</definedName>
    <definedName name="grptb" localSheetId="63">#REF!</definedName>
    <definedName name="grptb" localSheetId="59">#REF!</definedName>
    <definedName name="grrfr" localSheetId="8" hidden="1">{"'August 2000'!$A$1:$J$101"}</definedName>
    <definedName name="grrfr" hidden="1">{"'August 2000'!$A$1:$J$101"}</definedName>
    <definedName name="GSEVEN" localSheetId="63">[53]Workings!#REF!</definedName>
    <definedName name="GSEVEN" localSheetId="59">[53]Workings!#REF!</definedName>
    <definedName name="gsfds" localSheetId="8" hidden="1">{#N/A,#N/A,FALSE,"Balance Sheet";#N/A,#N/A,FALSE,"Profit &amp; Loss ";#N/A,#N/A,FALSE,"Schedule-1";#N/A,#N/A,FALSE,"Schedule-2";#N/A,#N/A,FALSE,"Schedule-3";#N/A,#N/A,FALSE,"Schedule-4 ";#N/A,#N/A,FALSE,"Schedule-5";#N/A,#N/A,FALSE,"Schedule-6,7,8,9";#N/A,#N/A,FALSE,"Schedule-10,11";#N/A,#N/A,FALSE,"Schedule-12,13,14,15";#N/A,#N/A,FALSE,"Scdedule-16";#N/A,#N/A,FALSE,"Schedule-17 ";#N/A,#N/A,FALSE,"Note-9"}</definedName>
    <definedName name="gsfds" hidden="1">{#N/A,#N/A,FALSE,"Balance Sheet";#N/A,#N/A,FALSE,"Profit &amp; Loss ";#N/A,#N/A,FALSE,"Schedule-1";#N/A,#N/A,FALSE,"Schedule-2";#N/A,#N/A,FALSE,"Schedule-3";#N/A,#N/A,FALSE,"Schedule-4 ";#N/A,#N/A,FALSE,"Schedule-5";#N/A,#N/A,FALSE,"Schedule-6,7,8,9";#N/A,#N/A,FALSE,"Schedule-10,11";#N/A,#N/A,FALSE,"Schedule-12,13,14,15";#N/A,#N/A,FALSE,"Scdedule-16";#N/A,#N/A,FALSE,"Schedule-17 ";#N/A,#N/A,FALSE,"Note-9"}</definedName>
    <definedName name="GSIX" localSheetId="63">[53]Workings!#REF!</definedName>
    <definedName name="GSIX" localSheetId="59">[53]Workings!#REF!</definedName>
    <definedName name="gt" localSheetId="63" hidden="1">{#N/A,#N/A,FALSE,"str_title";#N/A,#N/A,FALSE,"SUM";#N/A,#N/A,FALSE,"Scope";#N/A,#N/A,FALSE,"PIE-Jn";#N/A,#N/A,FALSE,"PIE-Jn_Hz";#N/A,#N/A,FALSE,"Liq_Plan";#N/A,#N/A,FALSE,"S_Curve";#N/A,#N/A,FALSE,"Liq_Prof";#N/A,#N/A,FALSE,"Man_Pwr";#N/A,#N/A,FALSE,"Man_Prof"}</definedName>
    <definedName name="gt" localSheetId="60" hidden="1">{#N/A,#N/A,FALSE,"str_title";#N/A,#N/A,FALSE,"SUM";#N/A,#N/A,FALSE,"Scope";#N/A,#N/A,FALSE,"PIE-Jn";#N/A,#N/A,FALSE,"PIE-Jn_Hz";#N/A,#N/A,FALSE,"Liq_Plan";#N/A,#N/A,FALSE,"S_Curve";#N/A,#N/A,FALSE,"Liq_Prof";#N/A,#N/A,FALSE,"Man_Pwr";#N/A,#N/A,FALSE,"Man_Prof"}</definedName>
    <definedName name="gt" localSheetId="54" hidden="1">{#N/A,#N/A,FALSE,"str_title";#N/A,#N/A,FALSE,"SUM";#N/A,#N/A,FALSE,"Scope";#N/A,#N/A,FALSE,"PIE-Jn";#N/A,#N/A,FALSE,"PIE-Jn_Hz";#N/A,#N/A,FALSE,"Liq_Plan";#N/A,#N/A,FALSE,"S_Curve";#N/A,#N/A,FALSE,"Liq_Prof";#N/A,#N/A,FALSE,"Man_Pwr";#N/A,#N/A,FALSE,"Man_Prof"}</definedName>
    <definedName name="gt" localSheetId="59" hidden="1">{#N/A,#N/A,FALSE,"str_title";#N/A,#N/A,FALSE,"SUM";#N/A,#N/A,FALSE,"Scope";#N/A,#N/A,FALSE,"PIE-Jn";#N/A,#N/A,FALSE,"PIE-Jn_Hz";#N/A,#N/A,FALSE,"Liq_Plan";#N/A,#N/A,FALSE,"S_Curve";#N/A,#N/A,FALSE,"Liq_Prof";#N/A,#N/A,FALSE,"Man_Pwr";#N/A,#N/A,FALSE,"Man_Prof"}</definedName>
    <definedName name="gt" localSheetId="61" hidden="1">{#N/A,#N/A,FALSE,"str_title";#N/A,#N/A,FALSE,"SUM";#N/A,#N/A,FALSE,"Scope";#N/A,#N/A,FALSE,"PIE-Jn";#N/A,#N/A,FALSE,"PIE-Jn_Hz";#N/A,#N/A,FALSE,"Liq_Plan";#N/A,#N/A,FALSE,"S_Curve";#N/A,#N/A,FALSE,"Liq_Prof";#N/A,#N/A,FALSE,"Man_Pwr";#N/A,#N/A,FALSE,"Man_Prof"}</definedName>
    <definedName name="gt" localSheetId="8" hidden="1">{#N/A,#N/A,FALSE,"str_title";#N/A,#N/A,FALSE,"SUM";#N/A,#N/A,FALSE,"Scope";#N/A,#N/A,FALSE,"PIE-Jn";#N/A,#N/A,FALSE,"PIE-Jn_Hz";#N/A,#N/A,FALSE,"Liq_Plan";#N/A,#N/A,FALSE,"S_Curve";#N/A,#N/A,FALSE,"Liq_Prof";#N/A,#N/A,FALSE,"Man_Pwr";#N/A,#N/A,FALSE,"Man_Prof"}</definedName>
    <definedName name="gt" hidden="1">{#N/A,#N/A,FALSE,"str_title";#N/A,#N/A,FALSE,"SUM";#N/A,#N/A,FALSE,"Scope";#N/A,#N/A,FALSE,"PIE-Jn";#N/A,#N/A,FALSE,"PIE-Jn_Hz";#N/A,#N/A,FALSE,"Liq_Plan";#N/A,#N/A,FALSE,"S_Curve";#N/A,#N/A,FALSE,"Liq_Prof";#N/A,#N/A,FALSE,"Man_Pwr";#N/A,#N/A,FALSE,"Man_Prof"}</definedName>
    <definedName name="gtdgh" localSheetId="8" hidden="1">{"'SR 03-04'!$T$1:$U$3"}</definedName>
    <definedName name="gtdgh" hidden="1">{"'SR 03-04'!$T$1:$U$3"}</definedName>
    <definedName name="gthh" localSheetId="8" hidden="1">{#N/A,#N/A,TRUE,"Front";#N/A,#N/A,TRUE,"Simple Letter";#N/A,#N/A,TRUE,"Inside";#N/A,#N/A,TRUE,"Contents";#N/A,#N/A,TRUE,"Basis";#N/A,#N/A,TRUE,"Inclusions";#N/A,#N/A,TRUE,"Exclusions";#N/A,#N/A,TRUE,"Areas";#N/A,#N/A,TRUE,"Summary";#N/A,#N/A,TRUE,"Detail"}</definedName>
    <definedName name="gthh" hidden="1">{#N/A,#N/A,TRUE,"Front";#N/A,#N/A,TRUE,"Simple Letter";#N/A,#N/A,TRUE,"Inside";#N/A,#N/A,TRUE,"Contents";#N/A,#N/A,TRUE,"Basis";#N/A,#N/A,TRUE,"Inclusions";#N/A,#N/A,TRUE,"Exclusions";#N/A,#N/A,TRUE,"Areas";#N/A,#N/A,TRUE,"Summary";#N/A,#N/A,TRUE,"Detail"}</definedName>
    <definedName name="gtrh" localSheetId="8" hidden="1">{"'SR 03-04'!$T$1:$U$3"}</definedName>
    <definedName name="gtrh" hidden="1">{"'SR 03-04'!$T$1:$U$3"}</definedName>
    <definedName name="h" localSheetId="27" hidden="1">[129]SUMMARY!$E$64:$H$64</definedName>
    <definedName name="H" localSheetId="63">#N/A</definedName>
    <definedName name="h" localSheetId="68" hidden="1">[130]SUMMARY!$E$64:$H$64</definedName>
    <definedName name="h" localSheetId="59" hidden="1">[129]SUMMARY!$E$64:$H$64</definedName>
    <definedName name="h" hidden="1">[129]SUMMARY!$E$64:$H$64</definedName>
    <definedName name="Haarlem" localSheetId="63">#REF!</definedName>
    <definedName name="Haarlem" localSheetId="59">#REF!</definedName>
    <definedName name="Handling_charges" localSheetId="63">#REF!</definedName>
    <definedName name="Handling_charges" localSheetId="59">#REF!</definedName>
    <definedName name="hap" localSheetId="63" hidden="1">{#N/A,#N/A,FALSE,"COVER1.XLS ";#N/A,#N/A,FALSE,"RACT1.XLS";#N/A,#N/A,FALSE,"RACT2.XLS";#N/A,#N/A,FALSE,"ECCMP";#N/A,#N/A,FALSE,"WELDER.XLS"}</definedName>
    <definedName name="hap" localSheetId="60" hidden="1">{#N/A,#N/A,FALSE,"COVER1.XLS ";#N/A,#N/A,FALSE,"RACT1.XLS";#N/A,#N/A,FALSE,"RACT2.XLS";#N/A,#N/A,FALSE,"ECCMP";#N/A,#N/A,FALSE,"WELDER.XLS"}</definedName>
    <definedName name="hap" localSheetId="54" hidden="1">{#N/A,#N/A,FALSE,"COVER1.XLS ";#N/A,#N/A,FALSE,"RACT1.XLS";#N/A,#N/A,FALSE,"RACT2.XLS";#N/A,#N/A,FALSE,"ECCMP";#N/A,#N/A,FALSE,"WELDER.XLS"}</definedName>
    <definedName name="hap" localSheetId="59" hidden="1">{#N/A,#N/A,FALSE,"COVER1.XLS ";#N/A,#N/A,FALSE,"RACT1.XLS";#N/A,#N/A,FALSE,"RACT2.XLS";#N/A,#N/A,FALSE,"ECCMP";#N/A,#N/A,FALSE,"WELDER.XLS"}</definedName>
    <definedName name="hap" localSheetId="61" hidden="1">{#N/A,#N/A,FALSE,"COVER1.XLS ";#N/A,#N/A,FALSE,"RACT1.XLS";#N/A,#N/A,FALSE,"RACT2.XLS";#N/A,#N/A,FALSE,"ECCMP";#N/A,#N/A,FALSE,"WELDER.XLS"}</definedName>
    <definedName name="hap" localSheetId="8" hidden="1">{#N/A,#N/A,FALSE,"COVER1.XLS ";#N/A,#N/A,FALSE,"RACT1.XLS";#N/A,#N/A,FALSE,"RACT2.XLS";#N/A,#N/A,FALSE,"ECCMP";#N/A,#N/A,FALSE,"WELDER.XLS"}</definedName>
    <definedName name="hap" hidden="1">{#N/A,#N/A,FALSE,"COVER1.XLS ";#N/A,#N/A,FALSE,"RACT1.XLS";#N/A,#N/A,FALSE,"RACT2.XLS";#N/A,#N/A,FALSE,"ECCMP";#N/A,#N/A,FALSE,"WELDER.XLS"}</definedName>
    <definedName name="hardsurfacecutcost" localSheetId="63">'[79]Capex-fixed'!#REF!</definedName>
    <definedName name="hardsurfacecutcost" localSheetId="59">'[79]Capex-fixed'!#REF!</definedName>
    <definedName name="hbejchfe" localSheetId="8" hidden="1">#REF!</definedName>
    <definedName name="hbejchfe" localSheetId="65" hidden="1">#REF!</definedName>
    <definedName name="hbejchfe" hidden="1">#REF!</definedName>
    <definedName name="hdlks" localSheetId="8" hidden="1">{#N/A,#N/A,FALSE,"COMP"}</definedName>
    <definedName name="hdlks" hidden="1">{#N/A,#N/A,FALSE,"COMP"}</definedName>
    <definedName name="hdoihd\" localSheetId="27" hidden="1">[63]EXPENSES!#REF!</definedName>
    <definedName name="hdoihd\" localSheetId="63" hidden="1">[63]EXPENSES!#REF!</definedName>
    <definedName name="hdoihd\" localSheetId="60" hidden="1">[63]EXPENSES!#REF!</definedName>
    <definedName name="hdoihd\" localSheetId="58" hidden="1">[63]EXPENSES!#REF!</definedName>
    <definedName name="hdoihd\" localSheetId="57" hidden="1">[63]EXPENSES!#REF!</definedName>
    <definedName name="hdoihd\" localSheetId="54" hidden="1">[64]EXPENSES!#REF!</definedName>
    <definedName name="hdoihd\" localSheetId="64" hidden="1">[63]EXPENSES!#REF!</definedName>
    <definedName name="hdoihd\" localSheetId="68" hidden="1">[63]EXPENSES!#REF!</definedName>
    <definedName name="hdoihd\" localSheetId="59" hidden="1">[63]EXPENSES!#REF!</definedName>
    <definedName name="hdoihd\" localSheetId="61" hidden="1">[63]EXPENSES!#REF!</definedName>
    <definedName name="hdoihd\" localSheetId="8" hidden="1">[64]EXPENSES!#REF!</definedName>
    <definedName name="hdoihd\" localSheetId="25" hidden="1">[63]EXPENSES!#REF!</definedName>
    <definedName name="hdoihd\" localSheetId="26" hidden="1">[63]EXPENSES!#REF!</definedName>
    <definedName name="hdoihd\" localSheetId="67" hidden="1">[65]EXPENSES!#REF!</definedName>
    <definedName name="hdoihd\" localSheetId="6" hidden="1">[63]EXPENSES!#REF!</definedName>
    <definedName name="hdoihd\" localSheetId="65" hidden="1">[63]EXPENSES!#REF!</definedName>
    <definedName name="hdoihd\" hidden="1">[63]EXPENSES!#REF!</definedName>
    <definedName name="HDPE40mmcost" localSheetId="63">'[79]Capex-fixed'!#REF!</definedName>
    <definedName name="HDPE40mmcost" localSheetId="59">'[79]Capex-fixed'!#REF!</definedName>
    <definedName name="Header_Row" localSheetId="59">ROW(#REF!)</definedName>
    <definedName name="Header_Row" localSheetId="67" hidden="1">ROW('[109]interest on secured loan'!$A$23:$IV$23)</definedName>
    <definedName name="Header1" localSheetId="8" hidden="1">IF(COUNTA(#REF!)=0,0,INDEX(#REF!,MATCH(ROW(#REF!),#REF!,TRUE)))+1</definedName>
    <definedName name="headquarters" localSheetId="63">#REF!</definedName>
    <definedName name="headquarters" localSheetId="59">#REF!</definedName>
    <definedName name="hemanth" localSheetId="8" hidden="1">{"SchN1",#N/A,FALSE,"Schedules"}</definedName>
    <definedName name="hemanth" hidden="1">{"SchN1",#N/A,FALSE,"Schedules"}</definedName>
    <definedName name="HF" localSheetId="63">#REF!</definedName>
    <definedName name="HF" localSheetId="59">#REF!</definedName>
    <definedName name="hfgjfhutu" hidden="1">#N/A</definedName>
    <definedName name="HFIVE" localSheetId="63">[53]Workings!#REF!</definedName>
    <definedName name="HFIVE" localSheetId="59">[53]Workings!#REF!</definedName>
    <definedName name="hg" localSheetId="63" hidden="1">{#N/A,#N/A,FALSE,"COVER1.XLS ";#N/A,#N/A,FALSE,"RACT1.XLS";#N/A,#N/A,FALSE,"RACT2.XLS";#N/A,#N/A,FALSE,"ECCMP";#N/A,#N/A,FALSE,"WELDER.XLS"}</definedName>
    <definedName name="hg" localSheetId="60" hidden="1">{#N/A,#N/A,FALSE,"COVER1.XLS ";#N/A,#N/A,FALSE,"RACT1.XLS";#N/A,#N/A,FALSE,"RACT2.XLS";#N/A,#N/A,FALSE,"ECCMP";#N/A,#N/A,FALSE,"WELDER.XLS"}</definedName>
    <definedName name="hg" localSheetId="54" hidden="1">{#N/A,#N/A,FALSE,"COVER1.XLS ";#N/A,#N/A,FALSE,"RACT1.XLS";#N/A,#N/A,FALSE,"RACT2.XLS";#N/A,#N/A,FALSE,"ECCMP";#N/A,#N/A,FALSE,"WELDER.XLS"}</definedName>
    <definedName name="hg" localSheetId="59" hidden="1">{#N/A,#N/A,FALSE,"COVER1.XLS ";#N/A,#N/A,FALSE,"RACT1.XLS";#N/A,#N/A,FALSE,"RACT2.XLS";#N/A,#N/A,FALSE,"ECCMP";#N/A,#N/A,FALSE,"WELDER.XLS"}</definedName>
    <definedName name="hg" localSheetId="61" hidden="1">{#N/A,#N/A,FALSE,"COVER1.XLS ";#N/A,#N/A,FALSE,"RACT1.XLS";#N/A,#N/A,FALSE,"RACT2.XLS";#N/A,#N/A,FALSE,"ECCMP";#N/A,#N/A,FALSE,"WELDER.XLS"}</definedName>
    <definedName name="hg" localSheetId="8" hidden="1">{#N/A,#N/A,FALSE,"COVER1.XLS ";#N/A,#N/A,FALSE,"RACT1.XLS";#N/A,#N/A,FALSE,"RACT2.XLS";#N/A,#N/A,FALSE,"ECCMP";#N/A,#N/A,FALSE,"WELDER.XLS"}</definedName>
    <definedName name="hg" hidden="1">{#N/A,#N/A,FALSE,"COVER1.XLS ";#N/A,#N/A,FALSE,"RACT1.XLS";#N/A,#N/A,FALSE,"RACT2.XLS";#N/A,#N/A,FALSE,"ECCMP";#N/A,#N/A,FALSE,"WELDER.XLS"}</definedName>
    <definedName name="hgfhhjukyljk7" hidden="1">#N/A</definedName>
    <definedName name="hgfhtr" localSheetId="8" hidden="1">{#N/A,#N/A,FALSE,"COMP"}</definedName>
    <definedName name="hgfhtr" hidden="1">{#N/A,#N/A,FALSE,"COMP"}</definedName>
    <definedName name="hghffhftdh2" hidden="1">#N/A</definedName>
    <definedName name="hgj" localSheetId="8" hidden="1">{"'SR 03-04'!$T$1:$U$3"}</definedName>
    <definedName name="hgj" hidden="1">{"'SR 03-04'!$T$1:$U$3"}</definedName>
    <definedName name="hgkh" localSheetId="60" hidden="1">{#N/A,#N/A,FALSE,"Aging Summary";#N/A,#N/A,FALSE,"Ratio Analysis";#N/A,#N/A,FALSE,"Test 120 Day Accts";#N/A,#N/A,FALSE,"Tickmarks"}</definedName>
    <definedName name="hgkh" localSheetId="54" hidden="1">{#N/A,#N/A,FALSE,"Aging Summary";#N/A,#N/A,FALSE,"Ratio Analysis";#N/A,#N/A,FALSE,"Test 120 Day Accts";#N/A,#N/A,FALSE,"Tickmarks"}</definedName>
    <definedName name="hgkh" localSheetId="8" hidden="1">{#N/A,#N/A,FALSE,"Aging Summary";#N/A,#N/A,FALSE,"Ratio Analysis";#N/A,#N/A,FALSE,"Test 120 Day Accts";#N/A,#N/A,FALSE,"Tickmarks"}</definedName>
    <definedName name="hgkh" localSheetId="67" hidden="1">{#N/A,#N/A,FALSE,"Aging Summary";#N/A,#N/A,FALSE,"Ratio Analysis";#N/A,#N/A,FALSE,"Test 120 Day Accts";#N/A,#N/A,FALSE,"Tickmarks"}</definedName>
    <definedName name="hgkh" hidden="1">{#N/A,#N/A,FALSE,"Aging Summary";#N/A,#N/A,FALSE,"Ratio Analysis";#N/A,#N/A,FALSE,"Test 120 Day Accts";#N/A,#N/A,FALSE,"Tickmarks"}</definedName>
    <definedName name="hgkh_1" localSheetId="60" hidden="1">{#N/A,#N/A,FALSE,"Aging Summary";#N/A,#N/A,FALSE,"Ratio Analysis";#N/A,#N/A,FALSE,"Test 120 Day Accts";#N/A,#N/A,FALSE,"Tickmarks"}</definedName>
    <definedName name="hgkh_1" localSheetId="54" hidden="1">{#N/A,#N/A,FALSE,"Aging Summary";#N/A,#N/A,FALSE,"Ratio Analysis";#N/A,#N/A,FALSE,"Test 120 Day Accts";#N/A,#N/A,FALSE,"Tickmarks"}</definedName>
    <definedName name="hgkh_1" localSheetId="8" hidden="1">{#N/A,#N/A,FALSE,"Aging Summary";#N/A,#N/A,FALSE,"Ratio Analysis";#N/A,#N/A,FALSE,"Test 120 Day Accts";#N/A,#N/A,FALSE,"Tickmarks"}</definedName>
    <definedName name="hgkh_1" localSheetId="67" hidden="1">{#N/A,#N/A,FALSE,"Aging Summary";#N/A,#N/A,FALSE,"Ratio Analysis";#N/A,#N/A,FALSE,"Test 120 Day Accts";#N/A,#N/A,FALSE,"Tickmarks"}</definedName>
    <definedName name="hgkh_1" hidden="1">{#N/A,#N/A,FALSE,"Aging Summary";#N/A,#N/A,FALSE,"Ratio Analysis";#N/A,#N/A,FALSE,"Test 120 Day Accts";#N/A,#N/A,FALSE,"Tickmarks"}</definedName>
    <definedName name="HHcat" localSheetId="63">#REF!</definedName>
    <definedName name="HHcat" localSheetId="59">#REF!</definedName>
    <definedName name="HHda" localSheetId="63">#REF!</definedName>
    <definedName name="HHda" localSheetId="59">#REF!</definedName>
    <definedName name="hhh" localSheetId="8" hidden="1">{#N/A,#N/A,FALSE,"INDEX";#N/A,#N/A,FALSE,"Cost";#N/A,#N/A,FALSE,"P-1";#N/A,#N/A,FALSE,"Sheet3";#N/A,#N/A,FALSE,"Sheet4";#N/A,#N/A,FALSE,"Sheet5";#N/A,#N/A,FALSE,"Sheet6";#N/A,#N/A,FALSE,"Sheet7";#N/A,#N/A,FALSE,"Sheet8";#N/A,#N/A,FALSE,"Sheet9";#N/A,#N/A,FALSE,"Sheet10";#N/A,#N/A,FALSE,"Sheet11";#N/A,#N/A,FALSE,"Sheet12";#N/A,#N/A,FALSE,"PAGE-11";#N/A,#N/A,FALSE,"PAGE-12";#N/A,#N/A,FALSE,"PAGE-13";#N/A,#N/A,FALSE,"PAGE-14";#N/A,#N/A,FALSE,"PAGE-15"}</definedName>
    <definedName name="hhh" hidden="1">{#N/A,#N/A,FALSE,"INDEX";#N/A,#N/A,FALSE,"Cost";#N/A,#N/A,FALSE,"P-1";#N/A,#N/A,FALSE,"Sheet3";#N/A,#N/A,FALSE,"Sheet4";#N/A,#N/A,FALSE,"Sheet5";#N/A,#N/A,FALSE,"Sheet6";#N/A,#N/A,FALSE,"Sheet7";#N/A,#N/A,FALSE,"Sheet8";#N/A,#N/A,FALSE,"Sheet9";#N/A,#N/A,FALSE,"Sheet10";#N/A,#N/A,FALSE,"Sheet11";#N/A,#N/A,FALSE,"Sheet12";#N/A,#N/A,FALSE,"PAGE-11";#N/A,#N/A,FALSE,"PAGE-12";#N/A,#N/A,FALSE,"PAGE-13";#N/A,#N/A,FALSE,"PAGE-14";#N/A,#N/A,FALSE,"PAGE-15"}</definedName>
    <definedName name="hhhh" localSheetId="27" hidden="1">{#N/A,#N/A,FALSE,"COMP"}</definedName>
    <definedName name="hhhh" localSheetId="63" hidden="1">{#N/A,#N/A,FALSE,"COMP"}</definedName>
    <definedName name="hhhh" localSheetId="60" hidden="1">{#N/A,#N/A,FALSE,"COMP"}</definedName>
    <definedName name="hhhh" localSheetId="58" hidden="1">{#N/A,#N/A,FALSE,"COMP"}</definedName>
    <definedName name="hhhh" localSheetId="57" hidden="1">{#N/A,#N/A,FALSE,"COMP"}</definedName>
    <definedName name="hhhh" localSheetId="54" hidden="1">{#N/A,#N/A,FALSE,"COMP"}</definedName>
    <definedName name="hhhh" localSheetId="68" hidden="1">{#N/A,#N/A,FALSE,"COMP"}</definedName>
    <definedName name="hhhh" localSheetId="59" hidden="1">{#N/A,#N/A,FALSE,"COMP"}</definedName>
    <definedName name="hhhh" localSheetId="61" hidden="1">{#N/A,#N/A,FALSE,"COMP"}</definedName>
    <definedName name="hhhh" localSheetId="8" hidden="1">{#N/A,#N/A,FALSE,"COMP"}</definedName>
    <definedName name="hhhh" localSheetId="25" hidden="1">{#N/A,#N/A,FALSE,"COMP"}</definedName>
    <definedName name="hhhh" localSheetId="26" hidden="1">{#N/A,#N/A,FALSE,"COMP"}</definedName>
    <definedName name="hhhh" localSheetId="6" hidden="1">{#N/A,#N/A,FALSE,"COMP"}</definedName>
    <definedName name="hhhh" hidden="1">{#N/A,#N/A,FALSE,"COMP"}</definedName>
    <definedName name="hhhhh" localSheetId="60" hidden="1">{"page 1",#N/A,FALSE,"A";"page 2",#N/A,FALSE,"A";"page 3",#N/A,FALSE,"A";"page 4",#N/A,FALSE,"A";"page 5",#N/A,FALSE,"A"}</definedName>
    <definedName name="hhhhh" localSheetId="54" hidden="1">{"page 1",#N/A,FALSE,"A";"page 2",#N/A,FALSE,"A";"page 3",#N/A,FALSE,"A";"page 4",#N/A,FALSE,"A";"page 5",#N/A,FALSE,"A"}</definedName>
    <definedName name="hhhhh" localSheetId="8" hidden="1">{"page 1",#N/A,FALSE,"A";"page 2",#N/A,FALSE,"A";"page 3",#N/A,FALSE,"A";"page 4",#N/A,FALSE,"A";"page 5",#N/A,FALSE,"A"}</definedName>
    <definedName name="hhhhh" localSheetId="67" hidden="1">{"page 1",#N/A,FALSE,"A";"page 2",#N/A,FALSE,"A";"page 3",#N/A,FALSE,"A";"page 4",#N/A,FALSE,"A";"page 5",#N/A,FALSE,"A"}</definedName>
    <definedName name="hhhhh" hidden="1">{"page 1",#N/A,FALSE,"A";"page 2",#N/A,FALSE,"A";"page 3",#N/A,FALSE,"A";"page 4",#N/A,FALSE,"A";"page 5",#N/A,FALSE,"A"}</definedName>
    <definedName name="hhhhh_1" localSheetId="60" hidden="1">{"page 1",#N/A,FALSE,"A";"page 2",#N/A,FALSE,"A";"page 3",#N/A,FALSE,"A";"page 4",#N/A,FALSE,"A";"page 5",#N/A,FALSE,"A"}</definedName>
    <definedName name="hhhhh_1" localSheetId="54" hidden="1">{"page 1",#N/A,FALSE,"A";"page 2",#N/A,FALSE,"A";"page 3",#N/A,FALSE,"A";"page 4",#N/A,FALSE,"A";"page 5",#N/A,FALSE,"A"}</definedName>
    <definedName name="hhhhh_1" localSheetId="8" hidden="1">{"page 1",#N/A,FALSE,"A";"page 2",#N/A,FALSE,"A";"page 3",#N/A,FALSE,"A";"page 4",#N/A,FALSE,"A";"page 5",#N/A,FALSE,"A"}</definedName>
    <definedName name="hhhhh_1" localSheetId="67" hidden="1">{"page 1",#N/A,FALSE,"A";"page 2",#N/A,FALSE,"A";"page 3",#N/A,FALSE,"A";"page 4",#N/A,FALSE,"A";"page 5",#N/A,FALSE,"A"}</definedName>
    <definedName name="hhhhh_1" hidden="1">{"page 1",#N/A,FALSE,"A";"page 2",#N/A,FALSE,"A";"page 3",#N/A,FALSE,"A";"page 4",#N/A,FALSE,"A";"page 5",#N/A,FALSE,"A"}</definedName>
    <definedName name="hhhhh6" hidden="1">#N/A</definedName>
    <definedName name="hhhhhhh" localSheetId="27" hidden="1">{#N/A,#N/A,FALSE,"COMP"}</definedName>
    <definedName name="hhhhhhh" localSheetId="63">#N/A</definedName>
    <definedName name="hhhhhhh" localSheetId="60" hidden="1">{#N/A,#N/A,FALSE,"COMP"}</definedName>
    <definedName name="hhhhhhh" localSheetId="58" hidden="1">{#N/A,#N/A,FALSE,"COMP"}</definedName>
    <definedName name="hhhhhhh" localSheetId="57" hidden="1">{#N/A,#N/A,FALSE,"COMP"}</definedName>
    <definedName name="hhhhhhh" localSheetId="54" hidden="1">{#N/A,#N/A,FALSE,"COMP"}</definedName>
    <definedName name="hhhhhhh" localSheetId="68" hidden="1">{#N/A,#N/A,FALSE,"COMP"}</definedName>
    <definedName name="hhhhhhh" localSheetId="59" hidden="1">{#N/A,#N/A,FALSE,"COMP"}</definedName>
    <definedName name="hhhhhhh" localSheetId="61" hidden="1">{#N/A,#N/A,FALSE,"COMP"}</definedName>
    <definedName name="hhhhhhh" localSheetId="8" hidden="1">{#N/A,#N/A,FALSE,"COMP"}</definedName>
    <definedName name="hhhhhhh" localSheetId="25" hidden="1">{#N/A,#N/A,FALSE,"COMP"}</definedName>
    <definedName name="hhhhhhh" localSheetId="26" hidden="1">{#N/A,#N/A,FALSE,"COMP"}</definedName>
    <definedName name="hhhhhhh" localSheetId="6" hidden="1">{#N/A,#N/A,FALSE,"COMP"}</definedName>
    <definedName name="hhhhhhh" hidden="1">{#N/A,#N/A,FALSE,"COMP"}</definedName>
    <definedName name="hhhhhhhhh" hidden="1">#N/A</definedName>
    <definedName name="HHxm" localSheetId="63">#REF!</definedName>
    <definedName name="HHxm" localSheetId="59">#REF!</definedName>
    <definedName name="HiddenRows" localSheetId="27" hidden="1">#REF!</definedName>
    <definedName name="HiddenRows" localSheetId="63" hidden="1">#REF!</definedName>
    <definedName name="HiddenRows" localSheetId="60" hidden="1">#REF!</definedName>
    <definedName name="HiddenRows" localSheetId="58" hidden="1">#REF!</definedName>
    <definedName name="HiddenRows" localSheetId="57" hidden="1">#REF!</definedName>
    <definedName name="HiddenRows" localSheetId="54" hidden="1">#REF!</definedName>
    <definedName name="HiddenRows" localSheetId="64" hidden="1">#REF!</definedName>
    <definedName name="HiddenRows" localSheetId="68" hidden="1">#REF!</definedName>
    <definedName name="HiddenRows" localSheetId="59" hidden="1">#REF!</definedName>
    <definedName name="HiddenRows" localSheetId="61" hidden="1">#REF!</definedName>
    <definedName name="HiddenRows" localSheetId="8" hidden="1">#REF!</definedName>
    <definedName name="HiddenRows" localSheetId="25" hidden="1">#REF!</definedName>
    <definedName name="HiddenRows" localSheetId="26" hidden="1">#REF!</definedName>
    <definedName name="HiddenRows" localSheetId="67" hidden="1">#REF!</definedName>
    <definedName name="HiddenRows" localSheetId="6" hidden="1">#REF!</definedName>
    <definedName name="HiddenRows" localSheetId="65" hidden="1">#REF!</definedName>
    <definedName name="HiddenRows" hidden="1">#REF!</definedName>
    <definedName name="hien" localSheetId="63">#REF!</definedName>
    <definedName name="hien" localSheetId="59">#REF!</definedName>
    <definedName name="Hierarchy" localSheetId="63">#REF!</definedName>
    <definedName name="Hierarchy" localSheetId="59">#REF!</definedName>
    <definedName name="hihi" localSheetId="8" hidden="1">{#N/A,#N/A,FALSE,"Staffnos &amp; cost"}</definedName>
    <definedName name="hihi" hidden="1">{#N/A,#N/A,FALSE,"Staffnos &amp; cost"}</definedName>
    <definedName name="HIM_BS" localSheetId="63">[75]Him!#REF!</definedName>
    <definedName name="HIM_BS" localSheetId="59">[75]Him!#REF!</definedName>
    <definedName name="HIMACHAL" localSheetId="63">#REF!</definedName>
    <definedName name="HIMACHAL" localSheetId="59">#REF!</definedName>
    <definedName name="HIMACHAL2" localSheetId="63">#REF!</definedName>
    <definedName name="HIMACHAL2" localSheetId="59">#REF!</definedName>
    <definedName name="HistForc" localSheetId="63">#REF!</definedName>
    <definedName name="HistForc" localSheetId="59">#REF!</definedName>
    <definedName name="HistForc_34" localSheetId="63">#REF!</definedName>
    <definedName name="HistForc_34" localSheetId="59">#REF!</definedName>
    <definedName name="HistForc_48" localSheetId="63">#REF!</definedName>
    <definedName name="HistForc_48" localSheetId="59">#REF!</definedName>
    <definedName name="HistForc_49" localSheetId="63">#REF!</definedName>
    <definedName name="HistForc_49" localSheetId="59">#REF!</definedName>
    <definedName name="hitesh" localSheetId="8" hidden="1">{#N/A,#N/A,TRUE,"Overall";#N/A,#N/A,TRUE,"Region Wise ";#N/A,#N/A,TRUE,"Client Wise"}</definedName>
    <definedName name="hitesh" hidden="1">{#N/A,#N/A,TRUE,"Overall";#N/A,#N/A,TRUE,"Region Wise ";#N/A,#N/A,TRUE,"Client Wise"}</definedName>
    <definedName name="hj" localSheetId="63"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hj" localSheetId="60"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hj" localSheetId="54"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hj" localSheetId="59"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hj" localSheetId="61"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hj" localSheetId="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hj"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hjdsfkjdsfkh" localSheetId="8" hidden="1">{"'Sheet1'!$L$16"}</definedName>
    <definedName name="hjdsfkjdsfkh" hidden="1">{"'Sheet1'!$L$16"}</definedName>
    <definedName name="hjgfafs" localSheetId="8" hidden="1">{"'SR 03-04'!$T$1:$U$3"}</definedName>
    <definedName name="hjgfafs" hidden="1">{"'SR 03-04'!$T$1:$U$3"}</definedName>
    <definedName name="hjkbu" localSheetId="63">'[79]Capex-fixed'!#REF!</definedName>
    <definedName name="hjkbu" localSheetId="59">'[79]Capex-fixed'!#REF!</definedName>
    <definedName name="hjuj" localSheetId="8" hidden="1">#REF!</definedName>
    <definedName name="hjuj" localSheetId="65" hidden="1">#REF!</definedName>
    <definedName name="hjuj" hidden="1">#REF!</definedName>
    <definedName name="HKA" hidden="1">'[134]#REF'!$A$10:$A$57</definedName>
    <definedName name="hkbhi" localSheetId="63">'[79]Capex-fixed'!#REF!</definedName>
    <definedName name="hkbhi" localSheetId="59">'[79]Capex-fixed'!#REF!</definedName>
    <definedName name="hkji1254" localSheetId="8" hidden="1">{"'SR 03-04'!$T$1:$U$3"}</definedName>
    <definedName name="hkji1254" hidden="1">{"'SR 03-04'!$T$1:$U$3"}</definedName>
    <definedName name="hlh" localSheetId="27" hidden="1">[135]EXPENSES!#REF!</definedName>
    <definedName name="hlh" localSheetId="63" hidden="1">[135]EXPENSES!#REF!</definedName>
    <definedName name="hlh" localSheetId="60" hidden="1">[135]EXPENSES!#REF!</definedName>
    <definedName name="hlh" localSheetId="58" hidden="1">[135]EXPENSES!#REF!</definedName>
    <definedName name="hlh" localSheetId="57" hidden="1">[135]EXPENSES!#REF!</definedName>
    <definedName name="hlh" localSheetId="54" hidden="1">[136]EXPENSES!#REF!</definedName>
    <definedName name="hlh" localSheetId="64" hidden="1">[135]EXPENSES!#REF!</definedName>
    <definedName name="hlh" localSheetId="68" hidden="1">[135]EXPENSES!#REF!</definedName>
    <definedName name="hlh" localSheetId="59" hidden="1">[135]EXPENSES!#REF!</definedName>
    <definedName name="hlh" localSheetId="61" hidden="1">[135]EXPENSES!#REF!</definedName>
    <definedName name="hlh" localSheetId="8" hidden="1">[136]EXPENSES!#REF!</definedName>
    <definedName name="hlh" localSheetId="25" hidden="1">[135]EXPENSES!#REF!</definedName>
    <definedName name="hlh" localSheetId="26" hidden="1">[135]EXPENSES!#REF!</definedName>
    <definedName name="hlh" localSheetId="67" hidden="1">[137]EXPENSES!#REF!</definedName>
    <definedName name="hlh" localSheetId="6" hidden="1">[135]EXPENSES!#REF!</definedName>
    <definedName name="hlh" localSheetId="65" hidden="1">[135]EXPENSES!#REF!</definedName>
    <definedName name="hlh" hidden="1">[135]EXPENSES!#REF!</definedName>
    <definedName name="hn" localSheetId="8" hidden="1">{"'Sheet1'!$L$16"}</definedName>
    <definedName name="hn" hidden="1">{"'Sheet1'!$L$16"}</definedName>
    <definedName name="ho" localSheetId="27" hidden="1">[42]SUMMARY!$E$64:$H$64</definedName>
    <definedName name="ho" localSheetId="63" hidden="1">[42]SUMMARY!$E$64:$H$64</definedName>
    <definedName name="ho" localSheetId="68" hidden="1">[43]SUMMARY!$E$64:$H$64</definedName>
    <definedName name="ho" localSheetId="59" hidden="1">[42]SUMMARY!$E$64:$H$64</definedName>
    <definedName name="ho" hidden="1">[42]SUMMARY!$E$64:$H$64</definedName>
    <definedName name="hodata" localSheetId="63">#REF!</definedName>
    <definedName name="hodata" localSheetId="59">#REF!</definedName>
    <definedName name="HOME__WTC_DFLAST_CURRENT__99999" localSheetId="63">#REF!</definedName>
    <definedName name="HOME__WTC_DFLAST_CURRENT__99999" localSheetId="59">#REF!</definedName>
    <definedName name="HOME_MANP" localSheetId="63">#REF!</definedName>
    <definedName name="HOME_MANP" localSheetId="59">#REF!</definedName>
    <definedName name="HOMEOFFICE_COST" localSheetId="63">#REF!</definedName>
    <definedName name="HOMEOFFICE_COST" localSheetId="59">#REF!</definedName>
    <definedName name="HP" localSheetId="63">#REF!</definedName>
    <definedName name="HP" localSheetId="59">#REF!</definedName>
    <definedName name="HSEVEN" localSheetId="63">[53]Workings!#REF!</definedName>
    <definedName name="HSEVEN" localSheetId="59">[53]Workings!#REF!</definedName>
    <definedName name="hsh" localSheetId="8" hidden="1">#REF!</definedName>
    <definedName name="hsh" localSheetId="65" hidden="1">#REF!</definedName>
    <definedName name="hsh" hidden="1">#REF!</definedName>
    <definedName name="hshhr" localSheetId="8" hidden="1">{#N/A,#N/A,TRUE,"Staffnos &amp; cost"}</definedName>
    <definedName name="hshhr" hidden="1">{#N/A,#N/A,TRUE,"Staffnos &amp; cost"}</definedName>
    <definedName name="HSIX" localSheetId="63">[53]Workings!#REF!</definedName>
    <definedName name="HSIX" localSheetId="59">[53]Workings!#REF!</definedName>
    <definedName name="hsrtggaxgdaf" hidden="1">#N/A</definedName>
    <definedName name="hßm4" localSheetId="63">#REF!</definedName>
    <definedName name="hßm4" localSheetId="59">#REF!</definedName>
    <definedName name="hthjhjhf" hidden="1">#N/A</definedName>
    <definedName name="HTM" localSheetId="63" hidden="1">{"'Sample Status'!$A$1:$J$21"}</definedName>
    <definedName name="HTM" localSheetId="60" hidden="1">{"'Sample Status'!$A$1:$J$21"}</definedName>
    <definedName name="HTM" localSheetId="54" hidden="1">{"'Sample Status'!$A$1:$J$21"}</definedName>
    <definedName name="HTM" localSheetId="59" hidden="1">{"'Sample Status'!$A$1:$J$21"}</definedName>
    <definedName name="HTM" localSheetId="61" hidden="1">{"'Sample Status'!$A$1:$J$21"}</definedName>
    <definedName name="HTM" localSheetId="8" hidden="1">{"'Sample Status'!$A$1:$J$21"}</definedName>
    <definedName name="HTM" hidden="1">{"'Sample Status'!$A$1:$J$21"}</definedName>
    <definedName name="HTML" localSheetId="63" hidden="1">{"'Sample Status'!$A$1:$J$21"}</definedName>
    <definedName name="HTML" localSheetId="60" hidden="1">{"'Sample Status'!$A$1:$J$21"}</definedName>
    <definedName name="HTML" localSheetId="54" hidden="1">{"'Sample Status'!$A$1:$J$21"}</definedName>
    <definedName name="HTML" localSheetId="59" hidden="1">{"'Sample Status'!$A$1:$J$21"}</definedName>
    <definedName name="HTML" localSheetId="61" hidden="1">{"'Sample Status'!$A$1:$J$21"}</definedName>
    <definedName name="HTML" localSheetId="8" hidden="1">{"'Sample Status'!$A$1:$J$21"}</definedName>
    <definedName name="HTML" hidden="1">{"'Sample Status'!$A$1:$J$21"}</definedName>
    <definedName name="HTML_CodePage" localSheetId="8" hidden="1">950</definedName>
    <definedName name="HTML_CodePage" hidden="1">1252</definedName>
    <definedName name="HTML_CodePage_1" hidden="1">1252</definedName>
    <definedName name="HTML_Control" localSheetId="27" hidden="1">{"'subnets'!$A$1:$F$20"}</definedName>
    <definedName name="HTML_Control" localSheetId="63" hidden="1">{"'Sheet1'!$A$1:$K$31"}</definedName>
    <definedName name="HTML_Control" localSheetId="60" hidden="1">{"'subnets'!$A$1:$F$20"}</definedName>
    <definedName name="HTML_Control" localSheetId="58" hidden="1">{"'subnets'!$A$1:$F$20"}</definedName>
    <definedName name="HTML_Control" localSheetId="57" hidden="1">{"'subnets'!$A$1:$F$20"}</definedName>
    <definedName name="HTML_Control" localSheetId="54" hidden="1">{"'subnets'!$A$1:$F$20"}</definedName>
    <definedName name="HTML_Control" localSheetId="68" hidden="1">{"'subnets'!$A$1:$F$20"}</definedName>
    <definedName name="HTML_Control" localSheetId="59" hidden="1">{"'subnets'!$A$1:$F$20"}</definedName>
    <definedName name="HTML_Control" localSheetId="61" hidden="1">{"'subnets'!$A$1:$F$20"}</definedName>
    <definedName name="HTML_Control" localSheetId="8" hidden="1">{"'Sheet1'!$L$16"}</definedName>
    <definedName name="HTML_Control" localSheetId="25" hidden="1">{"'subnets'!$A$1:$F$20"}</definedName>
    <definedName name="HTML_Control" localSheetId="26" hidden="1">{"'subnets'!$A$1:$F$20"}</definedName>
    <definedName name="HTML_Control" localSheetId="67" hidden="1">{"'balsheet'!$B$2:$F$47"}</definedName>
    <definedName name="HTML_Control" localSheetId="6" hidden="1">{"'subnets'!$A$1:$F$20"}</definedName>
    <definedName name="HTML_Control" hidden="1">{"'subnets'!$A$1:$F$20"}</definedName>
    <definedName name="HTML_Control_1" localSheetId="60" hidden="1">{"'balsheet'!$B$2:$F$47"}</definedName>
    <definedName name="HTML_Control_1" localSheetId="54" hidden="1">{"'August 2000'!$A$1:$J$101"}</definedName>
    <definedName name="HTML_Control_1" localSheetId="8" hidden="1">{"'August 2000'!$A$1:$J$101"}</definedName>
    <definedName name="HTML_Control_1" localSheetId="67" hidden="1">{"'balsheet'!$B$2:$F$47"}</definedName>
    <definedName name="HTML_Control_1" hidden="1">{"'balsheet'!$B$2:$F$47"}</definedName>
    <definedName name="HTML_Control_2" localSheetId="8" hidden="1">{"'August 2000'!$A$1:$J$101"}</definedName>
    <definedName name="HTML_Control_2" hidden="1">{"'August 2000'!$A$1:$J$101"}</definedName>
    <definedName name="HTML_Control_3" localSheetId="8" hidden="1">{"'Sheet1'!$L$16"}</definedName>
    <definedName name="HTML_Control_3" hidden="1">{"'Sheet1'!$L$16"}</definedName>
    <definedName name="HTML_Control_4" localSheetId="8" hidden="1">{"'subnets'!$A$1:$F$20"}</definedName>
    <definedName name="HTML_Control_4" hidden="1">{"'subnets'!$A$1:$F$20"}</definedName>
    <definedName name="HTML_control1" localSheetId="8" hidden="1">{"'August 2000'!$A$1:$J$101"}</definedName>
    <definedName name="HTML_control1" hidden="1">{"'August 2000'!$A$1:$J$101"}</definedName>
    <definedName name="HTML_control1_1" localSheetId="8" hidden="1">{"'August 2000'!$A$1:$J$101"}</definedName>
    <definedName name="HTML_control1_1" hidden="1">{"'August 2000'!$A$1:$J$101"}</definedName>
    <definedName name="HTML_control1_2" localSheetId="8" hidden="1">{"'August 2000'!$A$1:$J$101"}</definedName>
    <definedName name="HTML_control1_2" hidden="1">{"'August 2000'!$A$1:$J$101"}</definedName>
    <definedName name="HTML_Description" hidden="1">""</definedName>
    <definedName name="HTML_Email" hidden="1">""</definedName>
    <definedName name="HTML_Header" localSheetId="63" hidden="1">"Sheet1"</definedName>
    <definedName name="HTML_Header" localSheetId="8" hidden="1">"Sheet1"</definedName>
    <definedName name="HTML_Header" localSheetId="67" hidden="1">"Balance Sheet"</definedName>
    <definedName name="HTML_Header" hidden="1">"SUBNETS"</definedName>
    <definedName name="HTML_Header_1" hidden="1">"SUBNETS"</definedName>
    <definedName name="HTML_LastUpdate" localSheetId="63" hidden="1">"03/07/00"</definedName>
    <definedName name="HTML_LastUpdate" localSheetId="8" hidden="1">"2000/9/14"</definedName>
    <definedName name="HTML_LastUpdate" localSheetId="67" hidden="1">"9/16/00"</definedName>
    <definedName name="HTML_LastUpdate" hidden="1">"01/25/2000"</definedName>
    <definedName name="HTML_LastUpdate_1" hidden="1">"01/25/2000"</definedName>
    <definedName name="HTML_LineAfter" localSheetId="63" hidden="1">FALSE</definedName>
    <definedName name="HTML_LineAfter" localSheetId="8" hidden="1">FALSE</definedName>
    <definedName name="HTML_LineAfter" localSheetId="67" hidden="1">FALSE</definedName>
    <definedName name="HTML_LineAfter" hidden="1">TRUE</definedName>
    <definedName name="HTML_LineAfter_1" hidden="1">TRUE</definedName>
    <definedName name="HTML_LineBefore" hidden="1">FALSE</definedName>
    <definedName name="HTML_Name" localSheetId="63" hidden="1">"Grant Boultwood"</definedName>
    <definedName name="HTML_Name" localSheetId="8" hidden="1">"J.C.WONG"</definedName>
    <definedName name="HTML_Name" localSheetId="67" hidden="1">"Motorola PC"</definedName>
    <definedName name="HTML_Name" hidden="1">"Jerry George"</definedName>
    <definedName name="HTML_Name_1" hidden="1">"Jerry George"</definedName>
    <definedName name="HTML_OBDlg2" hidden="1">TRUE</definedName>
    <definedName name="HTML_OBDlg3" hidden="1">TRUE</definedName>
    <definedName name="HTML_OBDlg4" hidden="1">TRUE</definedName>
    <definedName name="HTML_OS" hidden="1">0</definedName>
    <definedName name="HTML_PathFile" localSheetId="63" hidden="1">"H:\CCUKSALESSNAP.htm"</definedName>
    <definedName name="HTML_PathFile" localSheetId="8" hidden="1">"C:\2689\Q\國內\00q3961台化龍德PTA3建造\MyHTML.htm"</definedName>
    <definedName name="HTML_PathFile" localSheetId="67" hidden="1">"C:\WINNT\Profiles\temp\Desktop\MyHTML.htm"</definedName>
    <definedName name="HTML_PathFile" hidden="1">"C:\WWW\IT\network\subnets.htm"</definedName>
    <definedName name="HTML_PathFile_1" hidden="1">"C:\WWW\IT\network\subnets.htm"</definedName>
    <definedName name="HTML_PathFileMac" hidden="1">"Macintosh HD:HomePageStuff:New_Home_Page:datafile:histret.html"</definedName>
    <definedName name="HTML_PathTemplate" hidden="1">"C:\infac\pricewth\Aug99\Page06e.htm"</definedName>
    <definedName name="HTML_Title" localSheetId="63" hidden="1">"JUNE FINAL 2000"</definedName>
    <definedName name="HTML_Title" localSheetId="8" hidden="1">"00Q3961-SUM"</definedName>
    <definedName name="HTML_Title" localSheetId="67" hidden="1">"MOTOROLA INDIA"</definedName>
    <definedName name="HTML_Title" hidden="1">"Subnets"</definedName>
    <definedName name="HTML_Title_1" hidden="1">"Subnets"</definedName>
    <definedName name="HTML1_1" localSheetId="67" hidden="1">"'[BSC-MTX Tool 4.04.02.xls]Materials List'!$A$1:$E$72"</definedName>
    <definedName name="HTML1_1" hidden="1">"[Activities.xls]Tabelle1!$A$1:$F$30"</definedName>
    <definedName name="HTML1_10" localSheetId="67" hidden="1">""</definedName>
    <definedName name="HTML1_10" hidden="1">"Syiad.Al-Duri@brr.de"</definedName>
    <definedName name="HTML1_11" localSheetId="67" hidden="1">1</definedName>
    <definedName name="HTML1_11" hidden="1">-4146</definedName>
    <definedName name="HTML1_12" localSheetId="67" hidden="1">"C:\WINDOWS\DESKTOP\dallas.htm"</definedName>
    <definedName name="HTML1_12" hidden="1">"E:\public\departments\e710\cost_reduction\activities.htm"</definedName>
    <definedName name="HTML1_2" hidden="1">1</definedName>
    <definedName name="HTML1_3" localSheetId="67" hidden="1">"BSC-MTX Equipment"</definedName>
    <definedName name="HTML1_3" hidden="1">"BR710 Cost Reduction Programme"</definedName>
    <definedName name="HTML1_4" localSheetId="67" hidden="1">"Materials List - Dallas Switch"</definedName>
    <definedName name="HTML1_4" hidden="1">"Activities"</definedName>
    <definedName name="HTML1_5" localSheetId="67" hidden="1">""</definedName>
    <definedName name="HTML1_5" hidden="1">"Below is an overview of cost reduction items currently being worked or investigated."</definedName>
    <definedName name="HTML1_6" localSheetId="67" hidden="1">1</definedName>
    <definedName name="HTML1_6" hidden="1">-4146</definedName>
    <definedName name="HTML1_7" hidden="1">1</definedName>
    <definedName name="HTML1_8" localSheetId="67" hidden="1">"2/10/97"</definedName>
    <definedName name="HTML1_8" hidden="1">"23/03/98"</definedName>
    <definedName name="HTML1_9" localSheetId="67" hidden="1">"Nortel - CDMA Network Planning"</definedName>
    <definedName name="HTML1_9" hidden="1">"E710 / Syiad Al-Duri x2016"</definedName>
    <definedName name="html2" localSheetId="63" hidden="1">{"'Sample Status'!$A$1:$J$21"}</definedName>
    <definedName name="html2" localSheetId="60" hidden="1">{"'Sample Status'!$A$1:$J$21"}</definedName>
    <definedName name="html2" localSheetId="54" hidden="1">{"'Sample Status'!$A$1:$J$21"}</definedName>
    <definedName name="html2" localSheetId="59" hidden="1">{"'Sample Status'!$A$1:$J$21"}</definedName>
    <definedName name="html2" localSheetId="61" hidden="1">{"'Sample Status'!$A$1:$J$21"}</definedName>
    <definedName name="html2" localSheetId="8" hidden="1">{"'Sample Status'!$A$1:$J$21"}</definedName>
    <definedName name="html2" hidden="1">{"'Sample Status'!$A$1:$J$21"}</definedName>
    <definedName name="HTML2_1" localSheetId="67" hidden="1">"'[BSC-MTX Tool 4.04.02.xls]Materials List'!$A$1:$E$72,$F$1:$I$8"</definedName>
    <definedName name="HTML2_1" hidden="1">"[Activities.xls]Tabelle1!$A$1:$D$30"</definedName>
    <definedName name="HTML2_10" hidden="1">""</definedName>
    <definedName name="HTML2_11" hidden="1">1</definedName>
    <definedName name="HTML2_12" localSheetId="67" hidden="1">"C:\WINDOWS\DESKTOP\dallas.htm"</definedName>
    <definedName name="HTML2_12" hidden="1">"E:\public\departments\e710\cost_reduction\PP_Table.htm"</definedName>
    <definedName name="HTML2_2" localSheetId="67" hidden="1">1</definedName>
    <definedName name="HTML2_2" hidden="1">-4146</definedName>
    <definedName name="HTML2_3" localSheetId="67" hidden="1">"BSC-MTX Tool 4"</definedName>
    <definedName name="HTML2_3" hidden="1">"E:\public\departments\e710\cost_reduction\activities.htm"</definedName>
    <definedName name="HTML2_4" hidden="1">"Materials List"</definedName>
    <definedName name="HTML2_5" hidden="1">""</definedName>
    <definedName name="HTML2_6" hidden="1">-4146</definedName>
    <definedName name="HTML2_7" hidden="1">-4146</definedName>
    <definedName name="HTML2_8" hidden="1">"2/10/97"</definedName>
    <definedName name="HTML2_9" hidden="1">"Nortel"</definedName>
    <definedName name="HTML3_1" hidden="1">"'[BSC-MTX Tool 4.04.02.xls]Materials List'!$A$1:$E$73"</definedName>
    <definedName name="HTML3_10" hidden="1">""</definedName>
    <definedName name="HTML3_11" hidden="1">1</definedName>
    <definedName name="HTML3_12" hidden="1">"C:\WINDOWS\DESKTOP\MyHTML.htm"</definedName>
    <definedName name="HTML3_2" hidden="1">1</definedName>
    <definedName name="HTML3_3" hidden="1">"BSC-MTX Tool 4"</definedName>
    <definedName name="HTML3_4" hidden="1">"Materials List"</definedName>
    <definedName name="HTML3_5" hidden="1">""</definedName>
    <definedName name="HTML3_6" hidden="1">1</definedName>
    <definedName name="HTML3_7" hidden="1">1</definedName>
    <definedName name="HTML3_8" hidden="1">"2/10/97"</definedName>
    <definedName name="HTML3_9" hidden="1">"Nortel"</definedName>
    <definedName name="HTML4_1" hidden="1">"'[BSC-MTX Tool 4.04.03.xls]BSC Order Tool'!$B$10:$E$31"</definedName>
    <definedName name="HTML4_10" hidden="1">""</definedName>
    <definedName name="HTML4_11" hidden="1">1</definedName>
    <definedName name="HTML4_12" hidden="1">"C:\My Documents\MyHTML.htm"</definedName>
    <definedName name="HTML4_2" hidden="1">1</definedName>
    <definedName name="HTML4_3" hidden="1">"BSC-MTX Tool 4"</definedName>
    <definedName name="HTML4_4" hidden="1">"BSC Order Tool"</definedName>
    <definedName name="HTML4_5" hidden="1">""</definedName>
    <definedName name="HTML4_6" hidden="1">-4146</definedName>
    <definedName name="HTML4_7" hidden="1">-4146</definedName>
    <definedName name="HTML4_8" hidden="1">"2/10/97"</definedName>
    <definedName name="HTML4_9" hidden="1">"Nortel"</definedName>
    <definedName name="HTML5_1" hidden="1">"'[BSC-MTX Tool 4.04.03.xls]Materials List'!$A$1:$E$72"</definedName>
    <definedName name="HTML5_10" hidden="1">""</definedName>
    <definedName name="HTML5_11" hidden="1">1</definedName>
    <definedName name="HTML5_12" hidden="1">"C:\My Documents\MyHTML.htm"</definedName>
    <definedName name="HTML5_2" hidden="1">1</definedName>
    <definedName name="HTML5_3" hidden="1">"BSC-MTX Tool 4"</definedName>
    <definedName name="HTML5_4" hidden="1">"Materials List"</definedName>
    <definedName name="HTML5_5" hidden="1">""</definedName>
    <definedName name="HTML5_6" hidden="1">1</definedName>
    <definedName name="HTML5_7" hidden="1">1</definedName>
    <definedName name="HTML5_8" hidden="1">"2/10/97"</definedName>
    <definedName name="HTML5_9" hidden="1">"Nortel"</definedName>
    <definedName name="HTML6_1" hidden="1">"'[BSC-MTX Tool 4.04.03.xls]Results'!$A$1:$E$73"</definedName>
    <definedName name="HTML6_10" hidden="1">""</definedName>
    <definedName name="HTML6_11" hidden="1">1</definedName>
    <definedName name="HTML6_12" hidden="1">"C:\WINDOWS\DESKTOP\NetDesigns\KSCY02.htm"</definedName>
    <definedName name="HTML6_2" hidden="1">1</definedName>
    <definedName name="HTML6_3" hidden="1">"BSC-MTX Tool 4"</definedName>
    <definedName name="HTML6_4" hidden="1">"Materials List"</definedName>
    <definedName name="HTML6_5" hidden="1">""</definedName>
    <definedName name="HTML6_6" hidden="1">1</definedName>
    <definedName name="HTML6_7" hidden="1">1</definedName>
    <definedName name="HTML6_8" hidden="1">"2/11/97"</definedName>
    <definedName name="HTML6_9" hidden="1">"Nortel - CDMA Network Planning"</definedName>
    <definedName name="HTMLCount" localSheetId="67" hidden="1">6</definedName>
    <definedName name="HTMLCount" hidden="1">2</definedName>
    <definedName name="htmll2" localSheetId="63" hidden="1">{"'Sample Status'!$A$1:$J$21"}</definedName>
    <definedName name="htmll2" localSheetId="60" hidden="1">{"'Sample Status'!$A$1:$J$21"}</definedName>
    <definedName name="htmll2" localSheetId="54" hidden="1">{"'Sample Status'!$A$1:$J$21"}</definedName>
    <definedName name="htmll2" localSheetId="59" hidden="1">{"'Sample Status'!$A$1:$J$21"}</definedName>
    <definedName name="htmll2" localSheetId="61" hidden="1">{"'Sample Status'!$A$1:$J$21"}</definedName>
    <definedName name="htmll2" localSheetId="8" hidden="1">{"'Sample Status'!$A$1:$J$21"}</definedName>
    <definedName name="htmll2" hidden="1">{"'Sample Status'!$A$1:$J$21"}</definedName>
    <definedName name="huy" localSheetId="63" hidden="1">{"'Sheet1'!$L$16"}</definedName>
    <definedName name="huy" localSheetId="60" hidden="1">{"'Sheet1'!$L$16"}</definedName>
    <definedName name="huy" localSheetId="54" hidden="1">{"'Sheet1'!$L$16"}</definedName>
    <definedName name="huy" localSheetId="59" hidden="1">{"'Sheet1'!$L$16"}</definedName>
    <definedName name="huy" localSheetId="61" hidden="1">{"'Sheet1'!$L$16"}</definedName>
    <definedName name="huy" localSheetId="8" hidden="1">{"'Sheet1'!$L$16"}</definedName>
    <definedName name="huy" hidden="1">{"'Sheet1'!$L$16"}</definedName>
    <definedName name="huy_2" localSheetId="8" hidden="1">{"'Sheet1'!$L$16"}</definedName>
    <definedName name="huy_2" hidden="1">{"'Sheet1'!$L$16"}</definedName>
    <definedName name="huy_3" localSheetId="8" hidden="1">{"'Sheet1'!$L$16"}</definedName>
    <definedName name="huy_3" hidden="1">{"'Sheet1'!$L$16"}</definedName>
    <definedName name="huy_4" localSheetId="8" hidden="1">{"'Sheet1'!$L$16"}</definedName>
    <definedName name="huy_4" hidden="1">{"'Sheet1'!$L$16"}</definedName>
    <definedName name="hy" localSheetId="8" hidden="1">{#N/A,#N/A,TRUE,"Front";#N/A,#N/A,TRUE,"Simple Letter";#N/A,#N/A,TRUE,"Inside";#N/A,#N/A,TRUE,"Contents";#N/A,#N/A,TRUE,"Basis";#N/A,#N/A,TRUE,"Inclusions";#N/A,#N/A,TRUE,"Exclusions";#N/A,#N/A,TRUE,"Areas";#N/A,#N/A,TRUE,"Summary";#N/A,#N/A,TRUE,"Detail"}</definedName>
    <definedName name="hy" hidden="1">{#N/A,#N/A,TRUE,"Front";#N/A,#N/A,TRUE,"Simple Letter";#N/A,#N/A,TRUE,"Inside";#N/A,#N/A,TRUE,"Contents";#N/A,#N/A,TRUE,"Basis";#N/A,#N/A,TRUE,"Inclusions";#N/A,#N/A,TRUE,"Exclusions";#N/A,#N/A,TRUE,"Areas";#N/A,#N/A,TRUE,"Summary";#N/A,#N/A,TRUE,"Detail"}</definedName>
    <definedName name="i" localSheetId="27">#REF!</definedName>
    <definedName name="i" localSheetId="63">[138]Parameters!#REF!</definedName>
    <definedName name="i" localSheetId="58">#REF!</definedName>
    <definedName name="i" localSheetId="57">#REF!</definedName>
    <definedName name="i" localSheetId="68">#REF!</definedName>
    <definedName name="i" localSheetId="59">#REF!</definedName>
    <definedName name="IAfixed" localSheetId="63">'[79]Capex-fixed'!#REF!</definedName>
    <definedName name="IAfixed" localSheetId="59">'[79]Capex-fixed'!#REF!</definedName>
    <definedName name="ICD" localSheetId="63">#REF!</definedName>
    <definedName name="ICD" localSheetId="59">#REF!</definedName>
    <definedName name="idc" localSheetId="8" hidden="1">{#N/A,#N/A,TRUE,"Front";#N/A,#N/A,TRUE,"Simple Letter";#N/A,#N/A,TRUE,"Inside";#N/A,#N/A,TRUE,"Contents";#N/A,#N/A,TRUE,"Basis";#N/A,#N/A,TRUE,"Inclusions";#N/A,#N/A,TRUE,"Exclusions";#N/A,#N/A,TRUE,"Areas";#N/A,#N/A,TRUE,"Summary";#N/A,#N/A,TRUE,"Detail"}</definedName>
    <definedName name="idc" hidden="1">{#N/A,#N/A,TRUE,"Front";#N/A,#N/A,TRUE,"Simple Letter";#N/A,#N/A,TRUE,"Inside";#N/A,#N/A,TRUE,"Contents";#N/A,#N/A,TRUE,"Basis";#N/A,#N/A,TRUE,"Inclusions";#N/A,#N/A,TRUE,"Exclusions";#N/A,#N/A,TRUE,"Areas";#N/A,#N/A,TRUE,"Summary";#N/A,#N/A,TRUE,"Detail"}</definedName>
    <definedName name="IDCCM" hidden="1">#N/A</definedName>
    <definedName name="idiot" localSheetId="8" hidden="1">{"dep. full detail",#N/A,FALSE,"annex";"3cd annex",#N/A,FALSE,"annex";"co. dep.",#N/A,FALSE,"annex"}</definedName>
    <definedName name="idiot" hidden="1">{"dep. full detail",#N/A,FALSE,"annex";"3cd annex",#N/A,FALSE,"annex";"co. dep.",#N/A,FALSE,"annex"}</definedName>
    <definedName name="IDLAB_COST" localSheetId="63">#REF!</definedName>
    <definedName name="IDLAB_COST" localSheetId="59">#REF!</definedName>
    <definedName name="ii" localSheetId="8" hidden="1">#REF!</definedName>
    <definedName name="III" localSheetId="60" hidden="1">#REF!</definedName>
    <definedName name="iii" localSheetId="54" hidden="1">{#N/A,#N/A,TRUE,"Overall";#N/A,#N/A,TRUE,"Region Wise ";#N/A,#N/A,TRUE,"Client Wise"}</definedName>
    <definedName name="iii" localSheetId="8" hidden="1">{#N/A,#N/A,TRUE,"Overall";#N/A,#N/A,TRUE,"Region Wise ";#N/A,#N/A,TRUE,"Client Wise"}</definedName>
    <definedName name="III" localSheetId="67" hidden="1">#REF!</definedName>
    <definedName name="III" localSheetId="65" hidden="1">#REF!</definedName>
    <definedName name="III" hidden="1">#REF!</definedName>
    <definedName name="iiiiii" localSheetId="27" hidden="1">{#N/A,#N/A,FALSE,"COMP"}</definedName>
    <definedName name="iiiiii" localSheetId="63" hidden="1">{#N/A,#N/A,FALSE,"COMP"}</definedName>
    <definedName name="iiiiii" localSheetId="60" hidden="1">{#N/A,#N/A,FALSE,"COMP"}</definedName>
    <definedName name="iiiiii" localSheetId="58" hidden="1">{#N/A,#N/A,FALSE,"COMP"}</definedName>
    <definedName name="iiiiii" localSheetId="57" hidden="1">{#N/A,#N/A,FALSE,"COMP"}</definedName>
    <definedName name="iiiiii" localSheetId="54" hidden="1">{#N/A,#N/A,FALSE,"COMP"}</definedName>
    <definedName name="iiiiii" localSheetId="68" hidden="1">{#N/A,#N/A,FALSE,"COMP"}</definedName>
    <definedName name="iiiiii" localSheetId="59" hidden="1">{#N/A,#N/A,FALSE,"COMP"}</definedName>
    <definedName name="iiiiii" localSheetId="61" hidden="1">{#N/A,#N/A,FALSE,"COMP"}</definedName>
    <definedName name="iiiiii" localSheetId="8" hidden="1">{#N/A,#N/A,FALSE,"COMP"}</definedName>
    <definedName name="iiiiii" localSheetId="25" hidden="1">{#N/A,#N/A,FALSE,"COMP"}</definedName>
    <definedName name="iiiiii" localSheetId="26" hidden="1">{#N/A,#N/A,FALSE,"COMP"}</definedName>
    <definedName name="iiiiii" localSheetId="6" hidden="1">{#N/A,#N/A,FALSE,"COMP"}</definedName>
    <definedName name="iiiiii" hidden="1">{#N/A,#N/A,FALSE,"COMP"}</definedName>
    <definedName name="iiiiiiiiiiii" hidden="1">#N/A</definedName>
    <definedName name="IIIRDPAGE" localSheetId="63">#REF!</definedName>
    <definedName name="IIIRDPAGE" localSheetId="59">#REF!</definedName>
    <definedName name="IINDPAGE" localSheetId="63">#REF!</definedName>
    <definedName name="IINDPAGE" localSheetId="59">#REF!</definedName>
    <definedName name="ijoi" localSheetId="60" hidden="1">[105]EXPENSES!#REF!</definedName>
    <definedName name="ijoi" localSheetId="54" hidden="1">[106]EXPENSES!#REF!</definedName>
    <definedName name="ijoi" localSheetId="8" hidden="1">[106]EXPENSES!#REF!</definedName>
    <definedName name="ijoi" localSheetId="67" hidden="1">[105]EXPENSES!#REF!</definedName>
    <definedName name="ijoi" localSheetId="65" hidden="1">[105]EXPENSES!#REF!</definedName>
    <definedName name="ijoi" hidden="1">[105]EXPENSES!#REF!</definedName>
    <definedName name="imported1" localSheetId="8" hidden="1">{"DJH3",#N/A,FALSE,"PFL00805";"PJB3",#N/A,FALSE,"PFL00805";"JMD3",#N/A,FALSE,"PFL00805";"DNB3",#N/A,FALSE,"PFL00805";"MJP3",#N/A,FALSE,"PFL00805";"RAB3",#N/A,FALSE,"PFL00805";"GJW3",#N/A,FALSE,"PFL00805";"MASTER3",#N/A,FALSE,"PFL00805"}</definedName>
    <definedName name="imported1" hidden="1">{"DJH3",#N/A,FALSE,"PFL00805";"PJB3",#N/A,FALSE,"PFL00805";"JMD3",#N/A,FALSE,"PFL00805";"DNB3",#N/A,FALSE,"PFL00805";"MJP3",#N/A,FALSE,"PFL00805";"RAB3",#N/A,FALSE,"PFL00805";"GJW3",#N/A,FALSE,"PFL00805";"MASTER3",#N/A,FALSE,"PFL00805"}</definedName>
    <definedName name="imprim1" localSheetId="8" hidden="1">{#N/A,#N/A,FALSE,"Feuil";#N/A,#N/A,FALSE,"Feuil (2)";#N/A,#N/A,FALSE,"Feuil (3)";#N/A,#N/A,FALSE,"Feuil (4)";#N/A,#N/A,FALSE,"Feuil (5)";#N/A,#N/A,FALSE,"Feuil (6)";#N/A,#N/A,FALSE,"Feuil (7)";#N/A,#N/A,FALSE,"Feuil (8)";#N/A,#N/A,FALSE,"Feuil (9)";#N/A,#N/A,FALSE,"Feuil (10)";#N/A,#N/A,FALSE,"Feuil (11)";#N/A,#N/A,FALSE,"Feuil (12)";#N/A,#N/A,FALSE,"Feuil (13)";#N/A,#N/A,FALSE,"Feuil (14)";#N/A,#N/A,FALSE,"Feuil (15)";#N/A,#N/A,FALSE,"Feuil (16)"}</definedName>
    <definedName name="imprim1" hidden="1">{#N/A,#N/A,FALSE,"Feuil";#N/A,#N/A,FALSE,"Feuil (2)";#N/A,#N/A,FALSE,"Feuil (3)";#N/A,#N/A,FALSE,"Feuil (4)";#N/A,#N/A,FALSE,"Feuil (5)";#N/A,#N/A,FALSE,"Feuil (6)";#N/A,#N/A,FALSE,"Feuil (7)";#N/A,#N/A,FALSE,"Feuil (8)";#N/A,#N/A,FALSE,"Feuil (9)";#N/A,#N/A,FALSE,"Feuil (10)";#N/A,#N/A,FALSE,"Feuil (11)";#N/A,#N/A,FALSE,"Feuil (12)";#N/A,#N/A,FALSE,"Feuil (13)";#N/A,#N/A,FALSE,"Feuil (14)";#N/A,#N/A,FALSE,"Feuil (15)";#N/A,#N/A,FALSE,"Feuil (16)"}</definedName>
    <definedName name="in" localSheetId="63">#REF!</definedName>
    <definedName name="in" localSheetId="59">#REF!</definedName>
    <definedName name="income_she_Cr" localSheetId="63">#REF!</definedName>
    <definedName name="income_she_Cr" localSheetId="59">#REF!</definedName>
    <definedName name="income97" localSheetId="63">#REF!</definedName>
    <definedName name="income97" localSheetId="59">#REF!</definedName>
    <definedName name="increase_in_ospmaintenance" localSheetId="63">[68]Assmpns!#REF!</definedName>
    <definedName name="increase_in_ospmaintenance" localSheetId="59">[68]Assmpns!#REF!</definedName>
    <definedName name="increaseinhousesalary" localSheetId="63">#REF!</definedName>
    <definedName name="increaseinhousesalary" localSheetId="59">#REF!</definedName>
    <definedName name="increaseoutsourcedsalary" localSheetId="63">#REF!</definedName>
    <definedName name="increaseoutsourcedsalary" localSheetId="59">#REF!</definedName>
    <definedName name="IND" localSheetId="63">#REF!</definedName>
    <definedName name="IND" localSheetId="59">#REF!</definedName>
    <definedName name="indbal1" localSheetId="63">#REF!</definedName>
    <definedName name="indbal1" localSheetId="59">#REF!</definedName>
    <definedName name="indbal2" localSheetId="63">#REF!</definedName>
    <definedName name="indbal2" localSheetId="59">#REF!</definedName>
    <definedName name="India" localSheetId="63">[69]List_ratios!#REF!</definedName>
    <definedName name="India" localSheetId="59">[69]List_ratios!#REF!</definedName>
    <definedName name="India" localSheetId="8" hidden="1">{#N/A,#N/A,TRUE,"Overall";#N/A,#N/A,TRUE,"Region Wise ";#N/A,#N/A,TRUE,"Client Wise"}</definedName>
    <definedName name="IndiaInflation" localSheetId="63">#REF!</definedName>
    <definedName name="IndiaInflation" localSheetId="59">#REF!</definedName>
    <definedName name="INDMANP" localSheetId="63">#REF!</definedName>
    <definedName name="INDMANP" localSheetId="59">#REF!</definedName>
    <definedName name="INDUSTRY_MATERIAL_BALANCE" localSheetId="63">[39]debtors!#REF!</definedName>
    <definedName name="INDUSTRY_MATERIAL_BALANCE" localSheetId="59">[39]debtors!#REF!</definedName>
    <definedName name="INDUSTRY_MATERIAL_BALANCE___PROJECTIONS" localSheetId="63">[139]new_frmts!#REF!</definedName>
    <definedName name="INDUSTRY_MATERIAL_BALANCE___PROJECTIONS" localSheetId="59">[139]new_frmts!#REF!</definedName>
    <definedName name="inflind" localSheetId="63">[68]Assmpns!#REF!</definedName>
    <definedName name="inflind" localSheetId="59">[68]Assmpns!#REF!</definedName>
    <definedName name="inflUS" localSheetId="63">[68]Assmpns!#REF!</definedName>
    <definedName name="inflUS" localSheetId="59">[68]Assmpns!#REF!</definedName>
    <definedName name="info9198" hidden="1">[93]A91_97!$G$1116:$G$1331</definedName>
    <definedName name="inhousemanpowerph1a" localSheetId="63">[68]Assmpns!#REF!</definedName>
    <definedName name="inhousemanpowerph1a" localSheetId="59">[68]Assmpns!#REF!</definedName>
    <definedName name="inhousemanpowerph1b" localSheetId="63">[68]Assmpns!#REF!</definedName>
    <definedName name="inhousemanpowerph1b" localSheetId="59">[68]Assmpns!#REF!</definedName>
    <definedName name="inhousemanpowerph2" localSheetId="63">[68]Assmpns!#REF!</definedName>
    <definedName name="inhousemanpowerph2" localSheetId="59">[68]Assmpns!#REF!</definedName>
    <definedName name="INPUT2" localSheetId="63">'[140]Input 3'!#REF!</definedName>
    <definedName name="INPUT2" localSheetId="59">'[140]Input 3'!#REF!</definedName>
    <definedName name="InputPO" localSheetId="63">#REF!</definedName>
    <definedName name="InputPO" localSheetId="59">#REF!</definedName>
    <definedName name="INR" localSheetId="63">#REF!</definedName>
    <definedName name="INR" localSheetId="59">#REF!</definedName>
    <definedName name="INS" localSheetId="63">#REF!</definedName>
    <definedName name="INS" localSheetId="59">#REF!</definedName>
    <definedName name="installationcost" localSheetId="63">'[79]Capex-fixed'!#REF!</definedName>
    <definedName name="installationcost" localSheetId="59">'[79]Capex-fixed'!#REF!</definedName>
    <definedName name="int" localSheetId="27" hidden="1">{#N/A,#N/A,FALSE,"COMP"}</definedName>
    <definedName name="Int" localSheetId="63">#REF!</definedName>
    <definedName name="int" localSheetId="60" hidden="1">{#N/A,#N/A,FALSE,"COMP"}</definedName>
    <definedName name="int" localSheetId="58" hidden="1">{#N/A,#N/A,FALSE,"COMP"}</definedName>
    <definedName name="int" localSheetId="57" hidden="1">{#N/A,#N/A,FALSE,"COMP"}</definedName>
    <definedName name="int" localSheetId="54" hidden="1">{#N/A,#N/A,FALSE,"COMP"}</definedName>
    <definedName name="int" localSheetId="68" hidden="1">{#N/A,#N/A,FALSE,"COMP"}</definedName>
    <definedName name="int" localSheetId="59" hidden="1">{#N/A,#N/A,FALSE,"COMP"}</definedName>
    <definedName name="int" localSheetId="61" hidden="1">{#N/A,#N/A,FALSE,"COMP"}</definedName>
    <definedName name="int" localSheetId="8" hidden="1">{#N/A,#N/A,FALSE,"COMP"}</definedName>
    <definedName name="int" localSheetId="25" hidden="1">{#N/A,#N/A,FALSE,"COMP"}</definedName>
    <definedName name="int" localSheetId="26" hidden="1">{#N/A,#N/A,FALSE,"COMP"}</definedName>
    <definedName name="int" localSheetId="6" hidden="1">{#N/A,#N/A,FALSE,"COMP"}</definedName>
    <definedName name="int" hidden="1">{#N/A,#N/A,FALSE,"COMP"}</definedName>
    <definedName name="INT_2" localSheetId="8" hidden="1">{#N/A,#N/A,FALSE,"COMP"}</definedName>
    <definedName name="INT_2" hidden="1">{#N/A,#N/A,FALSE,"COMP"}</definedName>
    <definedName name="INT_3" localSheetId="8" hidden="1">{#N/A,#N/A,FALSE,"COMP"}</definedName>
    <definedName name="INT_3" hidden="1">{#N/A,#N/A,FALSE,"COMP"}</definedName>
    <definedName name="INT_4" localSheetId="8" hidden="1">{#N/A,#N/A,FALSE,"COMP"}</definedName>
    <definedName name="INT_4" hidden="1">{#N/A,#N/A,FALSE,"COMP"}</definedName>
    <definedName name="INT_5" localSheetId="8" hidden="1">{#N/A,#N/A,FALSE,"COMP"}</definedName>
    <definedName name="INT_5" hidden="1">{#N/A,#N/A,FALSE,"COMP"}</definedName>
    <definedName name="Int_prices" localSheetId="63">#REF!</definedName>
    <definedName name="Int_prices" localSheetId="59">#REF!</definedName>
    <definedName name="integrated_cluste__link_MCN" localSheetId="63">#REF!</definedName>
    <definedName name="integrated_cluste__link_MCN" localSheetId="59">#REF!</definedName>
    <definedName name="inter_bldng" localSheetId="63">#REF!</definedName>
    <definedName name="inter_bldng" localSheetId="59">#REF!</definedName>
    <definedName name="Interest" localSheetId="27" hidden="1">#REF!</definedName>
    <definedName name="Interest" localSheetId="63">#REF!</definedName>
    <definedName name="Interest" localSheetId="60" hidden="1">#REF!</definedName>
    <definedName name="Interest" localSheetId="58" hidden="1">#REF!</definedName>
    <definedName name="Interest" localSheetId="57" hidden="1">#REF!</definedName>
    <definedName name="Interest" localSheetId="54" hidden="1">#REF!</definedName>
    <definedName name="Interest" localSheetId="64" hidden="1">#REF!</definedName>
    <definedName name="Interest" localSheetId="68" hidden="1">#REF!</definedName>
    <definedName name="Interest" localSheetId="59" hidden="1">#REF!</definedName>
    <definedName name="Interest" localSheetId="61" hidden="1">#REF!</definedName>
    <definedName name="Interest" localSheetId="8" hidden="1">#REF!</definedName>
    <definedName name="Interest" localSheetId="25" hidden="1">#REF!</definedName>
    <definedName name="Interest" localSheetId="26" hidden="1">#REF!</definedName>
    <definedName name="Interest" localSheetId="67" hidden="1">#REF!</definedName>
    <definedName name="Interest" localSheetId="6" hidden="1">#REF!</definedName>
    <definedName name="Interest" localSheetId="65" hidden="1">#REF!</definedName>
    <definedName name="Interest" hidden="1">#REF!</definedName>
    <definedName name="Interest_Rate" localSheetId="63">#REF!</definedName>
    <definedName name="Interest_Rate" localSheetId="59">#REF!</definedName>
    <definedName name="Interest_Rate" localSheetId="67" hidden="1">'[109]interest on secured loan'!$D$11</definedName>
    <definedName name="intracirclegrowth" localSheetId="63">[50]Assmpns!#REF!</definedName>
    <definedName name="intracirclegrowth" localSheetId="59">[50]Assmpns!#REF!</definedName>
    <definedName name="intratetl" localSheetId="63">#REF!</definedName>
    <definedName name="intratetl" localSheetId="59">#REF!</definedName>
    <definedName name="intratewc" localSheetId="63">#REF!</definedName>
    <definedName name="intratewc" localSheetId="59">#REF!</definedName>
    <definedName name="IntroPrintArea" localSheetId="8" hidden="1">#REF!</definedName>
    <definedName name="IntroPrintArea" localSheetId="65" hidden="1">#REF!</definedName>
    <definedName name="IntroPrintArea" hidden="1">#REF!</definedName>
    <definedName name="INV" localSheetId="63">#REF!</definedName>
    <definedName name="INV" localSheetId="59">#REF!</definedName>
    <definedName name="INVCAP" localSheetId="63">#REF!</definedName>
    <definedName name="INVCAP" localSheetId="59">#REF!</definedName>
    <definedName name="Investment" localSheetId="8" hidden="1">{#N/A,#N/A,FALSE,"PAGE-32";#N/A,#N/A,FALSE,"PAGE-33";#N/A,#N/A,FALSE,"PAGE-34";#N/A,#N/A,FALSE,"PAGE-35";#N/A,#N/A,FALSE,"PAGE-36";#N/A,#N/A,FALSE,"PAGE-37";#N/A,#N/A,FALSE,"PAGE-38";#N/A,#N/A,FALSE,"PAGE-39";#N/A,#N/A,FALSE,"Sheet9";#N/A,#N/A,FALSE,"DETOFSALARY"}</definedName>
    <definedName name="Investment" hidden="1">{#N/A,#N/A,FALSE,"PAGE-32";#N/A,#N/A,FALSE,"PAGE-33";#N/A,#N/A,FALSE,"PAGE-34";#N/A,#N/A,FALSE,"PAGE-35";#N/A,#N/A,FALSE,"PAGE-36";#N/A,#N/A,FALSE,"PAGE-37";#N/A,#N/A,FALSE,"PAGE-38";#N/A,#N/A,FALSE,"PAGE-39";#N/A,#N/A,FALSE,"Sheet9";#N/A,#N/A,FALSE,"DETOFSALARY"}</definedName>
    <definedName name="iop" localSheetId="63">'[79]Capex-fixed'!#REF!</definedName>
    <definedName name="iop" localSheetId="59">'[79]Capex-fixed'!#REF!</definedName>
    <definedName name="IPCL" localSheetId="63">#REF!</definedName>
    <definedName name="IPCL" localSheetId="59">#REF!</definedName>
    <definedName name="IQ_1_4_FAMILY_JUNIOR_LIENS_RECOVERIES_FDIC" hidden="1">"c6624"</definedName>
    <definedName name="IQ_1_4_FAMILY_SENIOR_LIENS_CHARGE_OFFS_FDIC" hidden="1">"c6604"</definedName>
    <definedName name="IQ_1_4_FAMILY_SENIOR_LIENS_NET_CHARGE_OFFS_FDIC" hidden="1">"c6642"</definedName>
    <definedName name="IQ_1_4_FAMILY_SENIOR_LIENS_RECOVERIES_FDIC" hidden="1">"c6623"</definedName>
    <definedName name="IQ_1_4_HOME_EQUITY_NET_LOANS_FDIC" hidden="1">"c6441"</definedName>
    <definedName name="IQ_1_4_RESIDENTIAL_FIRST_LIENS_NET_LOANS_FDIC" hidden="1">"c6439"</definedName>
    <definedName name="IQ_1_4_RESIDENTIAL_JUNIOR_LIENS_NET_LOANS_FDIC" hidden="1">"c6440"</definedName>
    <definedName name="IQ_1_4_RESIDENTIAL_LOANS_FDIC" hidden="1">"c6310"</definedName>
    <definedName name="IQ_ACCOUNT_CHANGE" hidden="1">"c1449"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GROWTH" hidden="1">"c1924"</definedName>
    <definedName name="IQ_ACCT_RECV_1YR_ANN_GROWTH" hidden="1">"c1919"</definedName>
    <definedName name="IQ_ACCT_RECV_2YR_ANN_GROWTH" hidden="1">"c1920"</definedName>
    <definedName name="IQ_ACCT_RECV_3YR_ANN_GROWTH" hidden="1">"c1921"</definedName>
    <definedName name="IQ_ACCT_RECV_5YR_ANN_GROWTH" hidden="1">"c1922"</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RED_BY_REPORTING_BANK_FDIC" hidden="1">"c6535"</definedName>
    <definedName name="IQ_ACQUISITION_RE_ASSETS" hidden="1">"c1628"</definedName>
    <definedName name="IQ_AD" hidden="1">"c7"</definedName>
    <definedName name="IQ_ADD_PAID_IN" hidden="1">"c1344"</definedName>
    <definedName name="IQ_ADDIN" hidden="1">"AUTO"</definedName>
    <definedName name="IQ_ADDITIONAL_NON_INT_INC_FDIC" hidden="1">"c6574"</definedName>
    <definedName name="IQ_ADJ_AVG_BANK_ASSETS" hidden="1">"c2671"</definedName>
    <definedName name="IQ_ADJUSTABLE_RATE_LOANS_FDIC" hidden="1">"c6375"</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FTER_TAX_INCOME_FDIC" hidden="1">"c6583"</definedName>
    <definedName name="IQ_AGRICULTURAL_PRODUCTION_CHARGE_OFFS_FDIC" hidden="1">"c6597"</definedName>
    <definedName name="IQ_AGRICULTURAL_PRODUCTION_CHARGE_OFFS_LESS_THAN_300M_FDIC" hidden="1">"c6655"</definedName>
    <definedName name="IQ_AGRICULTURAL_PRODUCTION_NET_CHARGE_OFFS_FDIC" hidden="1">"c6635"</definedName>
    <definedName name="IQ_AGRICULTURAL_PRODUCTION_NET_CHARGE_OFFS_LESS_THAN_300M_FDIC" hidden="1">"c6657"</definedName>
    <definedName name="IQ_AGRICULTURAL_PRODUCTION_RECOVERIES_FDIC" hidden="1">"c6616"</definedName>
    <definedName name="IQ_AGRICULTURAL_PRODUCTION_RECOVERIES_LESS_THAN_300M_FDIC" hidden="1">"c6656"</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TIONS" hidden="1">"c2837"</definedName>
    <definedName name="IQ_AIR_ORDERS" hidden="1">"c2836"</definedName>
    <definedName name="IQ_AIR_OWNED" hidden="1">"c2832"</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ENDED_BALANCE_PREVIOUS_YR_FDIC" hidden="1">"c6499"</definedName>
    <definedName name="IQ_AMORT_EXPENSE_FDIC" hidden="1">"c6677"</definedName>
    <definedName name="IQ_AMORTIZATION" hidden="1">"c1591"</definedName>
    <definedName name="IQ_AMORTIZED_COST_FDIC" hidden="1">"c6426"</definedName>
    <definedName name="IQ_AMT_OUT" hidden="1">"c2145"</definedName>
    <definedName name="IQ_ANNU_DISTRIBUTION_UNIT" hidden="1">"c3004"</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RPU" hidden="1">"c2126"</definedName>
    <definedName name="IQ_ASSET_BACKED_FDIC" hidden="1">"c6301"</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HELD_FDIC" hidden="1">"c6305"</definedName>
    <definedName name="IQ_ASSETS_OPER_LEASE_DEPR" hidden="1">"c2070"</definedName>
    <definedName name="IQ_ASSETS_OPER_LEASE_GROSS" hidden="1">"c2071"</definedName>
    <definedName name="IQ_ASSETS_PER_EMPLOYEE_FDIC" hidden="1">"c6737"</definedName>
    <definedName name="IQ_ASSETS_SOLD_1_4_FAMILY_LOANS_FDIC" hidden="1">"c6686"</definedName>
    <definedName name="IQ_ASSETS_SOLD_AUTO_LOANS_FDIC" hidden="1">"c6680"</definedName>
    <definedName name="IQ_ASSETS_SOLD_CL_LOANS_FDIC" hidden="1">"c6681"</definedName>
    <definedName name="IQ_ASSETS_SOLD_CREDIT_CARDS_RECEIVABLES_FDIC" hidden="1">"c6683"</definedName>
    <definedName name="IQ_ASSETS_SOLD_HOME_EQUITY_LINES_FDIC" hidden="1">"c6684"</definedName>
    <definedName name="IQ_ASSETS_SOLD_OTHER_CONSUMER_LOANS_FDIC" hidden="1">"c6682"</definedName>
    <definedName name="IQ_ASSETS_SOLD_OTHER_LOANS_FDIC" hidden="1">"c6685"</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TO_WRITTEN" hidden="1">"c62"</definedName>
    <definedName name="IQ_AVAILABLE_FOR_SALE_FDIC" hidden="1">"c6409"</definedName>
    <definedName name="IQ_AVERAGE_ASSETS_FDIC" hidden="1">"c6362"</definedName>
    <definedName name="IQ_AVERAGE_ASSETS_QUART_FDIC" hidden="1">"c6363"</definedName>
    <definedName name="IQ_AVERAGE_EARNING_ASSETS_FDIC" hidden="1">"c6748"</definedName>
    <definedName name="IQ_AVERAGE_EQUITY_FDIC" hidden="1">"c6749"</definedName>
    <definedName name="IQ_AVERAGE_LOANS_FDIC" hidden="1">"c6750"</definedName>
    <definedName name="IQ_AVG_BANK_ASSETS" hidden="1">"c2072"</definedName>
    <definedName name="IQ_AVG_BANK_LOANS" hidden="1">"c2073"</definedName>
    <definedName name="IQ_AVG_BROKER_REC" hidden="1">"c63"</definedName>
    <definedName name="IQ_AVG_BROKER_REC_NO" hidden="1">"c64"</definedName>
    <definedName name="IQ_AVG_DAILY_VOL" hidden="1">"c65"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SHAREOUTSTANDING" hidden="1">"c83"</definedName>
    <definedName name="IQ_AVG_TEV" hidden="1">"c84"</definedName>
    <definedName name="IQ_AVG_VOLUME" hidden="1">"c1346"</definedName>
    <definedName name="IQ_BALANCES_DUE_DEPOSITORY_INSTITUTIONS_FDIC" hidden="1">"c6389"</definedName>
    <definedName name="IQ_BALANCES_DUE_FOREIGN_FDIC" hidden="1">"c6391"</definedName>
    <definedName name="IQ_BALANCES_DUE_FRB_FDIC" hidden="1">"c6393"</definedName>
    <definedName name="IQ_BANK_BENEFICIARY_FDIC" hidden="1">"c6505"</definedName>
    <definedName name="IQ_BANK_DEBT" hidden="1">"c2544"</definedName>
    <definedName name="IQ_BANK_DEBT_PCT" hidden="1">"c2545"</definedName>
    <definedName name="IQ_BANK_GUARANTOR_FDIC" hidden="1">"c6506"</definedName>
    <definedName name="IQ_BANK_PREMISES_FDIC" hidden="1">"c6329"</definedName>
    <definedName name="IQ_BANK_SECURITIZATION_1_4_FAMILY_LOANS_FDIC" hidden="1">"c6721"</definedName>
    <definedName name="IQ_BANK_SECURITIZATION_AUTO_LOANS_FDIC" hidden="1">"c6715"</definedName>
    <definedName name="IQ_BANK_SECURITIZATION_CL_LOANS_FDIC" hidden="1">"c6716"</definedName>
    <definedName name="IQ_BANK_SECURITIZATION_CREDIT_CARDS_RECEIVABLES_FDIC" hidden="1">"c6718"</definedName>
    <definedName name="IQ_BANK_SECURITIZATION_HOME_EQUITY_LINES_FDIC" hidden="1">"c6719"</definedName>
    <definedName name="IQ_BANK_SECURITIZATION_OTHER_CONSUMER_LOANS_FDIC" hidden="1">"c6717"</definedName>
    <definedName name="IQ_BANK_SECURITIZATION_OTHER_LOANS_FDIC" hidden="1">"c6720"</definedName>
    <definedName name="IQ_BANKS_FOREIGN_COUNTRIES_TOTAL_DEPOSITS_FDIC" hidden="1">"c6475"</definedName>
    <definedName name="IQ_BASIC_EPS_EXCL" hidden="1">"c85"</definedName>
    <definedName name="IQ_BASIC_EPS_INCL" hidden="1">"c86"</definedName>
    <definedName name="IQ_BASIC_NORMAL_EPS" hidden="1">"c1592"</definedName>
    <definedName name="IQ_BASIC_WEIGHT" hidden="1">"c87"</definedName>
    <definedName name="IQ_BENCHMARK_SECURITY" hidden="1">"c2154"</definedName>
    <definedName name="IQ_BENCHMARK_SPRD" hidden="1">"c2153"</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TITLE" hidden="1">"c97"</definedName>
    <definedName name="IQ_BOND_COUPON" hidden="1">"c2183"</definedName>
    <definedName name="IQ_BOND_COUPON_TYPE" hidden="1">"c2184"</definedName>
    <definedName name="IQ_BOND_PRICE" hidden="1">"c2162"</definedName>
    <definedName name="IQ_BROK_COMISSION" hidden="1">"c98"</definedName>
    <definedName name="IQ_BROKERED_DEPOSITS_FDIC" hidden="1">"c6486"</definedName>
    <definedName name="IQ_BUILDINGS" hidden="1">"c99"</definedName>
    <definedName name="IQ_BUSINESS_DESCRIPTION" hidden="1">"c322"</definedName>
    <definedName name="IQ_BV_OVER_SHARES" hidden="1">"c1349"</definedName>
    <definedName name="IQ_BV_SHARE" hidden="1">"c100"</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Y" hidden="1">"c102"</definedName>
    <definedName name="IQ_CALL_DATE_SCHEDULE" hidden="1">"c2481"</definedName>
    <definedName name="IQ_CALL_FEATURE" hidden="1">"c2197"</definedName>
    <definedName name="IQ_CALL_PRICE_SCHEDULE" hidden="1">"c2482"</definedName>
    <definedName name="IQ_CALLABLE" hidden="1">"c2196"</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IZED_INTEREST" hidden="1">"c2076"</definedName>
    <definedName name="IQ_CASH" hidden="1">"c1458"</definedName>
    <definedName name="IQ_CASH_ACQUIRE_CF" hidden="1">"c1630"</definedName>
    <definedName name="IQ_CASH_CONVERSION" hidden="1">"c117"</definedName>
    <definedName name="IQ_CASH_DIVIDENDS_NET_INCOME_FDIC" hidden="1">"c6738"</definedName>
    <definedName name="IQ_CASH_DUE_BANKS" hidden="1">"c1351"</definedName>
    <definedName name="IQ_CASH_EQUIV" hidden="1">"c118"</definedName>
    <definedName name="IQ_CASH_FINAN" hidden="1">"c119"</definedName>
    <definedName name="IQ_CASH_IN_PROCESS_FDIC" hidden="1">"c6386"</definedName>
    <definedName name="IQ_CASH_INTEREST" hidden="1">"c120"</definedName>
    <definedName name="IQ_CASH_INVEST" hidden="1">"c121"</definedName>
    <definedName name="IQ_CASH_OPER" hidden="1">"c122"</definedName>
    <definedName name="IQ_CASH_SEGREG" hidden="1">"c123"</definedName>
    <definedName name="IQ_CASH_SHARE" hidden="1">"c1911"</definedName>
    <definedName name="IQ_CASH_ST" hidden="1">"c1355"</definedName>
    <definedName name="IQ_CASH_ST_INVEST" hidden="1">"c124"</definedName>
    <definedName name="IQ_CASH_TAXES" hidden="1">"c125"</definedName>
    <definedName name="IQ_CCE_FDIC" hidden="1">"c6296"</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H" hidden="1">110000</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WORKING_CAPITAL" hidden="1">"c1909"</definedName>
    <definedName name="IQ_CHANGE_OTHER_NET_OPER_ASSETS_BR" hidden="1">"c3595"</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1_4_FAMILY_FDIC" hidden="1">"c6756"</definedName>
    <definedName name="IQ_CHARGE_OFFS_1_4_FAMILY_LOANS_FDIC" hidden="1">"c6714"</definedName>
    <definedName name="IQ_CHARGE_OFFS_AUTO_LOANS_FDIC" hidden="1">"c6708"</definedName>
    <definedName name="IQ_CHARGE_OFFS_CL_LOANS_FDIC" hidden="1">"c6709"</definedName>
    <definedName name="IQ_CHARGE_OFFS_COMMERCIAL_INDUSTRIAL_FDIC" hidden="1">"c6759"</definedName>
    <definedName name="IQ_CHARGE_OFFS_COMMERCIAL_RE_FDIC" hidden="1">"c6754"</definedName>
    <definedName name="IQ_CHARGE_OFFS_COMMERCIAL_RE_NOT_SECURED_FDIC" hidden="1">"c6764"</definedName>
    <definedName name="IQ_CHARGE_OFFS_CONSTRUCTION_DEVELOPMENT_FDIC" hidden="1">"c6753"</definedName>
    <definedName name="IQ_CHARGE_OFFS_CREDIT_CARDS_FDIC" hidden="1">"c6761"</definedName>
    <definedName name="IQ_CHARGE_OFFS_CREDIT_CARDS_RECEIVABLES_FDIC" hidden="1">"c6711"</definedName>
    <definedName name="IQ_CHARGE_OFFS_GROSS" hidden="1">"c162"</definedName>
    <definedName name="IQ_CHARGE_OFFS_HOME_EQUITY_FDIC" hidden="1">"c6757"</definedName>
    <definedName name="IQ_CHARGE_OFFS_HOME_EQUITY_LINES_FDIC" hidden="1">"c6712"</definedName>
    <definedName name="IQ_CHARGE_OFFS_INDIVIDUALS_FDIC" hidden="1">"c6760"</definedName>
    <definedName name="IQ_CHARGE_OFFS_MULTI_FAMILY_FDIC" hidden="1">"c6755"</definedName>
    <definedName name="IQ_CHARGE_OFFS_NET" hidden="1">"c163"</definedName>
    <definedName name="IQ_CHARGE_OFFS_OTHER_1_4_FAMILY_FDIC" hidden="1">"c6758"</definedName>
    <definedName name="IQ_CHARGE_OFFS_OTHER_CONSUMER_LOANS_FDIC" hidden="1">"c6710"</definedName>
    <definedName name="IQ_CHARGE_OFFS_OTHER_INDIVIDUAL_FDIC" hidden="1">"c6762"</definedName>
    <definedName name="IQ_CHARGE_OFFS_OTHER_LOANS_FDIC" hidden="1">"c6763"</definedName>
    <definedName name="IQ_CHARGE_OFFS_OTHER_LOANS_OTHER_FDIC" hidden="1">"c6713"</definedName>
    <definedName name="IQ_CHARGE_OFFS_RE_LOANS_FDIC" hidden="1">"c6752"</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ED" hidden="1">"c2681"</definedName>
    <definedName name="IQ_CLASSA_OPTIONS_GRANTED" hidden="1">"c2680"</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OSEPRICE" hidden="1">"c174"</definedName>
    <definedName name="IQ_CLOSEPRICE_ADJ" hidden="1">"c2115"</definedName>
    <definedName name="IQ_CMO_FDIC" hidden="1">"c6406"</definedName>
    <definedName name="IQ_COGS" hidden="1">"c175"</definedName>
    <definedName name="IQ_COLLECTION_DOMESTIC_FDIC" hidden="1">"c6387"</definedName>
    <definedName name="IQ_COMBINED_RATIO" hidden="1">"c176"</definedName>
    <definedName name="IQ_COMMERCIAL_BANKS_DEPOSITS_FOREIGN_FDIC" hidden="1">"c6480"</definedName>
    <definedName name="IQ_COMMERCIAL_BANKS_LOANS_FDIC" hidden="1">"c6434"</definedName>
    <definedName name="IQ_COMMERCIAL_BANKS_NONTRANSACTION_ACCOUNTS_FDIC" hidden="1">"c6548"</definedName>
    <definedName name="IQ_COMMERCIAL_BANKS_TOTAL_DEPOSITS_FDIC" hidden="1">"c6474"</definedName>
    <definedName name="IQ_COMMERCIAL_BANKS_TOTAL_LOANS_FOREIGN_FDIC" hidden="1">"c6444"</definedName>
    <definedName name="IQ_COMMERCIAL_BANKS_TRANSACTION_ACCOUNTS_FDIC" hidden="1">"c6540"</definedName>
    <definedName name="IQ_COMMERCIAL_DOM" hidden="1">"c177"</definedName>
    <definedName name="IQ_COMMERCIAL_FIRE_WRITTEN" hidden="1">"c178"</definedName>
    <definedName name="IQ_COMMERCIAL_INDUSTRIAL_CHARGE_OFFS_FDIC" hidden="1">"c6598"</definedName>
    <definedName name="IQ_COMMERCIAL_INDUSTRIAL_LOANS_NET_FDIC" hidden="1">"c6317"</definedName>
    <definedName name="IQ_COMMERCIAL_INDUSTRIAL_NET_CHARGE_OFFS_FDIC" hidden="1">"c6636"</definedName>
    <definedName name="IQ_COMMERCIAL_INDUSTRIAL_RECOVERIES_FDIC" hidden="1">"c6617"</definedName>
    <definedName name="IQ_COMMERCIAL_INDUSTRIAL_TOTAL_LOANS_FOREIGN_FDIC" hidden="1">"c6451"</definedName>
    <definedName name="IQ_COMMERCIAL_MORT" hidden="1">"c179"</definedName>
    <definedName name="IQ_COMMERCIAL_RE_CONSTRUCTION_LAND_DEV_FDIC" hidden="1">"c6526"</definedName>
    <definedName name="IQ_COMMERCIAL_RE_LOANS_FDIC" hidden="1">"c6312"</definedName>
    <definedName name="IQ_COMMISS_FEES" hidden="1">"c180"</definedName>
    <definedName name="IQ_COMMISSION_DEF" hidden="1">"c181"</definedName>
    <definedName name="IQ_COMMITMENTS_MATURITY_EXCEEDING_1YR_FDIC" hidden="1">"c6531"</definedName>
    <definedName name="IQ_COMMITMENTS_NOT_SECURED_RE_FDIC" hidden="1">"c6528"</definedName>
    <definedName name="IQ_COMMITMENTS_SECURED_RE_FDIC" hidden="1">"c6527"</definedName>
    <definedName name="IQ_COMMODITY_EXPOSURES_FDIC" hidden="1">"c6665"</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FDIC" hidden="1">"c6350"</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DEV_LOANS_FDIC" hidden="1">"c6313"</definedName>
    <definedName name="IQ_CONSTRUCTION_LAND_DEVELOPMENT_CHARGE_OFFS_FDIC" hidden="1">"c6594"</definedName>
    <definedName name="IQ_CONSTRUCTION_LAND_DEVELOPMENT_NET_CHARGE_OFFS_FDIC" hidden="1">"c6632"</definedName>
    <definedName name="IQ_CONSTRUCTION_LAND_DEVELOPMENT_RECOVERIES_FDIC" hidden="1">"c6613"</definedName>
    <definedName name="IQ_CONSTRUCTION_LOANS" hidden="1">"c222"</definedName>
    <definedName name="IQ_CONSUMER_LOANS" hidden="1">"c223"</definedName>
    <definedName name="IQ_CONTRACTS_OTHER_COMMODITIES_EQUITIES_FDIC" hidden="1">"c6522"</definedName>
    <definedName name="IQ_CONV_DATE" hidden="1">"c2191"</definedName>
    <definedName name="IQ_CONV_EXP_DATE" hidden="1">"c3043"</definedName>
    <definedName name="IQ_CONV_PREMIUM" hidden="1">"c2195"</definedName>
    <definedName name="IQ_CONV_PRICE" hidden="1">"c2193"</definedName>
    <definedName name="IQ_CONV_RATE" hidden="1">"c2192"</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PCT" hidden="1">"c2537"</definedName>
    <definedName name="IQ_CONVEXITY" hidden="1">"c2182"</definedName>
    <definedName name="IQ_CONVEYED_TO_OTHERS_FDIC" hidden="1">"c6534"</definedName>
    <definedName name="IQ_CORE_CAPITAL_RATIO_FDIC" hidden="1">"c6745"</definedName>
    <definedName name="IQ_COST_BORROWING" hidden="1">"c2936"</definedName>
    <definedName name="IQ_COST_BORROWINGS" hidden="1">"c225"</definedName>
    <definedName name="IQ_COST_OF_FUNDING_ASSETS_FDIC" hidden="1">"c6725"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P" hidden="1">"c2495"</definedName>
    <definedName name="IQ_CP_PCT" hidden="1">"c2496"</definedName>
    <definedName name="IQ_CQ" hidden="1">5000</definedName>
    <definedName name="IQ_CREDIT_CARD_CHARGE_OFFS_FDIC" hidden="1">"c6652"</definedName>
    <definedName name="IQ_CREDIT_CARD_FEE_BNK" hidden="1">"c231"</definedName>
    <definedName name="IQ_CREDIT_CARD_FEE_FIN" hidden="1">"c1583"</definedName>
    <definedName name="IQ_CREDIT_CARD_LINES_FDIC" hidden="1">"c6525"</definedName>
    <definedName name="IQ_CREDIT_CARD_LOANS_FDIC" hidden="1">"c6319"</definedName>
    <definedName name="IQ_CREDIT_CARD_NET_CHARGE_OFFS_FDIC" hidden="1">"c6654"</definedName>
    <definedName name="IQ_CREDIT_CARD_RECOVERIES_FDIC" hidden="1">"c6653"</definedName>
    <definedName name="IQ_CREDIT_LOSS_CF" hidden="1">"c232"</definedName>
    <definedName name="IQ_CREDIT_LOSS_PROVISION_NET_CHARGE_OFFS_FDIC" hidden="1">"c6734"</definedName>
    <definedName name="IQ_CUMULATIVE_SPLIT_FACTOR" hidden="1">"c2094"</definedName>
    <definedName name="IQ_CURR_DOMESTIC_TAXES" hidden="1">"c2074"</definedName>
    <definedName name="IQ_CURR_FOREIGN_TAXES" hidden="1">"c2075"</definedName>
    <definedName name="IQ_CURRENCY_COIN_DOMESTIC_FDIC" hidden="1">"c6388"</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LEASES" hidden="1">"c245"</definedName>
    <definedName name="IQ_CURRENT_PORT_PCT" hidden="1">"c2541"</definedName>
    <definedName name="IQ_CURRENT_RATIO" hidden="1">"c246"</definedName>
    <definedName name="IQ_CUSIP" hidden="1">"c2245"</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ILY" hidden="1">500000</definedName>
    <definedName name="IQ_DATED_DATE" hidden="1">"c2185"</definedName>
    <definedName name="IQ_DAY_COUNT" hidden="1">"c2161"</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MAND_DEPOSITS_FDIC" hidden="1">"c6489"</definedName>
    <definedName name="IQ_DEPOSIT_ACCOUNTS_LESS_THAN_100K_FDIC" hidden="1">"c6494"</definedName>
    <definedName name="IQ_DEPOSIT_ACCOUNTS_MORE_THAN_100K_FDIC" hidden="1">"c6492"</definedName>
    <definedName name="IQ_DEPOSITORY_INSTITUTIONS_CHARGE_OFFS_FDIC" hidden="1">"c6596"</definedName>
    <definedName name="IQ_DEPOSITORY_INSTITUTIONS_NET_CHARGE_OFFS_FDIC" hidden="1">"c6634"</definedName>
    <definedName name="IQ_DEPOSITORY_INSTITUTIONS_RECOVERIES_FDIC" hidden="1">"c6615"</definedName>
    <definedName name="IQ_DEPOSITS_FIN" hidden="1">"c321"</definedName>
    <definedName name="IQ_DEPOSITS_HELD_DOMESTIC_FDIC" hidden="1">"c6340"</definedName>
    <definedName name="IQ_DEPOSITS_HELD_FOREIGN_FDIC" hidden="1">"c6341"</definedName>
    <definedName name="IQ_DEPOSITS_LESS_THAN_100K_AFTER_THREE_YEARS_FDIC" hidden="1">"c6464"</definedName>
    <definedName name="IQ_DEPOSITS_LESS_THAN_100K_THREE_MONTHS_FDIC" hidden="1">"c6461"</definedName>
    <definedName name="IQ_DEPOSITS_LESS_THAN_100K_THREE_YEARS_FDIC" hidden="1">"c6463"</definedName>
    <definedName name="IQ_DEPOSITS_LESS_THAN_100K_TWELVE_MONTHS_FDIC" hidden="1">"c6462"</definedName>
    <definedName name="IQ_DEPOSITS_MORE_THAN_100K_AFTER_THREE_YEARS_FDIC" hidden="1">"c6469"</definedName>
    <definedName name="IQ_DEPOSITS_MORE_THAN_100K_THREE_MONTHS_FDIC" hidden="1">"c6466"</definedName>
    <definedName name="IQ_DEPOSITS_MORE_THAN_100K_THREE_YEARS_FDIC" hidden="1">"c6468"</definedName>
    <definedName name="IQ_DEPOSITS_MORE_THAN_100K_TWELVE_MONTHS_FDIC" hidden="1">"c6467"</definedName>
    <definedName name="IQ_DEPRE_AMORT" hidden="1">"c1360"</definedName>
    <definedName name="IQ_DEPRE_AMORT_SUPPL" hidden="1">"c1593"</definedName>
    <definedName name="IQ_DEPRE_DEPLE" hidden="1">"c1361"</definedName>
    <definedName name="IQ_DEPRE_SUPP" hidden="1">"c1443"</definedName>
    <definedName name="IQ_DERIVATIVES_FDIC" hidden="1">"c6523"</definedName>
    <definedName name="IQ_DESCRIPTION_LONG" hidden="1">"c1520"</definedName>
    <definedName name="IQ_DEVELOP_LAND" hidden="1">"c323"</definedName>
    <definedName name="IQ_DIFF_LASTCLOSE_TARGET_PRICE" hidden="1">"c1854"</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STRIBUTABLE_CASH" hidden="1">"c3002"</definedName>
    <definedName name="IQ_DISTRIBUTABLE_CASH_PAYOUT" hidden="1">"c3005"</definedName>
    <definedName name="IQ_DISTRIBUTABLE_CASH_SHARE" hidden="1">"c3003"</definedName>
    <definedName name="IQ_DIV_AMOUNT" hidden="1">"c3041"</definedName>
    <definedName name="IQ_DIV_PAYMENT_DATE" hidden="1">"c2205"</definedName>
    <definedName name="IQ_DIV_RECORD_DATE" hidden="1">"c2204"</definedName>
    <definedName name="IQ_DIV_SHARE" hidden="1">"c330"</definedName>
    <definedName name="IQ_DIVEST_CF" hidden="1">"c331"</definedName>
    <definedName name="IQ_DIVID_SHARE" hidden="1">"c1366"</definedName>
    <definedName name="IQ_DIVIDEND_YIELD" hidden="1">"c332"</definedName>
    <definedName name="IQ_DIVIDENDS_DECLARED_COMMON_FDIC" hidden="1">"c6659"</definedName>
    <definedName name="IQ_DIVIDENDS_DECLARED_PREFERRED_FDIC" hidden="1">"c6658"</definedName>
    <definedName name="IQ_DIVIDENDS_FDIC" hidden="1">"c6660"</definedName>
    <definedName name="IQ_DNTM" hidden="1">700000</definedName>
    <definedName name="IQ_DO" hidden="1">"c333"</definedName>
    <definedName name="IQ_DO_ASSETS_CURRENT" hidden="1">"c334"</definedName>
    <definedName name="IQ_DO_ASSETS_LT" hidden="1">"c335"</definedName>
    <definedName name="IQ_DO_CF" hidden="1">"c336"</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DURATION" hidden="1">"c2181"</definedName>
    <definedName name="IQ_EARNING_ASSET_YIELD" hidden="1">"c343"</definedName>
    <definedName name="IQ_EARNING_ASSETS_FDIC" hidden="1">"c6360"</definedName>
    <definedName name="IQ_EARNING_ASSETS_YIELD_FDIC" hidden="1">"c6724"</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ARNINGS_ANNOUNCE_DATE" hidden="1">"c1649"</definedName>
    <definedName name="IQ_EARNINGS_COVERAGE_NET_CHARGE_OFFS_FDIC" hidden="1">"c6735"</definedName>
    <definedName name="IQ_EBIT" hidden="1">"c352"</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INT" hidden="1">"c360"</definedName>
    <definedName name="IQ_EBIT_MARGIN" hidden="1">"c359"</definedName>
    <definedName name="IQ_EBIT_OVER_IE" hidden="1">"c1369"</definedName>
    <definedName name="IQ_EBITA" hidden="1">"c1910"</definedName>
    <definedName name="IQ_EBITA_10YR_ANN_GROWTH" hidden="1">"c1954"</definedName>
    <definedName name="IQ_EBITA_1YR_ANN_GROWTH" hidden="1">"c1949"</definedName>
    <definedName name="IQ_EBITA_2YR_ANN_GROWTH" hidden="1">"c1950"</definedName>
    <definedName name="IQ_EBITA_3YR_ANN_GROWTH" hidden="1">"c1951"</definedName>
    <definedName name="IQ_EBITA_5YR_ANN_GROWTH" hidden="1">"c1952"</definedName>
    <definedName name="IQ_EBITA_7YR_ANN_GROWTH" hidden="1">"c1953"</definedName>
    <definedName name="IQ_EBITA_MARGIN" hidden="1">"c1963"</definedName>
    <definedName name="IQ_EBITDA" hidden="1">"c361"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CAPEX_INT" hidden="1">"c368"</definedName>
    <definedName name="IQ_EBITDA_CAPEX_OVER_TOTAL_IE" hidden="1">"c1370"</definedName>
    <definedName name="IQ_EBITDA_INT" hidden="1">"c373"</definedName>
    <definedName name="IQ_EBITDA_MARGIN" hidden="1">"c372"</definedName>
    <definedName name="IQ_EBITDA_OVER_TOTAL_IE" hidden="1">"c1371"</definedName>
    <definedName name="IQ_EBITDAR" hidden="1">"c2989"</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CL_MARGIN" hidden="1">"c387"</definedName>
    <definedName name="IQ_EBT_INS" hidden="1">"c388"</definedName>
    <definedName name="IQ_EBT_REIT" hidden="1">"c389"</definedName>
    <definedName name="IQ_EBT_UTI" hidden="1">"c390"</definedName>
    <definedName name="IQ_EFFECT_SPECIAL_CHARGE" hidden="1">"c1595"</definedName>
    <definedName name="IQ_EFFECT_TAX_RATE" hidden="1">"c1899"</definedName>
    <definedName name="IQ_EFFICIENCY_RATIO" hidden="1">"c391"</definedName>
    <definedName name="IQ_EFFICIENCY_RATIO_FDIC" hidden="1">"c6736"</definedName>
    <definedName name="IQ_EMPLOYEES" hidden="1">"c392"</definedName>
    <definedName name="IQ_ENTERPRISE_VALUE" hidden="1">"c1348"</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ACT_OR_EST" hidden="1">"c2213"</definedName>
    <definedName name="IQ_EPS_EST" hidden="1">"c399"</definedName>
    <definedName name="IQ_EPS_HIGH_EST" hidden="1">"c400"</definedName>
    <definedName name="IQ_EPS_LOW_EST" hidden="1">"c401"</definedName>
    <definedName name="IQ_EPS_MEDIAN_EST" hidden="1">"c1661"</definedName>
    <definedName name="IQ_EPS_NORM" hidden="1">"c1902"</definedName>
    <definedName name="IQ_EPS_NUM_EST" hidden="1">"c402"</definedName>
    <definedName name="IQ_EPS_STDDEV_EST" hidden="1">"c403"</definedName>
    <definedName name="IQ_EQUITY_AFFIL" hidden="1">"c1451"</definedName>
    <definedName name="IQ_EQUITY_CAPITAL_ASSETS_FDIC" hidden="1">"c6744"</definedName>
    <definedName name="IQ_EQUITY_FDIC" hidden="1">"c6353"</definedName>
    <definedName name="IQ_EQUITY_METHOD" hidden="1">"c404"</definedName>
    <definedName name="IQ_EQUITY_SECURITIES_FDIC" hidden="1">"c6304"</definedName>
    <definedName name="IQ_EQUITY_SECURITY_EXPOSURES_FDIC" hidden="1">"c6664"</definedName>
    <definedName name="IQ_EQV_OVER_BV" hidden="1">"c1596"</definedName>
    <definedName name="IQ_EQV_OVER_LTM_PRETAX_INC" hidden="1">"c1390"</definedName>
    <definedName name="IQ_ESOP_DEBT" hidden="1">"c1597"</definedName>
    <definedName name="IQ_EST_ACT_EPS" hidden="1">"c1648"</definedName>
    <definedName name="IQ_EST_CURRENCY" hidden="1">"c2140"</definedName>
    <definedName name="IQ_EST_DATE" hidden="1">"c1634"</definedName>
    <definedName name="IQ_EST_EPS_DIFF" hidden="1">"c1864"</definedName>
    <definedName name="IQ_EST_EPS_GROWTH_1YR" hidden="1">"c1636"</definedName>
    <definedName name="IQ_EST_EPS_GROWTH_5YR" hidden="1">"c1655"</definedName>
    <definedName name="IQ_EST_EPS_GROWTH_Q_1YR" hidden="1">"c1641"</definedName>
    <definedName name="IQ_ESTIMATED_ASSESSABLE_DEPOSITS_FDIC" hidden="1">"c6490"</definedName>
    <definedName name="IQ_ESTIMATED_INSURED_DEPOSITS_FDIC" hidden="1">"c6491"</definedName>
    <definedName name="IQ_EV_OVER_EMPLOYEE" hidden="1">"c1428"</definedName>
    <definedName name="IQ_EV_OVER_LTM_EBIT" hidden="1">"c1426"</definedName>
    <definedName name="IQ_EV_OVER_LTM_EBITDA" hidden="1">"c1427"</definedName>
    <definedName name="IQ_EV_OVER_LTM_REVENUE" hidden="1">"c1429"</definedName>
    <definedName name="IQ_EVAL_DATE" hidden="1">"c2180"</definedName>
    <definedName name="IQ_EXCHANGE" hidden="1">"c405"</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"c1459"</definedName>
    <definedName name="IQ_EXTRAORDINARY_GAINS_FDIC" hidden="1">"c6586"</definedName>
    <definedName name="IQ_FAIR_VALUE_FDIC" hidden="1">"c6427"</definedName>
    <definedName name="IQ_FARM_LOANS_NET_FDIC" hidden="1">"c6316"</definedName>
    <definedName name="IQ_FARM_LOANS_TOTAL_LOANS_FOREIGN_FDIC" hidden="1">"c6450"</definedName>
    <definedName name="IQ_FARMLAND_LOANS_FDIC" hidden="1">"c6314"</definedName>
    <definedName name="IQ_FDIC" hidden="1">"c417"</definedName>
    <definedName name="IQ_FED_FUNDS_PURCHASED_FDIC" hidden="1">"c6343"</definedName>
    <definedName name="IQ_FED_FUNDS_SOLD_FDIC" hidden="1">"c6307"</definedName>
    <definedName name="IQ_FEDFUNDS_SOLD" hidden="1">"c2256"</definedName>
    <definedName name="IQ_FFO" hidden="1">"c1574"</definedName>
    <definedName name="IQ_FH" hidden="1">100000</definedName>
    <definedName name="IQ_FHLB_ADVANCES_FDIC" hidden="1">"c6366"</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DUCIARY_ACTIVITIES_FDIC" hidden="1">"c6571"</definedName>
    <definedName name="IQ_FIFETEEN_YEAR_FIXED_AND_FLOATING_RATE_FDIC" hidden="1">"c6423"</definedName>
    <definedName name="IQ_FIFETEEN_YEAR_MORTGAGE_PASS_THROUGHS_FDIC" hidden="1">"c6415"</definedName>
    <definedName name="IQ_FILING_CURRENCY" hidden="1">"c2129"</definedName>
    <definedName name="IQ_FILINGDATE_BS" hidden="1">"c424"</definedName>
    <definedName name="IQ_FILINGDATE_CF" hidden="1">"c425"</definedName>
    <definedName name="IQ_FILINGDATE_IS" hidden="1">"c426"</definedName>
    <definedName name="IQ_FILM_RIGHTS" hidden="1">"c2254"</definedName>
    <definedName name="IQ_FIN_DIV_ASSETS_CURRENT" hidden="1">"c427"</definedName>
    <definedName name="IQ_FIN_DIV_ASSETS_LT" hidden="1">"c428"</definedName>
    <definedName name="IQ_FIN_DIV_DEBT_CURRENT" hidden="1">"c429"</definedName>
    <definedName name="IQ_FIN_DIV_DEBT_LT" hidden="1">"c430"</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REV" hidden="1">"c437"</definedName>
    <definedName name="IQ_FINANCING_CASH" hidden="1">"c1405"</definedName>
    <definedName name="IQ_FINANCING_CASH_SUPPL" hidden="1">"c1406"</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Y" hidden="1">"c441"</definedName>
    <definedName name="IQ_FIVE_PERCENT_OWNER" hidden="1">"c442"</definedName>
    <definedName name="IQ_FIVE_YEAR_FIXED_AND_FLOATING_RATE_FDIC" hidden="1">"c6422"</definedName>
    <definedName name="IQ_FIVE_YEAR_MORTGAGE_PASS_THROUGHS_FDIC" hidden="1">"c6414"</definedName>
    <definedName name="IQ_FIVEPERCENT_PERCENT" hidden="1">"c443"</definedName>
    <definedName name="IQ_FIVEPERCENT_SHARES" hidden="1">"c444"</definedName>
    <definedName name="IQ_FIXED_ASSET_TURNS" hidden="1">"c445"</definedName>
    <definedName name="IQ_FLOAT_PERCENT" hidden="1">"c1575"</definedName>
    <definedName name="IQ_FNMA_FHLMC_FDIC" hidden="1">"c6397"</definedName>
    <definedName name="IQ_FNMA_FHLMC_GNMA_FDIC" hidden="1">"c6399"</definedName>
    <definedName name="IQ_FORECLOSED_PROPERTIES_FDIC" hidden="1">"c6459"</definedName>
    <definedName name="IQ_FOREIGN_BANK_LOANS_FDIC" hidden="1">"c6437"</definedName>
    <definedName name="IQ_FOREIGN_BANKS_DEPOSITS_FOREIGN_FDIC" hidden="1">"c6481"</definedName>
    <definedName name="IQ_FOREIGN_BANKS_LOAN_CHARG_OFFS_FDIC" hidden="1">"c6645"</definedName>
    <definedName name="IQ_FOREIGN_BANKS_NET_CHARGE_OFFS_FDIC" hidden="1">"c6647"</definedName>
    <definedName name="IQ_FOREIGN_BANKS_NONTRANSACTION_ACCOUNTS_FDIC" hidden="1">"c6550"</definedName>
    <definedName name="IQ_FOREIGN_BANKS_RECOVERIES_FDIC" hidden="1">"c6646"</definedName>
    <definedName name="IQ_FOREIGN_BANKS_TRANSACTION_ACCOUNTS_FDIC" hidden="1">"c6542"</definedName>
    <definedName name="IQ_FOREIGN_BRANCHES_US_BANKS_FDIC" hidden="1">"c6392"</definedName>
    <definedName name="IQ_FOREIGN_BRANCHES_US_BANKS_LOANS_FDIC" hidden="1">"c6438"</definedName>
    <definedName name="IQ_FOREIGN_COUNTRIES_BANKS_TOTAL_LOANS_FOREIGN_FDIC" hidden="1">"c6445"</definedName>
    <definedName name="IQ_FOREIGN_DEBT_SECURITIES_FDIC" hidden="1">"c6303"</definedName>
    <definedName name="IQ_FOREIGN_DEP_IB" hidden="1">"c446"</definedName>
    <definedName name="IQ_FOREIGN_DEP_NON_IB" hidden="1">"c447"</definedName>
    <definedName name="IQ_FOREIGN_DEPOSITS_NONTRANSACTION_ACCOUNTS_FDIC" hidden="1">"c6549"</definedName>
    <definedName name="IQ_FOREIGN_DEPOSITS_TRANSACTION_ACCOUNTS_FDIC" hidden="1">"c6541"</definedName>
    <definedName name="IQ_FOREIGN_EXCHANGE" hidden="1">"c1376"</definedName>
    <definedName name="IQ_FOREIGN_EXCHANGE_EXPOSURES_FDIC" hidden="1">"c6663"</definedName>
    <definedName name="IQ_FOREIGN_GOVERNMENT_LOANS_FDIC" hidden="1">"c6430"</definedName>
    <definedName name="IQ_FOREIGN_GOVERNMENTS_CHARGE_OFFS_FDIC" hidden="1">"c6600"</definedName>
    <definedName name="IQ_FOREIGN_GOVERNMENTS_DEPOSITS_FOREIGN_FDIC" hidden="1">"c6482"</definedName>
    <definedName name="IQ_FOREIGN_GOVERNMENTS_NET_CHARGE_OFFS_FDIC" hidden="1">"c6638"</definedName>
    <definedName name="IQ_FOREIGN_GOVERNMENTS_NONTRANSACTION_ACCOUNTS_FDIC" hidden="1">"c6551"</definedName>
    <definedName name="IQ_FOREIGN_GOVERNMENTS_RECOVERIES_FDIC" hidden="1">"c6619"</definedName>
    <definedName name="IQ_FOREIGN_GOVERNMENTS_TOTAL_DEPOSITS_FDIC" hidden="1">"c6476"</definedName>
    <definedName name="IQ_FOREIGN_GOVERNMENTS_TRANSACTION_ACCOUNTS_FDIC" hidden="1">"c6543"</definedName>
    <definedName name="IQ_FOREIGN_LOANS" hidden="1">"c448"</definedName>
    <definedName name="IQ_FQ" hidden="1">500</definedName>
    <definedName name="IQ_FUEL" hidden="1">"c449"</definedName>
    <definedName name="IQ_FULL_TIME" hidden="1">"c450"</definedName>
    <definedName name="IQ_FULLY_INSURED_DEPOSITS_FDIC" hidden="1">"c6487"</definedName>
    <definedName name="IQ_FUTURES_FORWARD_CONTRACTS_NOTIONAL_AMOUNT_FDIC" hidden="1">"c6518"</definedName>
    <definedName name="IQ_FUTURES_FORWARD_CONTRACTS_RATE_RISK_FDIC" hidden="1">"c6508"</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X_CONTRACTS_FDIC" hidden="1">"c6517"</definedName>
    <definedName name="IQ_FX_CONTRACTS_SPOT_FDIC" hidden="1">"c6356"</definedName>
    <definedName name="IQ_FY" hidden="1">1000</definedName>
    <definedName name="IQ_GA_EXP" hidden="1">"c2241"</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AIN_SALE_LOANS_FDIC" hidden="1">"c6673"</definedName>
    <definedName name="IQ_GAIN_SALE_RE_FDIC" hidden="1">"c6674"</definedName>
    <definedName name="IQ_GAINS_SALE_ASSETS_FDIC" hidden="1">"c6675"</definedName>
    <definedName name="IQ_GNMA_FDIC" hidden="1">"c6398"</definedName>
    <definedName name="IQ_GOODWILL_FDIC" hidden="1">"c6334"</definedName>
    <definedName name="IQ_GOODWILL_IMPAIRMENT_FDIC" hidden="1">"c6678"</definedName>
    <definedName name="IQ_GOODWILL_INTAN_FDIC" hidden="1">"c6333"</definedName>
    <definedName name="IQ_GOODWILL_NET" hidden="1">"c1380"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C_EARNED" hidden="1">"c2747"</definedName>
    <definedName name="IQ_GROSS_PROFIT" hidden="1">"c1378"</definedName>
    <definedName name="IQ_GROSS_SPRD" hidden="1">"c2155"</definedName>
    <definedName name="IQ_GROSS_WRITTEN" hidden="1">"c2726"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ELD_MATURITY_FDIC" hidden="1">"c6408"</definedName>
    <definedName name="IQ_HIGHPRICE" hidden="1">"c545"</definedName>
    <definedName name="IQ_HOME_EQUITY_LOC_NET_CHARGE_OFFS_FDIC" hidden="1">"c6644"</definedName>
    <definedName name="IQ_HOME_EQUITY_LOC_TOTAL_CHARGE_OFFS_FDIC" hidden="1">"c6606"</definedName>
    <definedName name="IQ_HOME_EQUITY_LOC_TOTAL_RECOVERIES_FDIC" hidden="1">"c6625"</definedName>
    <definedName name="IQ_HOMEOWNERS_WRITTEN" hidden="1">"c546"</definedName>
    <definedName name="IQ_IMPAIR_OIL" hidden="1">"c547"</definedName>
    <definedName name="IQ_IMPAIRMENT_GW" hidden="1">"c548"</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CIDENTAL_CHANGES_BUSINESS_COMBINATIONS_FDIC" hidden="1">"c6502"</definedName>
    <definedName name="IQ_INCOME_BEFORE_EXTRA_FDIC" hidden="1">"c6585"</definedName>
    <definedName name="IQ_INCOME_EARNED_FDIC" hidden="1">"c6359"</definedName>
    <definedName name="IQ_INCOME_TAXES_FDIC" hidden="1">"c6582"</definedName>
    <definedName name="IQ_INDIVIDUALS_CHARGE_OFFS_FDIC" hidden="1">"c6599"</definedName>
    <definedName name="IQ_INDIVIDUALS_LOANS_FDIC" hidden="1">"c6318"</definedName>
    <definedName name="IQ_INDIVIDUALS_NET_CHARGE_OFFS_FDIC" hidden="1">"c6637"</definedName>
    <definedName name="IQ_INDIVIDUALS_OTHER_LOANS_FDIC" hidden="1">"c6321"</definedName>
    <definedName name="IQ_INDIVIDUALS_PARTNERSHIPS_CORP_DEPOSITS_FOREIGN_FDIC" hidden="1">"c6479"</definedName>
    <definedName name="IQ_INDIVIDUALS_PARTNERSHIPS_CORP_NONTRANSACTION_ACCOUNTS_FDIC" hidden="1">"c6545"</definedName>
    <definedName name="IQ_INDIVIDUALS_PARTNERSHIPS_CORP_TOTAL_DEPOSITS_FDIC" hidden="1">"c6471"</definedName>
    <definedName name="IQ_INDIVIDUALS_PARTNERSHIPS_CORP_TRANSACTION_ACCOUNTS_FDIC" hidden="1">"c6537"</definedName>
    <definedName name="IQ_INDIVIDUALS_RECOVERIES_FDIC" hidden="1">"c6618"</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LOANS_FDIC" hidden="1">"c6365"</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TITUTIONS_EARNINGS_GAINS_FDIC" hidden="1">"c6723"</definedName>
    <definedName name="IQ_INSUR_RECEIV" hidden="1">"c1600"</definedName>
    <definedName name="IQ_INSURANCE_COMMISSION_FEES_FDIC" hidden="1">"c6670"</definedName>
    <definedName name="IQ_INSURANCE_UNDERWRITING_INCOME_FDIC" hidden="1">"c6671"</definedName>
    <definedName name="IQ_INT_BORROW" hidden="1">"c583"</definedName>
    <definedName name="IQ_INT_DEMAND_NOTES_FDIC" hidden="1">"c6567"</definedName>
    <definedName name="IQ_INT_DEPOSITS" hidden="1">"c584"</definedName>
    <definedName name="IQ_INT_DIV_INC" hidden="1">"c585"</definedName>
    <definedName name="IQ_INT_DOMESTIC_DEPOSITS_FDIC" hidden="1">"c6564"</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IT" hidden="1">"c590"</definedName>
    <definedName name="IQ_INT_EXP_TOTAL" hidden="1">"c591"</definedName>
    <definedName name="IQ_INT_EXP_TOTAL_FDIC" hidden="1">"c6569"</definedName>
    <definedName name="IQ_INT_EXP_UTI" hidden="1">"c592"</definedName>
    <definedName name="IQ_INT_FED_FUNDS_FDIC" hidden="1">"c6566"</definedName>
    <definedName name="IQ_INT_FOREIGN_DEPOSITS_FDIC" hidden="1">"c6565"</definedName>
    <definedName name="IQ_INT_INC_BR" hidden="1">"c593"</definedName>
    <definedName name="IQ_INT_INC_DEPOSITORY_INST_FDIC" hidden="1">"c6558"</definedName>
    <definedName name="IQ_INT_INC_DOM_LOANS_FDIC" hidden="1">"c6555"</definedName>
    <definedName name="IQ_INT_INC_FED_FUNDS_FDIC" hidden="1">"c6561"</definedName>
    <definedName name="IQ_INT_INC_FIN" hidden="1">"c594"</definedName>
    <definedName name="IQ_INT_INC_FOREIGN_LOANS_FDIC" hidden="1">"c6556"</definedName>
    <definedName name="IQ_INT_INC_INVEST" hidden="1">"c595"</definedName>
    <definedName name="IQ_INT_INC_LEASE_RECEIVABLES_FDIC" hidden="1">"c6557"</definedName>
    <definedName name="IQ_INT_INC_LOANS" hidden="1">"c596"</definedName>
    <definedName name="IQ_INT_INC_OTHER_FDIC" hidden="1">"c6562"</definedName>
    <definedName name="IQ_INT_INC_REIT" hidden="1">"c597"</definedName>
    <definedName name="IQ_INT_INC_SECURITIES_FDIC" hidden="1">"c6559"</definedName>
    <definedName name="IQ_INT_INC_TOTAL" hidden="1">"c598"</definedName>
    <definedName name="IQ_INT_INC_TOTAL_FDIC" hidden="1">"c6563"</definedName>
    <definedName name="IQ_INT_INC_TRADING_ACCOUNTS_FDIC" hidden="1">"c6560"</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_SUB_NOTES_FDIC" hidden="1">"c6568"</definedName>
    <definedName name="IQ_INTANGIBLES_NET" hidden="1">"c1407"</definedName>
    <definedName name="IQ_INTEREST_BEARING_BALANCES_FDIC" hidden="1">"c6371"</definedName>
    <definedName name="IQ_INTEREST_BEARING_DEPOSITS_DOMESTIC_FDIC" hidden="1">"c6478"</definedName>
    <definedName name="IQ_INTEREST_BEARING_DEPOSITS_FDIC" hidden="1">"c6373"</definedName>
    <definedName name="IQ_INTEREST_BEARING_DEPOSITS_FOREIGN_FDIC" hidden="1">"c6485"</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NON" hidden="1">"c1384"</definedName>
    <definedName name="IQ_INTEREST_INVEST_INC" hidden="1">"c619"</definedName>
    <definedName name="IQ_INTEREST_RATE_CONTRACTS_FDIC" hidden="1">"c6512"</definedName>
    <definedName name="IQ_INTEREST_RATE_EXPOSURES_FDIC" hidden="1">"c6662"</definedName>
    <definedName name="IQ_INV_10YR_ANN_GROWTH" hidden="1">"c1930"</definedName>
    <definedName name="IQ_INV_1YR_ANN_GROWTH" hidden="1">"c1925"</definedName>
    <definedName name="IQ_INV_2YR_ANN_GROWTH" hidden="1">"c1926"</definedName>
    <definedName name="IQ_INV_3YR_ANN_GROWTH" hidden="1">"c1927"</definedName>
    <definedName name="IQ_INV_5YR_ANN_GROWTH" hidden="1">"c1928"</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NVESTMENT_BANKING_OTHER_FEES_FDIC" hidden="1">"c6666"</definedName>
    <definedName name="IQ_IPRD" hidden="1">"c644"</definedName>
    <definedName name="IQ_IRA_KEOGH_ACCOUNTS_FDIC" hidden="1">"c6496"</definedName>
    <definedName name="IQ_ISS_DEBT_NET" hidden="1">"c1391"</definedName>
    <definedName name="IQ_ISS_STOCK_NET" hidden="1">"c1601"</definedName>
    <definedName name="IQ_ISSUE_CURRENCY" hidden="1">"c2156"</definedName>
    <definedName name="IQ_ISSUE_NAME" hidden="1">"c2142"</definedName>
    <definedName name="IQ_ISSUED_GUARANTEED_US_FDIC" hidden="1">"c6404"</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K" hidden="1">1000</definedName>
    <definedName name="IQ_LATESTQ" hidden="1">500</definedName>
    <definedName name="IQ_LEASE_FINANCING_RECEIVABLES_CHARGE_OFFS_FDIC" hidden="1">"c6602"</definedName>
    <definedName name="IQ_LEASE_FINANCING_RECEIVABLES_FDIC" hidden="1">"c6433"</definedName>
    <definedName name="IQ_LEASE_FINANCING_RECEIVABLES_NET_CHARGE_OFFS_FDIC" hidden="1">"c6640"</definedName>
    <definedName name="IQ_LEASE_FINANCING_RECEIVABLES_RECOVERIES_FDIC" hidden="1">"c6621"</definedName>
    <definedName name="IQ_LEASE_FINANCING_RECEIVABLES_TOTAL_LOANS_FOREIGN_FDIC" hidden="1">"c6449"</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EVERED_FCF" hidden="1">"c1907"</definedName>
    <definedName name="IQ_LFCF_10YR_ANN_GROWTH" hidden="1">"c1942"</definedName>
    <definedName name="IQ_LFCF_1YR_ANN_GROWTH" hidden="1">"c1937"</definedName>
    <definedName name="IQ_LFCF_2YR_ANN_GROWTH" hidden="1">"c1938"</definedName>
    <definedName name="IQ_LFCF_3YR_ANN_GROWTH" hidden="1">"c1939"</definedName>
    <definedName name="IQ_LFCF_5YR_ANN_GROWTH" hidden="1">"c1940"</definedName>
    <definedName name="IQ_LFCF_7YR_ANN_GROWTH" hidden="1">"c1941"</definedName>
    <definedName name="IQ_LFCF_MARGIN" hidden="1">"c1961"</definedName>
    <definedName name="IQ_LH_STATUTORY_SURPLUS" hidden="1">"c2771"</definedName>
    <definedName name="IQ_LICENSED_POPS" hidden="1">"c2123"</definedName>
    <definedName name="IQ_LIFE_EARNED" hidden="1">"c2739"</definedName>
    <definedName name="IQ_LIFE_INSURANCE_ASSETS_FDIC" hidden="1">"c6372"</definedName>
    <definedName name="IQ_LIFOR" hidden="1">"c655"</definedName>
    <definedName name="IQ_LL" hidden="1">"c656"</definedName>
    <definedName name="IQ_LOAN_COMMITMENTS_REVOLVING_FDIC" hidden="1">"c6524"</definedName>
    <definedName name="IQ_LOAN_LEASE_RECEIV" hidden="1">"c657"</definedName>
    <definedName name="IQ_LOAN_LOSS" hidden="1">"c1386"</definedName>
    <definedName name="IQ_LOAN_LOSS_ALLOW_FDIC" hidden="1">"c6326"</definedName>
    <definedName name="IQ_LOAN_LOSS_ALLOWANCE_NONCURRENT_LOANS_FDIC" hidden="1">"c6740"</definedName>
    <definedName name="IQ_LOAN_LOSSES_FDIC" hidden="1">"c6580"</definedName>
    <definedName name="IQ_LOAN_SERVICE_REV" hidden="1">"c658"</definedName>
    <definedName name="IQ_LOANS_AND_LEASES_HELD_FDIC" hidden="1">"c6367"</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DEPOSITORY_INSTITUTIONS_FDIC" hidden="1">"c6382"</definedName>
    <definedName name="IQ_LOANS_FOR_SALE" hidden="1">"c666"</definedName>
    <definedName name="IQ_LOANS_HELD_FOREIGN_FDIC" hidden="1">"c6315"</definedName>
    <definedName name="IQ_LOANS_LEASES_FOREIGN_FDIC" hidden="1">"c6383"</definedName>
    <definedName name="IQ_LOANS_LEASES_GROSS_FDIC" hidden="1">"c6323"</definedName>
    <definedName name="IQ_LOANS_LEASES_GROSS_FOREIGN_FDIC" hidden="1">"c6384"</definedName>
    <definedName name="IQ_LOANS_LEASES_NET_FDIC" hidden="1">"c6327"</definedName>
    <definedName name="IQ_LOANS_LEASES_NET_UNEARNED_FDIC" hidden="1">"c6325"</definedName>
    <definedName name="IQ_LOANS_NOT_SECURED_RE_FDIC" hidden="1">"c6381"</definedName>
    <definedName name="IQ_LOANS_PAST_DUE" hidden="1">"c667"</definedName>
    <definedName name="IQ_LOANS_RECEIV_CURRENT" hidden="1">"c668"</definedName>
    <definedName name="IQ_LOANS_RECEIV_LT" hidden="1">"c669"</definedName>
    <definedName name="IQ_LOANS_RECEIV_LT_UTI" hidden="1">"c670"</definedName>
    <definedName name="IQ_LOANS_SECURED_BY_RE_CHARGE_OFFS_FDIC" hidden="1">"c6588"</definedName>
    <definedName name="IQ_LOANS_SECURED_BY_RE_RECOVERIES_FDIC" hidden="1">"c6607"</definedName>
    <definedName name="IQ_LOANS_SECURED_NON_US_FDIC" hidden="1">"c6380"</definedName>
    <definedName name="IQ_LOANS_SECURED_RE_NET_CHARGE_OFFS_FDIC" hidden="1">"c6626"</definedName>
    <definedName name="IQ_LOANS_TO_DEPOSITORY_INSTITUTIONS_FOREIGN_FDIC" hidden="1">"c6453"</definedName>
    <definedName name="IQ_LOANS_TO_FOREIGN_GOVERNMENTS_FDIC" hidden="1">"c6448"</definedName>
    <definedName name="IQ_LOANS_TO_INDIVIDUALS_FOREIGN_FDIC" hidden="1">"c6452"</definedName>
    <definedName name="IQ_LONG_TERM_ASSETS_FDIC" hidden="1">"c6361"</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ALLOWANCE_LOANS_FDIC" hidden="1">"c6739"</definedName>
    <definedName name="IQ_LOSS_LOSS_EXP" hidden="1">"c672"</definedName>
    <definedName name="IQ_LOSS_TO_NET_EARNED" hidden="1">"c2751"</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"c1437"</definedName>
    <definedName name="IQ_LTMMONTH" hidden="1">120000</definedName>
    <definedName name="IQ_MACHINERY" hidden="1">"c711"</definedName>
    <definedName name="IQ_MAINT_CAPEX" hidden="1">"c2947"</definedName>
    <definedName name="IQ_MAINT_REPAIR" hidden="1">"c2087"</definedName>
    <definedName name="IQ_MAKE_WHOLE_END_DATE" hidden="1">"c2493"</definedName>
    <definedName name="IQ_MAKE_WHOLE_SPREAD" hidden="1">"c2494"</definedName>
    <definedName name="IQ_MAKE_WHOLE_START_DATE" hidden="1">"c2492"</definedName>
    <definedName name="IQ_MARKET_CAP_LFCF" hidden="1">"c2209"</definedName>
    <definedName name="IQ_MARKETCAP" hidden="1">"c712"</definedName>
    <definedName name="IQ_MARKETING" hidden="1">"c2239"</definedName>
    <definedName name="IQ_MATURITY_DATE" hidden="1">"c2146"</definedName>
    <definedName name="IQ_MATURITY_ONE_YEAR_LESS_FDIC" hidden="1">"c6425"</definedName>
    <definedName name="IQ_MC_RATIO" hidden="1">"c2783"</definedName>
    <definedName name="IQ_MC_STATUTORY_SURPLUS" hidden="1">"c2772"</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M_ACCOUNT" hidden="1">"c743"</definedName>
    <definedName name="IQ_MONEY_MARKET_DEPOSIT_ACCOUNTS_FDIC" hidden="1">"c6553"</definedName>
    <definedName name="IQ_MONTH" hidden="1">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BACKED_SECURITIES_FDIC" hidden="1">"c6402"</definedName>
    <definedName name="IQ_MORTGAGE_SERV_RIGHTS" hidden="1">"c2242"</definedName>
    <definedName name="IQ_MORTGAGE_SERVICING_FDIC" hidden="1">"c6335"</definedName>
    <definedName name="IQ_MTD" hidden="1">800000</definedName>
    <definedName name="IQ_MULTIFAMILY_RESIDENTIAL_LOANS_FDIC" hidden="1">"c6311"</definedName>
    <definedName name="IQ_NAMES_REVISION_DATE_" localSheetId="8" hidden="1">40796.3927083333</definedName>
    <definedName name="IQ_NAMES_REVISION_DATE_" hidden="1">41221.5822222222</definedName>
    <definedName name="IQ_NET_CHANGE" hidden="1">"c749"</definedName>
    <definedName name="IQ_NET_CHARGE_OFFS_FDIC" hidden="1">"c6641"</definedName>
    <definedName name="IQ_NET_CHARGE_OFFS_LOANS_FDIC" hidden="1">"c6751"</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EBITDA" hidden="1">"c750"</definedName>
    <definedName name="IQ_NET_DEBT_EBITDA_CAPEX" hidden="1">"c2949"</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EARNED" hidden="1">"c2734"</definedName>
    <definedName name="IQ_NET_INC" hidden="1">"c1394"</definedName>
    <definedName name="IQ_NET_INC_BEFORE" hidden="1">"c1368"</definedName>
    <definedName name="IQ_NET_INC_CF" hidden="1">"c1397"</definedName>
    <definedName name="IQ_NET_INC_MARGIN" hidden="1">"c1398"</definedName>
    <definedName name="IQ_NET_INCOME_FDIC" hidden="1">"c6587"</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NK_FDIC" hidden="1">"c6570"</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INTEREST_MARGIN_FDIC" hidden="1">"c6726"</definedName>
    <definedName name="IQ_NET_LIFE_INS_IN_FORCE" hidden="1">"c2769"</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LEASES_CORE_DEPOSITS_FDIC" hidden="1">"c6743"</definedName>
    <definedName name="IQ_NET_LOANS_LEASES_DEPOSITS_FDIC" hidden="1">"c6742"</definedName>
    <definedName name="IQ_NET_LOANS_TOTAL_DEPOSITS" hidden="1">"c779"</definedName>
    <definedName name="IQ_NET_OPERATING_INCOME_ASSETS_FDIC" hidden="1">"c6729"</definedName>
    <definedName name="IQ_NET_RENTAL_EXP_FN" hidden="1">"c780"</definedName>
    <definedName name="IQ_NET_SECURITIZATION_INCOME_FDIC" hidden="1">"c6669"</definedName>
    <definedName name="IQ_NET_SERVICING_FEES_FDIC" hidden="1">"c6668"</definedName>
    <definedName name="IQ_NET_TO_GROSS_EARNED" hidden="1">"c2750"</definedName>
    <definedName name="IQ_NET_TO_GROSS_WRITTEN" hidden="1">"c2729"</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MARGIN" hidden="1">"c794"</definedName>
    <definedName name="IQ_NI_NORM" hidden="1">"c1901"</definedName>
    <definedName name="IQ_NI_NORM_10YR_ANN_GROWTH" hidden="1">"c1960"</definedName>
    <definedName name="IQ_NI_NORM_1YR_ANN_GROWTH" hidden="1">"c1955"</definedName>
    <definedName name="IQ_NI_NORM_2YR_ANN_GROWTH" hidden="1">"c1956"</definedName>
    <definedName name="IQ_NI_NORM_3YR_ANN_GROWTH" hidden="1">"c1957"</definedName>
    <definedName name="IQ_NI_NORM_5YR_ANN_GROWTH" hidden="1">"c1958"</definedName>
    <definedName name="IQ_NI_NORM_7YR_ANN_GROWTH" hidden="1">"c1959"</definedName>
    <definedName name="IQ_NI_NORM_MARGIN" hidden="1">"c1964"</definedName>
    <definedName name="IQ_NI_SFAS" hidden="1">"c795"</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EXP_FDIC" hidden="1">"c6579"</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_INC_FDIC" hidden="1">"c6575"</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_US_ADDRESSEES_TOTAL_LOANS_FOREIGN_FDIC" hidden="1">"c6443"</definedName>
    <definedName name="IQ_NON_US_CHARGE_OFFS_AND_RECOVERIES_FDIC" hidden="1">"c6650"</definedName>
    <definedName name="IQ_NON_US_CHARGE_OFFS_FDIC" hidden="1">"c6648"</definedName>
    <definedName name="IQ_NON_US_COMMERCIAL_INDUSTRIAL_CHARGE_OFFS_FDIC" hidden="1">"c6651"</definedName>
    <definedName name="IQ_NON_US_NET_LOANS_FDIC" hidden="1">"c6376"</definedName>
    <definedName name="IQ_NON_US_RECOVERIES_FDIC" hidden="1">"c6649"</definedName>
    <definedName name="IQ_NONCASH_PENSION_EXP" hidden="1">"c3000"</definedName>
    <definedName name="IQ_NONCURRENT_LOANS_1_4_FAMILY_FDIC" hidden="1">"c6770"</definedName>
    <definedName name="IQ_NONCURRENT_LOANS_COMMERCIAL_INDUSTRIAL_FDIC" hidden="1">"c6773"</definedName>
    <definedName name="IQ_NONCURRENT_LOANS_COMMERCIAL_RE_FDIC" hidden="1">"c6768"</definedName>
    <definedName name="IQ_NONCURRENT_LOANS_COMMERCIAL_RE_NOT_SECURED_FDIC" hidden="1">"c6778"</definedName>
    <definedName name="IQ_NONCURRENT_LOANS_CONSTRUCTION_LAND_DEV_FDIC" hidden="1">"c6767"</definedName>
    <definedName name="IQ_NONCURRENT_LOANS_CREDIT_CARD_FDIC" hidden="1">"c6775"</definedName>
    <definedName name="IQ_NONCURRENT_LOANS_GUARANTEED_FDIC" hidden="1">"c6358"</definedName>
    <definedName name="IQ_NONCURRENT_LOANS_HOME_EQUITY_FDIC" hidden="1">"c6771"</definedName>
    <definedName name="IQ_NONCURRENT_LOANS_INDIVIDUALS_FDIC" hidden="1">"c6774"</definedName>
    <definedName name="IQ_NONCURRENT_LOANS_LEASES_FDIC" hidden="1">"c6357"</definedName>
    <definedName name="IQ_NONCURRENT_LOANS_MULTIFAMILY_FDIC" hidden="1">"c6769"</definedName>
    <definedName name="IQ_NONCURRENT_LOANS_OTHER_FAMILY_FDIC" hidden="1">"c6772"</definedName>
    <definedName name="IQ_NONCURRENT_LOANS_OTHER_INDIVIDUAL_FDIC" hidden="1">"c6776"</definedName>
    <definedName name="IQ_NONCURRENT_LOANS_OTHER_LOANS_FDIC" hidden="1">"c6777"</definedName>
    <definedName name="IQ_NONCURRENT_LOANS_RE_FDIC" hidden="1">"c6766"</definedName>
    <definedName name="IQ_NONCURRENT_LOANS_TOTAL_LOANS_FDIC" hidden="1">"c6765"</definedName>
    <definedName name="IQ_NONCURRENT_OREO_ASSETS_FDIC" hidden="1">"c6741"</definedName>
    <definedName name="IQ_NONINTEREST_BEARING_BALANCES_FDIC" hidden="1">"c6394"</definedName>
    <definedName name="IQ_NONINTEREST_BEARING_DEPOSITS_DOMESTIC_FDIC" hidden="1">"c6477"</definedName>
    <definedName name="IQ_NONINTEREST_BEARING_DEPOSITS_FOREIGN_FDIC" hidden="1">"c6484"</definedName>
    <definedName name="IQ_NONINTEREST_EXPENSE_EARNING_ASSETS_FDIC" hidden="1">"c6728"</definedName>
    <definedName name="IQ_NONINTEREST_INCOME_EARNING_ASSETS_FDIC" hidden="1">"c6727"</definedName>
    <definedName name="IQ_NONMORTGAGE_SERVICING_FDIC" hidden="1">"c6336"</definedName>
    <definedName name="IQ_NONRECOURSE_DEBT" hidden="1">"c2550"</definedName>
    <definedName name="IQ_NONRECOURSE_DEBT_PCT" hidden="1">"c2551"</definedName>
    <definedName name="IQ_NONTRANSACTION_ACCOUNTS_FDIC" hidden="1">"c6552"</definedName>
    <definedName name="IQ_NONUTIL_REV" hidden="1">"c2089"</definedName>
    <definedName name="IQ_NORMAL_INC_AFTER" hidden="1">"c1605"</definedName>
    <definedName name="IQ_NORMAL_INC_AVAIL" hidden="1">"c1606"</definedName>
    <definedName name="IQ_NORMAL_INC_BEFORE" hidden="1">"c1607"</definedName>
    <definedName name="IQ_NOTES_PAY" hidden="1">"c1423"</definedName>
    <definedName name="IQ_NOTIONAL_AMOUNT_CREDIT_DERIVATIVES_FDIC" hidden="1">"c6507"</definedName>
    <definedName name="IQ_NOTIONAL_VALUE_EXCHANGE_SWAPS_FDIC" hidden="1">"c6516"</definedName>
    <definedName name="IQ_NOTIONAL_VALUE_OTHER_SWAPS_FDIC" hidden="1">"c6521"</definedName>
    <definedName name="IQ_NOTIONAL_VALUE_RATE_SWAPS_FDIC" hidden="1">"c6511"</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BER_ADRHOLDERS" hidden="1">"c1970"</definedName>
    <definedName name="IQ_NUMBER_DAYS" hidden="1">"c1904"</definedName>
    <definedName name="IQ_NUMBER_DEPOSITS_LESS_THAN_100K_FDIC" hidden="1">"c6495"</definedName>
    <definedName name="IQ_NUMBER_DEPOSITS_MORE_THAN_100K_FDIC" hidden="1">"c6493"</definedName>
    <definedName name="IQ_NUMBER_SHAREHOLDERS" hidden="1">"c1967"</definedName>
    <definedName name="IQ_NUMBER_SHAREHOLDERS_CLASSA" hidden="1">"c1968"</definedName>
    <definedName name="IQ_NUMBER_SHAREHOLDERS_OTHER" hidden="1">"c1969"</definedName>
    <definedName name="IQ_OBLIGATIONS_OF_STATES_TOTAL_LOANS_FOREIGN_FDIC" hidden="1">"c6447"</definedName>
    <definedName name="IQ_OBLIGATIONS_STATES_FDIC" hidden="1">"c6431"</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PROD_GAS" hidden="1">"c2910"</definedName>
    <definedName name="IQ_OG_AVG_DAILY_PROD_NGL" hidden="1">"c2911"</definedName>
    <definedName name="IQ_OG_AVG_DAILY_PROD_OIL" hidden="1">"c2909"</definedName>
    <definedName name="IQ_OG_CLOSE_BALANCE_GAS" hidden="1">"c2049"</definedName>
    <definedName name="IQ_OG_CLOSE_BALANCE_NGL" hidden="1">"c2920"</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RESERVES_GAS" hidden="1">"c2053"</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VISIONS_GAS" hidden="1">"c2042"</definedName>
    <definedName name="IQ_OG_REVISIONS_NGL" hidden="1">"c2913"</definedName>
    <definedName name="IQ_OG_REVISIONS_OIL" hidden="1">"c2030"</definedName>
    <definedName name="IQ_OG_SALES_IN_PLACE_GAS" hidden="1">"c2046"</definedName>
    <definedName name="IQ_OG_SALES_IN_PLACE_NGL" hidden="1">"c2917"</definedName>
    <definedName name="IQ_OG_SALES_IN_PLACE_OIL" hidden="1">"c2034"</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LIQUID_GAS_PRODUCTION" hidden="1">"c2235"</definedName>
    <definedName name="IQ_OG_TOTAL_OIL_PRODUCTION" hidden="1">"c2059"</definedName>
    <definedName name="IQ_OG_TOTAL_OIL_PRODUCTON" hidden="1">"c2059"</definedName>
    <definedName name="IQ_OG_UNDEVELOPED_RESERVES_GAS" hidden="1">"c2051"</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NPRICE" hidden="1">"c848"</definedName>
    <definedName name="IQ_OPER_INC" hidden="1">"c849"</definedName>
    <definedName name="IQ_OPER_INC_BR" hidden="1">"c850"</definedName>
    <definedName name="IQ_OPER_INC_FIN" hidden="1">"c851"</definedName>
    <definedName name="IQ_OPER_INC_INS" hidden="1">"c852"</definedName>
    <definedName name="IQ_OPER_INC_MARGIN" hidden="1">"c1448"</definedName>
    <definedName name="IQ_OPER_INC_REIT" hidden="1">"c853"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ERCISED" hidden="1">"c2116"</definedName>
    <definedName name="IQ_OPTIONS_GRANTED" hidden="1">"c2673"</definedName>
    <definedName name="IQ_OPTIONS_ISSUED" hidden="1">"c857"</definedName>
    <definedName name="IQ_OPTIONS_STRIKE_PRICE_GRANTED" hidden="1">"c2678"</definedName>
    <definedName name="IQ_OPTIONS_STRIKE_PRICE_OS" hidden="1">"c2677"</definedName>
    <definedName name="IQ_ORDER_BACKLOG" hidden="1">"c2090"</definedName>
    <definedName name="IQ_OREO_1_4_RESIDENTIAL_FDIC" hidden="1">"c6454"</definedName>
    <definedName name="IQ_OREO_COMMERCIAL_RE_FDIC" hidden="1">"c6456"</definedName>
    <definedName name="IQ_OREO_CONSTRUCTION_DEVELOPMENT_FDIC" hidden="1">"c6457"</definedName>
    <definedName name="IQ_OREO_FARMLAND_FDIC" hidden="1">"c6458"</definedName>
    <definedName name="IQ_OREO_FOREIGN_FDIC" hidden="1">"c6460"</definedName>
    <definedName name="IQ_OREO_MULTI_FAMILY_RESIDENTIAL_FDIC" hidden="1">"c6455"</definedName>
    <definedName name="IQ_OTHER_ADJUST_GROSS_LOANS" hidden="1">"c859"</definedName>
    <definedName name="IQ_OTHER_AMORT_BR" hidden="1">"c5566"</definedName>
    <definedName name="IQ_OTHER_ASSETS" hidden="1">"c860"</definedName>
    <definedName name="IQ_OTHER_ASSETS_BNK" hidden="1">"c861"</definedName>
    <definedName name="IQ_OTHER_ASSETS_BR" hidden="1">"c862"</definedName>
    <definedName name="IQ_OTHER_ASSETS_FDIC" hidden="1">"c6338"</definedName>
    <definedName name="IQ_OTHER_ASSETS_FIN" hidden="1">"c863"</definedName>
    <definedName name="IQ_OTHER_ASSETS_INS" hidden="1">"c864"</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NEFITS_OBLIGATION" hidden="1">"c867"</definedName>
    <definedName name="IQ_OTHER_BORROWED_FUNDS_FDIC" hidden="1">"c6345"</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OMPREHENSIVE_INCOME_FDIC" hidden="1">"c6503"</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DEPOSITORY_INSTITUTIONS_LOANS_FDIC" hidden="1">"c6436"</definedName>
    <definedName name="IQ_OTHER_DEPOSITORY_INSTITUTIONS_TOTAL_LOANS_FOREIGN_FDIC" hidden="1">"c6442"</definedName>
    <definedName name="IQ_OTHER_DOMESTIC_DEBT_SECURITIES_FDIC" hidden="1">"c6302"</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SURANCE_FEES_FDIC" hidden="1">"c6672"</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TANGIBLE_FDIC" hidden="1">"c6337"</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IABILITIES_FDIC" hidden="1">"c6347"</definedName>
    <definedName name="IQ_OTHER_LOANS" hidden="1">"c945"</definedName>
    <definedName name="IQ_OTHER_LOANS_CHARGE_OFFS_FDIC" hidden="1">"c6601"</definedName>
    <definedName name="IQ_OTHER_LOANS_FOREIGN_FDIC" hidden="1">"c6446"</definedName>
    <definedName name="IQ_OTHER_LOANS_LEASES_FDIC" hidden="1">"c6322"</definedName>
    <definedName name="IQ_OTHER_LOANS_NET_CHARGE_OFFS_FDIC" hidden="1">"c6639"</definedName>
    <definedName name="IQ_OTHER_LOANS_RECOVERIES_FDIC" hidden="1">"c6620"</definedName>
    <definedName name="IQ_OTHER_LOANS_TOTAL_FDIC" hidden="1">"c6432"</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FDIC" hidden="1">"c6578"</definedName>
    <definedName name="IQ_OTHER_NON_INT_EXP_TOTAL" hidden="1">"c954"</definedName>
    <definedName name="IQ_OTHER_NON_INT_EXPENSE_FDIC" hidden="1">"c6679"</definedName>
    <definedName name="IQ_OTHER_NON_INT_INC" hidden="1">"c955"</definedName>
    <definedName name="IQ_OTHER_NON_INT_INC_FDIC" hidden="1">"c6676"</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FF_BS_LIAB_FDIC" hidden="1">"c6533"</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ED" hidden="1">"c2688"</definedName>
    <definedName name="IQ_OTHER_OPTIONS_GRANTED" hidden="1">"c2687"</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RE_OWNED_FDIC" hidden="1">"c6330"</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"c1410"</definedName>
    <definedName name="IQ_OTHER_SAVINGS_DEPOSITS_FDIC" hidden="1">"c6554"</definedName>
    <definedName name="IQ_OTHER_STRIKE_PRICE_GRANTED" hidden="1">"c2692"</definedName>
    <definedName name="IQ_OTHER_TRANSACTIONS_FDIC" hidden="1">"c6504"</definedName>
    <definedName name="IQ_OTHER_UNDRAWN" hidden="1">"c2522"</definedName>
    <definedName name="IQ_OTHER_UNUSED_COMMITMENTS_FDIC" hidden="1">"c6530"</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hidden="1">"c2127"</definedName>
    <definedName name="IQ_OVER_FIFETEEN_YEAR_MORTGAGE_PASS_THROUGHS_FDIC" hidden="1">"c6416"</definedName>
    <definedName name="IQ_OVER_FIFTEEN_YEAR_FIXED_AND_FLOATING_RATE_FDIC" hidden="1">"c6424"</definedName>
    <definedName name="IQ_OVER_THREE_YEARS_FDIC" hidden="1">"c6418"</definedName>
    <definedName name="IQ_OWNERSHIP" hidden="1">"c2160"</definedName>
    <definedName name="IQ_PART_TIME" hidden="1">"c1024"</definedName>
    <definedName name="IQ_PARTICIPATION_POOLS_RESIDENTIAL_MORTGAGES_FDIC" hidden="1">"c6403"</definedName>
    <definedName name="IQ_PAST_DUE_30_1_4_FAMILY_LOANS_FDIC" hidden="1">"c6693"</definedName>
    <definedName name="IQ_PAST_DUE_30_AUTO_LOANS_FDIC" hidden="1">"c6687"</definedName>
    <definedName name="IQ_PAST_DUE_30_CL_LOANS_FDIC" hidden="1">"c6688"</definedName>
    <definedName name="IQ_PAST_DUE_30_CREDIT_CARDS_RECEIVABLES_FDIC" hidden="1">"c6690"</definedName>
    <definedName name="IQ_PAST_DUE_30_HOME_EQUITY_LINES_FDIC" hidden="1">"c6691"</definedName>
    <definedName name="IQ_PAST_DUE_30_OTHER_CONSUMER_LOANS_FDIC" hidden="1">"c6689"</definedName>
    <definedName name="IQ_PAST_DUE_30_OTHER_LOANS_FDIC" hidden="1">"c6692"</definedName>
    <definedName name="IQ_PAST_DUE_90_1_4_FAMILY_LOANS_FDIC" hidden="1">"c6700"</definedName>
    <definedName name="IQ_PAST_DUE_90_AUTO_LOANS_FDIC" hidden="1">"c6694"</definedName>
    <definedName name="IQ_PAST_DUE_90_CL_LOANS_FDIC" hidden="1">"c6695"</definedName>
    <definedName name="IQ_PAST_DUE_90_CREDIT_CARDS_RECEIVABLES_FDIC" hidden="1">"c6697"</definedName>
    <definedName name="IQ_PAST_DUE_90_HOME_EQUITY_LINES_FDIC" hidden="1">"c6698"</definedName>
    <definedName name="IQ_PAST_DUE_90_OTHER_CONSUMER_LOANS_FDIC" hidden="1">"c6696"</definedName>
    <definedName name="IQ_PAST_DUE_90_OTHER_LOANS_FDIC" hidden="1">"c6699"</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NORMALIZED" hidden="1">"c2207"</definedName>
    <definedName name="IQ_PE_RATIO" hidden="1">"c1610"</definedName>
    <definedName name="IQ_PENSION" hidden="1">"c1031"</definedName>
    <definedName name="IQ_PERCENT_INSURED_FDIC" hidden="1">"c6374"</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EDGED_SECURITIES_FDIC" hidden="1">"c6401"</definedName>
    <definedName name="IQ_PLL" hidden="1">"c2114"</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RE_OPEN_COST" hidden="1">"c1040"</definedName>
    <definedName name="IQ_PRE_TAX_INCOME_FDIC" hidden="1">"c6581"</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"c1416"</definedName>
    <definedName name="IQ_PREF_TOT" hidden="1">"c1415"</definedName>
    <definedName name="IQ_PREFERRED_FDIC" hidden="1">"c6349"</definedName>
    <definedName name="IQ_PREMISES_EQUIPMENT_FDIC" hidden="1">"c6577"</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ETAX_RETURN_ASSETS_FDIC" hidden="1">"c6731"</definedName>
    <definedName name="IQ_PRICE_OVER_BVPS" hidden="1">"c1412"</definedName>
    <definedName name="IQ_PRICE_OVER_LTM_EPS" hidden="1">"c1413"</definedName>
    <definedName name="IQ_PRICE_TARGET" hidden="1">"c82"</definedName>
    <definedName name="IQ_PRICEDATE" hidden="1">"c1069"</definedName>
    <definedName name="IQ_PRICING_DATE" hidden="1">"c1613"</definedName>
    <definedName name="IQ_PRIMARY_INDUSTRY" hidden="1">"c1070"</definedName>
    <definedName name="IQ_PRINCIPAL_AMT" hidden="1">"c2157"</definedName>
    <definedName name="IQ_PRIVATELY_ISSUED_MORTGAGE_BACKED_SECURITIES_FDIC" hidden="1">"c6407"</definedName>
    <definedName name="IQ_PRIVATELY_ISSUED_MORTGAGE_PASS_THROUGHS_FDIC" hidden="1">"c6405"</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PURCHASE_FOREIGN_CURRENCIES_FDIC" hidden="1">"c6513"</definedName>
    <definedName name="IQ_PURCHASED_OPTION_CONTRACTS_FDIC" hidden="1">"c6510"</definedName>
    <definedName name="IQ_PURCHASED_OPTION_CONTRACTS_FX_RISK_FDIC" hidden="1">"c6515"</definedName>
    <definedName name="IQ_PURCHASED_OPTION_CONTRACTS_NON_FX_IR_FDIC" hidden="1">"c6520"</definedName>
    <definedName name="IQ_PUT_DATE_SCHEDULE" hidden="1">"c2483"</definedName>
    <definedName name="IQ_PUT_NOTIFICATION" hidden="1">"c2485"</definedName>
    <definedName name="IQ_PUT_PRICE_SCHEDULE" hidden="1">"c2484"</definedName>
    <definedName name="IQ_QTD" hidden="1">750000</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_FORECLOSURE_FDIC" hidden="1">"c6332"</definedName>
    <definedName name="IQ_RE_INVEST_FDIC" hidden="1">"c6331"</definedName>
    <definedName name="IQ_RE_LOANS_DOMESTIC_CHARGE_OFFS_FDIC" hidden="1">"c6589"</definedName>
    <definedName name="IQ_RE_LOANS_DOMESTIC_FDIC" hidden="1">"c6309"</definedName>
    <definedName name="IQ_RE_LOANS_DOMESTIC_NET_CHARGE_OFFS_FDIC" hidden="1">"c6627"</definedName>
    <definedName name="IQ_RE_LOANS_DOMESTIC_RECOVERIES_FDIC" hidden="1">"c6608"</definedName>
    <definedName name="IQ_RE_LOANS_FDIC" hidden="1">"c6308"</definedName>
    <definedName name="IQ_RE_LOANS_FOREIGN_CHARGE_OFFS_FDIC" hidden="1">"c6595"</definedName>
    <definedName name="IQ_RE_LOANS_FOREIGN_NET_CHARGE_OFFS_FDIC" hidden="1">"c6633"</definedName>
    <definedName name="IQ_RE_LOANS_FOREIGN_RECOVERIES_FDIC" hidden="1">"c6614"</definedName>
    <definedName name="IQ_REAL_ESTATE" hidden="1">"c1093"</definedName>
    <definedName name="IQ_REAL_ESTATE_ASSETS" hidden="1">"c1094"</definedName>
    <definedName name="IQ_RECOVERIES_1_4_FAMILY_LOANS_FDIC" hidden="1">"c6707"</definedName>
    <definedName name="IQ_RECOVERIES_AUTO_LOANS_FDIC" hidden="1">"c6701"</definedName>
    <definedName name="IQ_RECOVERIES_CL_LOANS_FDIC" hidden="1">"c6702"</definedName>
    <definedName name="IQ_RECOVERIES_CREDIT_CARDS_RECEIVABLES_FDIC" hidden="1">"c6704"</definedName>
    <definedName name="IQ_RECOVERIES_HOME_EQUITY_LINES_FDIC" hidden="1">"c6705"</definedName>
    <definedName name="IQ_RECOVERIES_OTHER_CONSUMER_LOANS_FDIC" hidden="1">"c6703"</definedName>
    <definedName name="IQ_RECOVERIES_OTHER_LOANS_FDIC" hidden="1">"c6706"</definedName>
    <definedName name="IQ_REDEEM_PREF_STOCK" hidden="1">"c1417"</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LATED_PLANS_FDIC" hidden="1">"c6320"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ATEMENTS_NET_FDIC" hidden="1">"c6500"</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STRUCTURED_LOANS_1_4_RESIDENTIAL_FDIC" hidden="1">"c6378"</definedName>
    <definedName name="IQ_RESTRUCTURED_LOANS_LEASES_FDIC" hidden="1">"c6377"</definedName>
    <definedName name="IQ_RESTRUCTURED_LOANS_NON_1_4_FDIC" hidden="1">"c6379"</definedName>
    <definedName name="IQ_RETAIL_ACQUIRED_FRANCHISE_STORES" hidden="1">"c2903"</definedName>
    <definedName name="IQ_RETAIL_ACQUIRED_OWNED_STORES" hidden="1">"c2895"</definedName>
    <definedName name="IQ_RETAIL_ACQUIRED_STORES" hidden="1">"c2887"</definedName>
    <definedName name="IQ_RETAIL_AVG_STORE_SIZE_GROSS" hidden="1">"c2066"</definedName>
    <definedName name="IQ_RETAIL_AVG_STORE_SIZE_NET" hidden="1">"c2067"</definedName>
    <definedName name="IQ_RETAIL_AVG_WK_SALES" hidden="1">"c2891"</definedName>
    <definedName name="IQ_RETAIL_AVG_WK_SALES_FRANCHISE" hidden="1">"c2899"</definedName>
    <definedName name="IQ_RETAIL_AVG_WK_SALES_OWNED" hidden="1">"c2907"</definedName>
    <definedName name="IQ_RETAIL_CLOSED_FRANCHISE_STORES" hidden="1">"c2896"</definedName>
    <definedName name="IQ_RETAIL_CLOSED_OWNED_STORES" hidden="1">"c2904"</definedName>
    <definedName name="IQ_RETAIL_CLOSED_STORES" hidden="1">"c2063"</definedName>
    <definedName name="IQ_RETAIL_DEPOSITS_FDIC" hidden="1">"c6488"</definedName>
    <definedName name="IQ_RETAIL_FRANCHISE_STORES_BEG" hidden="1">"c2893"</definedName>
    <definedName name="IQ_RETAIL_OPENED_FRANCHISE_STORES" hidden="1">"c2894"</definedName>
    <definedName name="IQ_RETAIL_OPENED_OWNED_STORES" hidden="1">"c2902"</definedName>
    <definedName name="IQ_RETAIL_OPENED_STORES" hidden="1">"c2062"</definedName>
    <definedName name="IQ_RETAIL_OWNED_STORES_BEG" hidden="1">"c2901"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FRANCHISE_STORES" hidden="1">"c2898"</definedName>
    <definedName name="IQ_RETAIL_TOTAL_OWNED_STORES" hidden="1">"c2906"</definedName>
    <definedName name="IQ_RETAIL_TOTAL_STORES" hidden="1">"c2061"</definedName>
    <definedName name="IQ_RETAINED_EARN" hidden="1">"c1420"</definedName>
    <definedName name="IQ_RETAINED_EARNINGS_AVERAGE_EQUITY_FDIC" hidden="1">"c6733"</definedName>
    <definedName name="IQ_RETURN_ASSETS" hidden="1">"c1113"</definedName>
    <definedName name="IQ_RETURN_ASSETS_BANK" hidden="1">"c1114"</definedName>
    <definedName name="IQ_RETURN_ASSETS_BROK" hidden="1">"c1115"</definedName>
    <definedName name="IQ_RETURN_ASSETS_FDIC" hidden="1">"c6730"</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DIC" hidden="1">"c6732"</definedName>
    <definedName name="IQ_RETURN_EQUITY_FS" hidden="1">"c1121"</definedName>
    <definedName name="IQ_RETURN_INVESTMENT" hidden="1">"c1421"</definedName>
    <definedName name="IQ_REV" hidden="1">"c1122"</definedName>
    <definedName name="IQ_REV_BEFORE_LL" hidden="1">"c1123"</definedName>
    <definedName name="IQ_REV_UTI" hidden="1">"c1125"</definedName>
    <definedName name="IQ_REVALUATION_GAINS_FDIC" hidden="1">"c6428"</definedName>
    <definedName name="IQ_REVALUATION_LOSSES_FDIC" hidden="1">"c6429"</definedName>
    <definedName name="IQ_REVENUE" hidden="1">"c1422"</definedName>
    <definedName name="IQ_REVISION_DATE_" localSheetId="8" hidden="1">38993.5026273148</definedName>
    <definedName name="IQ_REVISION_DATE_" hidden="1">38769.4310532407</definedName>
    <definedName name="IQ_RISK_ADJ_BANK_ASSETS" hidden="1">"c2670"</definedName>
    <definedName name="IQ_RISK_WEIGHTED_ASSETS_FDIC" hidden="1">"c6370"</definedName>
    <definedName name="IQ_SALARY" hidden="1">"c1130"</definedName>
    <definedName name="IQ_SALARY_FDIC" hidden="1">"c6576"</definedName>
    <definedName name="IQ_SALE_CONVERSION_RETIREMENT_STOCK_FDIC" hidden="1">"c6661"</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ECUR_RECEIV" hidden="1">"c1151"</definedName>
    <definedName name="IQ_SECURED_1_4_FAMILY_RESIDENTIAL_CHARGE_OFFS_FDIC" hidden="1">"c6590"</definedName>
    <definedName name="IQ_SECURED_1_4_FAMILY_RESIDENTIAL_NET_CHARGE_OFFS_FDIC" hidden="1">"c6628"</definedName>
    <definedName name="IQ_SECURED_1_4_FAMILY_RESIDENTIAL_RECOVERIES_FDIC" hidden="1">"c6609"</definedName>
    <definedName name="IQ_SECURED_DEBT" hidden="1">"c2546"</definedName>
    <definedName name="IQ_SECURED_DEBT_PCT" hidden="1">"c2547"</definedName>
    <definedName name="IQ_SECURED_FARMLAND_CHARGE_OFFS_FDIC" hidden="1">"c6593"</definedName>
    <definedName name="IQ_SECURED_FARMLAND_NET_CHARGE_OFFS_FDIC" hidden="1">"c6631"</definedName>
    <definedName name="IQ_SECURED_FARMLAND_RECOVERIES_FDIC" hidden="1">"c6612"</definedName>
    <definedName name="IQ_SECURED_MULTIFAMILY_RESIDENTIAL_CHARGE_OFFS_FDIC" hidden="1">"c6591"</definedName>
    <definedName name="IQ_SECURED_MULTIFAMILY_RESIDENTIAL_NET_CHARGE_OFFS_FDIC" hidden="1">"c6629"</definedName>
    <definedName name="IQ_SECURED_MULTIFAMILY_RESIDENTIAL_RECOVERIES_FDIC" hidden="1">"c6610"</definedName>
    <definedName name="IQ_SECURED_NONFARM_NONRESIDENTIAL_CHARGE_OFFS_FDIC" hidden="1">"c6592"</definedName>
    <definedName name="IQ_SECURED_NONFARM_NONRESIDENTIAL_NET_CHARGE_OFFS_FDIC" hidden="1">"c6630"</definedName>
    <definedName name="IQ_SECURED_NONFARM_NONRESIDENTIAL_RECOVERIES_FDIC" hidden="1">"c6611"</definedName>
    <definedName name="IQ_SECURITIES_GAINS_FDIC" hidden="1">"c6584"</definedName>
    <definedName name="IQ_SECURITIES_ISSUED_STATES_FDIC" hidden="1">"c6300"</definedName>
    <definedName name="IQ_SECURITIES_LENT_FDIC" hidden="1">"c6532"</definedName>
    <definedName name="IQ_SECURITIES_UNDERWRITING_FDIC" hidden="1">"c6529"</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PARATE_ACCT_ASSETS" hidden="1">"c1155"</definedName>
    <definedName name="IQ_SEPARATE_ACCT_LIAB" hidden="1">"c1156"</definedName>
    <definedName name="IQ_SERV_CHARGE_DEPOSITS" hidden="1">"c1157"</definedName>
    <definedName name="IQ_SERVICE_CHARGES_FDIC" hidden="1">"c6572"</definedName>
    <definedName name="IQ_SGA" hidden="1">"c1158"</definedName>
    <definedName name="IQ_SGA_BNK" hidden="1">"c1159"</definedName>
    <definedName name="IQ_SGA_INS" hidden="1">"c1160"</definedName>
    <definedName name="IQ_SGA_MARGIN" hidden="1">"c1898"</definedName>
    <definedName name="IQ_SGA_REIT" hidden="1">"c1161"</definedName>
    <definedName name="IQ_SGA_SUPPL" hidden="1">"c1162"</definedName>
    <definedName name="IQ_SGA_UTI" hidden="1">"c1163"</definedName>
    <definedName name="IQ_SHAREOUTSTANDING" hidden="1">"c1347"</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PECIAL_DIV_SHARE" hidden="1">"c3007"</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PCT" hidden="1">"c2539"</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INVEST" hidden="1">"c1197"</definedName>
    <definedName name="IQ_ST_INVEST_UTI" hidden="1">"c1198"</definedName>
    <definedName name="IQ_ST_NOTE_RECEIV" hidden="1">"c1199"</definedName>
    <definedName name="IQ_STATE" hidden="1">"c1200"</definedName>
    <definedName name="IQ_STATES_NONTRANSACTION_ACCOUNTS_FDIC" hidden="1">"c6547"</definedName>
    <definedName name="IQ_STATES_TOTAL_DEPOSITS_FDIC" hidden="1">"c6473"</definedName>
    <definedName name="IQ_STATES_TRANSACTION_ACCOUNTS_FDIC" hidden="1">"c6539"</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GA" hidden="1">"c2993"</definedName>
    <definedName name="IQ_STOCK_BASED_OTHER" hidden="1">"c2995"</definedName>
    <definedName name="IQ_STOCK_BASED_RD" hidden="1">"c2991"</definedName>
    <definedName name="IQ_STOCK_BASED_SGA" hidden="1">"c2994"</definedName>
    <definedName name="IQ_STOCK_BASED_SM" hidden="1">"c2992"</definedName>
    <definedName name="IQ_STOCK_BASED_TOTAL" hidden="1">"c3040"</definedName>
    <definedName name="IQ_STRIKE_PRICE_ISSUED" hidden="1">"c1645"</definedName>
    <definedName name="IQ_STRIKE_PRICE_OS" hidden="1">"c1646"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FDIC" hidden="1">"c6346"</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URPLUS_FDIC" hidden="1">"c6351"</definedName>
    <definedName name="IQ_SVA" hidden="1">"c1214"</definedName>
    <definedName name="IQ_TAX_BENEFIT_OPTIONS" hidden="1">"c1215"</definedName>
    <definedName name="IQ_TAX_EQUIV_NET_INT_INC" hidden="1">"c1216"</definedName>
    <definedName name="IQ_TBV" hidden="1">"c1906"</definedName>
    <definedName name="IQ_TBV_10YR_ANN_GROWTH" hidden="1">"c1936"</definedName>
    <definedName name="IQ_TBV_1YR_ANN_GROWTH" hidden="1">"c1931"</definedName>
    <definedName name="IQ_TBV_2YR_ANN_GROWTH" hidden="1">"c1932"</definedName>
    <definedName name="IQ_TBV_3YR_ANN_GROWTH" hidden="1">"c1933"</definedName>
    <definedName name="IQ_TBV_5YR_ANN_GROWTH" hidden="1">"c1934"</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DA" hidden="1">"c1222"</definedName>
    <definedName name="IQ_TEV_EBITDA_AVG" hidden="1">"c1223"</definedName>
    <definedName name="IQ_TEV_EMPLOYEE_AVG" hidden="1">"c1225"</definedName>
    <definedName name="IQ_TEV_TOTAL_REV" hidden="1">"c1226"</definedName>
    <definedName name="IQ_TEV_TOTAL_REV_AVG" hidden="1">"c1227"</definedName>
    <definedName name="IQ_TEV_UFCF" hidden="1">"c2208"</definedName>
    <definedName name="IQ_THREE_MONTHS_FIXED_AND_FLOATING_FDIC" hidden="1">"c6419"</definedName>
    <definedName name="IQ_THREE_MONTHS_MORTGAGE_PASS_THROUGHS_FDIC" hidden="1">"c6411"</definedName>
    <definedName name="IQ_THREE_YEAR_FIXED_AND_FLOATING_RATE_FDIC" hidden="1">"c6421"</definedName>
    <definedName name="IQ_THREE_YEAR_MORTGAGE_PASS_THROUGHS_FDIC" hidden="1">"c6413"</definedName>
    <definedName name="IQ_THREE_YEARS_LESS_FDIC" hidden="1">"c6417"</definedName>
    <definedName name="IQ_TIER_1_RISK_BASED_CAPITAL_RATIO_FDIC" hidden="1">"c6746"</definedName>
    <definedName name="IQ_TIER_ONE_CAPITAL" hidden="1">"c2667"</definedName>
    <definedName name="IQ_TIER_ONE_FDIC" hidden="1">"c6369"</definedName>
    <definedName name="IQ_TIER_ONE_RATIO" hidden="1">"c1229"</definedName>
    <definedName name="IQ_TIER_TWO_CAPITAL" hidden="1">"c2669"</definedName>
    <definedName name="IQ_TIME_DEP" hidden="1">"c1230"</definedName>
    <definedName name="IQ_TIME_DEPOSITS_LESS_THAN_100K_FDIC" hidden="1">"c6465"</definedName>
    <definedName name="IQ_TIME_DEPOSITS_MORE_THAN_100K_FDIC" hidden="1">"c6470"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SSETS_FDIC" hidden="1">"c6339"</definedName>
    <definedName name="IQ_TOTAL_AVG_CE_TOTAL_AVG_ASSETS" hidden="1">"c1241"</definedName>
    <definedName name="IQ_TOTAL_AVG_EQUITY_TOTAL_AVG_ASSETS" hidden="1">"c1242"</definedName>
    <definedName name="IQ_TOTAL_BANK_CAPITAL" hidden="1">"c2668"</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ARGE_OFFS_FDIC" hidden="1">"c6603"</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BITDA_CAPEX" hidden="1">"c2948"</definedName>
    <definedName name="IQ_TOTAL_DEBT_EQUITY" hidden="1">"c1250"</definedName>
    <definedName name="IQ_TOTAL_DEBT_EXCL_FIN" hidden="1">"c2937"</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BT_SECURITIES_FDIC" hidden="1">"c6410"</definedName>
    <definedName name="IQ_TOTAL_DEPOSITS" hidden="1">"c1265"</definedName>
    <definedName name="IQ_TOTAL_DEPOSITS_FDIC" hidden="1">"c6342"</definedName>
    <definedName name="IQ_TOTAL_DIV_PAID_CF" hidden="1">"c1266"</definedName>
    <definedName name="IQ_TOTAL_EMPLOYEE" hidden="1">"c2141"</definedName>
    <definedName name="IQ_TOTAL_EMPLOYEES" hidden="1">"c1522"</definedName>
    <definedName name="IQ_TOTAL_EMPLOYEES_FDIC" hidden="1">"c6355"</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EQUITY_FDIC" hidden="1">"c6354"</definedName>
    <definedName name="IQ_TOTAL_LIAB_FIN" hidden="1">"c1280"</definedName>
    <definedName name="IQ_TOTAL_LIAB_INS" hidden="1">"c1281"</definedName>
    <definedName name="IQ_TOTAL_LIAB_REIT" hidden="1">"c1282"</definedName>
    <definedName name="IQ_TOTAL_LIAB_SHAREHOLD" hidden="1">"c1435"</definedName>
    <definedName name="IQ_TOTAL_LIAB_TOTAL_ASSETS" hidden="1">"c1283"</definedName>
    <definedName name="IQ_TOTAL_LIABILITIES_FDIC" hidden="1">"c6348"</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ED" hidden="1">"c2695"</definedName>
    <definedName name="IQ_TOTAL_OPTIONS_GRANTED" hidden="1">"c2694"</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RINCIPAL" hidden="1">"c2509"</definedName>
    <definedName name="IQ_TOTAL_PRINCIPAL_PCT" hidden="1">"c2510"</definedName>
    <definedName name="IQ_TOTAL_PROVED_RESERVES_NGL" hidden="1">"c2924"</definedName>
    <definedName name="IQ_TOTAL_PROVED_RESERVES_OIL" hidden="1">"c2040"</definedName>
    <definedName name="IQ_TOTAL_RECEIV" hidden="1">"c1293"</definedName>
    <definedName name="IQ_TOTAL_RECOVERIES_FDIC" hidden="1">"c6622"</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NK_FDIC" hidden="1">"c6786"</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SHARE" hidden="1">"c1912"</definedName>
    <definedName name="IQ_TOTAL_REV_UTI" hidden="1">"c1308"</definedName>
    <definedName name="IQ_TOTAL_REVENUE" hidden="1">"c1436"</definedName>
    <definedName name="IQ_TOTAL_RISK_BASED_CAPITAL_RATIO_FDIC" hidden="1">"c6747"</definedName>
    <definedName name="IQ_TOTAL_SECURITIES_FDIC" hidden="1">"c6306"</definedName>
    <definedName name="IQ_TOTAL_SPECIAL" hidden="1">"c1618"</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TIME_DEPOSITS_FDIC" hidden="1">"c6497"</definedName>
    <definedName name="IQ_TOTAL_TIME_SAVINGS_DEPOSITS_FDIC" hidden="1">"c6498"</definedName>
    <definedName name="IQ_TOTAL_UNUSED_COMMITMENTS_FDIC" hidden="1">"c6536"</definedName>
    <definedName name="IQ_TOTAL_UNUSUAL" hidden="1">"c1508"</definedName>
    <definedName name="IQ_TOTAL_UNUSUAL_BR" hidden="1">"c5517"</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DA" hidden="1">"c2381"</definedName>
    <definedName name="IQ_TR_ACQ_FILING_CURRENCY" hidden="1">"c3033"</definedName>
    <definedName name="IQ_TR_ACQ_MCAP_1DAY" hidden="1">"c2345"</definedName>
    <definedName name="IQ_TR_ACQ_MIN_INT" hidden="1">"c2374"</definedName>
    <definedName name="IQ_TR_ACQ_NET_DEBT" hidden="1">"c2373"</definedName>
    <definedName name="IQ_TR_ACQ_NI" hidden="1">"c2378"</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DA" hidden="1">"c2334"</definedName>
    <definedName name="IQ_TR_TARGET_FILING_CURRENCY" hidden="1">"c3034"</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CCOUNT_GAINS_FEES_FDIC" hidden="1">"c6573"</definedName>
    <definedName name="IQ_TRADING_ASSETS" hidden="1">"c1310"</definedName>
    <definedName name="IQ_TRADING_ASSETS_FDIC" hidden="1">"c6328"</definedName>
    <definedName name="IQ_TRADING_CURRENCY" hidden="1">"c2212"</definedName>
    <definedName name="IQ_TRADING_LIABILITIES_FDIC" hidden="1">"c6344"</definedName>
    <definedName name="IQ_TRANSACTION_ACCOUNTS_FDIC" hidden="1">"c6544"</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"c1438"</definedName>
    <definedName name="IQ_TREASURY_STOCK_TRANSACTIONS_FDIC" hidden="1">"c6501"</definedName>
    <definedName name="IQ_TRUST_INC" hidden="1">"c1319"</definedName>
    <definedName name="IQ_TRUST_PREF" hidden="1">"c1320"</definedName>
    <definedName name="IQ_TRUST_PREFERRED" hidden="1">"c3029"</definedName>
    <definedName name="IQ_TRUST_PREFERRED_PCT" hidden="1">"c3030"</definedName>
    <definedName name="IQ_TWELVE_MONTHS_FIXED_AND_FLOATING_FDIC" hidden="1">"c6420"</definedName>
    <definedName name="IQ_TWELVE_MONTHS_MORTGAGE_PASS_THROUGHS_FDIC" hidden="1">"c6412"</definedName>
    <definedName name="IQ_UFCF_10YR_ANN_GROWTH" hidden="1">"c1948"</definedName>
    <definedName name="IQ_UFCF_1YR_ANN_GROWTH" hidden="1">"c1943"</definedName>
    <definedName name="IQ_UFCF_2YR_ANN_GROWTH" hidden="1">"c1944"</definedName>
    <definedName name="IQ_UFCF_3YR_ANN_GROWTH" hidden="1">"c1945"</definedName>
    <definedName name="IQ_UFCF_5YR_ANN_GROWTH" hidden="1">"c1946"</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DIVIDED_PROFITS_FDIC" hidden="1">"c6352"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EARNED_INCOME_FDIC" hidden="1">"c6324"</definedName>
    <definedName name="IQ_UNEARNED_INCOME_FOREIGN_FDIC" hidden="1">"c6385"</definedName>
    <definedName name="IQ_UNLEVERED_FCF" hidden="1">"c1908"</definedName>
    <definedName name="IQ_UNPAID_CLAIMS" hidden="1">"c1330"</definedName>
    <definedName name="IQ_UNPROFITABLE_INSTITUTIONS_FDIC" hidden="1">"c6722"</definedName>
    <definedName name="IQ_UNREALIZED_GAIN" hidden="1">"c1619"</definedName>
    <definedName name="IQ_UNSECURED_DEBT" hidden="1">"c2548"</definedName>
    <definedName name="IQ_UNSECURED_DEBT_PCT" hidden="1">"c2549"</definedName>
    <definedName name="IQ_UNUSED_LOAN_COMMITMENTS_FDIC" hidden="1">"c6368"</definedName>
    <definedName name="IQ_UNUSUAL_EXP" hidden="1">"c1456"</definedName>
    <definedName name="IQ_US_BRANCHES_FOREIGN_BANK_LOANS_FDIC" hidden="1">"c6435"</definedName>
    <definedName name="IQ_US_BRANCHES_FOREIGN_BANKS_FDIC" hidden="1">"c6390"</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S_GOV_AGENCIES_FDIC" hidden="1">"c6395"</definedName>
    <definedName name="IQ_US_GOV_DEPOSITS_FDIC" hidden="1">"c6483"</definedName>
    <definedName name="IQ_US_GOV_ENTERPRISES_FDIC" hidden="1">"c6396"</definedName>
    <definedName name="IQ_US_GOV_NONCURRENT_LOANS_TOTAL_NONCURRENT_FDIC" hidden="1">"c6779"</definedName>
    <definedName name="IQ_US_GOV_NONTRANSACTION_ACCOUNTS_FDIC" hidden="1">"c6546"</definedName>
    <definedName name="IQ_US_GOV_OBLIGATIONS_FDIC" hidden="1">"c6299"</definedName>
    <definedName name="IQ_US_GOV_SECURITIES_FDIC" hidden="1">"c6297"</definedName>
    <definedName name="IQ_US_GOV_TOTAL_DEPOSITS_FDIC" hidden="1">"c6472"</definedName>
    <definedName name="IQ_US_GOV_TRANSACTION_ACCOUNTS_FDIC" hidden="1">"c6538"</definedName>
    <definedName name="IQ_US_TREASURY_SECURITIES_FDIC" hidden="1">"c6298"</definedName>
    <definedName name="IQ_UTIL_PPE_NET" hidden="1">"c1620"</definedName>
    <definedName name="IQ_UTIL_REV" hidden="1">"c2091"</definedName>
    <definedName name="IQ_UV_PENSION_LIAB" hidden="1">"c1332"</definedName>
    <definedName name="IQ_VALUATION_ALLOWANCES_FDIC" hidden="1">"c6400"</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C_REVENUE_FDIC" hidden="1">"c6667"</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ATILE_LIABILITIES_FDIC" hidden="1">"c6364"</definedName>
    <definedName name="IQ_VOLUME" hidden="1">"c1333"</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EK" hidden="1">50000</definedName>
    <definedName name="IQ_WEIGHTED_AVG_PRICE" hidden="1">"c1334"</definedName>
    <definedName name="IQ_WIP_INV" hidden="1">"c1335"</definedName>
    <definedName name="IQ_WORKMEN_WRITTEN" hidden="1">"c1336"</definedName>
    <definedName name="IQ_WRITTEN_OPTION_CONTRACTS_FDIC" hidden="1">"c6509"</definedName>
    <definedName name="IQ_WRITTEN_OPTION_CONTRACTS_FX_RISK_FDIC" hidden="1">"c6514"</definedName>
    <definedName name="IQ_WRITTEN_OPTION_CONTRACTS_NON_FX_IR_FDIC" hidden="1">"c6519"</definedName>
    <definedName name="IQ_XDIV_DATE" hidden="1">"c2203"</definedName>
    <definedName name="IQ_YEARHIGH" hidden="1">"c1337"</definedName>
    <definedName name="IQ_YEARHIGH_DATE" hidden="1">"c2250"</definedName>
    <definedName name="IQ_YEARLOW" hidden="1">"c1338"</definedName>
    <definedName name="IQ_YEARLOW_DATE" hidden="1">"c2251"</definedName>
    <definedName name="IQ_YTD" hidden="1">3000</definedName>
    <definedName name="IQ_YTDMONTH" hidden="1">130000</definedName>
    <definedName name="IQ_YTW" hidden="1">"c2163"</definedName>
    <definedName name="IQ_YTW_DATE" hidden="1">"c2164"</definedName>
    <definedName name="IQ_YTW_DATE_TYPE" hidden="1">"c2165"</definedName>
    <definedName name="IQ_Z_SCORE" hidden="1">"c1339"</definedName>
    <definedName name="IS" localSheetId="63">#REF!</definedName>
    <definedName name="IS" localSheetId="59">#REF!</definedName>
    <definedName name="ISHistForc" localSheetId="63">#REF!</definedName>
    <definedName name="ISHistForc" localSheetId="59">#REF!</definedName>
    <definedName name="ISinput" localSheetId="63">#REF!</definedName>
    <definedName name="ISinput" localSheetId="59">#REF!</definedName>
    <definedName name="ISlink" localSheetId="63">#REF!</definedName>
    <definedName name="ISlink" localSheetId="59">#REF!</definedName>
    <definedName name="Issue" localSheetId="8" hidden="1">{#N/A,#N/A,FALSE,"Feuil";#N/A,#N/A,FALSE,"Feuil (2)";#N/A,#N/A,FALSE,"Feuil (3)";#N/A,#N/A,FALSE,"Feuil (4)";#N/A,#N/A,FALSE,"Feuil (5)";#N/A,#N/A,FALSE,"Feuil (6)";#N/A,#N/A,FALSE,"Feuil (7)";#N/A,#N/A,FALSE,"Feuil (8)";#N/A,#N/A,FALSE,"Feuil (9)";#N/A,#N/A,FALSE,"Feuil (10)";#N/A,#N/A,FALSE,"Feuil (11)";#N/A,#N/A,FALSE,"Feuil (12)";#N/A,#N/A,FALSE,"Feuil (13)";#N/A,#N/A,FALSE,"Feuil (14)";#N/A,#N/A,FALSE,"Feuil (15)";#N/A,#N/A,FALSE,"Feuil (16)"}</definedName>
    <definedName name="ISTPAGE" localSheetId="63">#REF!</definedName>
    <definedName name="ISTPAGE" localSheetId="59">#REF!</definedName>
    <definedName name="IT" localSheetId="63">#REF!</definedName>
    <definedName name="IT" localSheetId="59">#REF!</definedName>
    <definedName name="Italia" localSheetId="63">[69]List_ratios!#REF!</definedName>
    <definedName name="Italia" localSheetId="59">[69]List_ratios!#REF!</definedName>
    <definedName name="ITCOMP3112" localSheetId="8" hidden="1">{#N/A,#N/A,FALSE,"Aging Summary";#N/A,#N/A,FALSE,"Ratio Analysis";#N/A,#N/A,FALSE,"Test 120 Day Accts";#N/A,#N/A,FALSE,"Tickmarks"}</definedName>
    <definedName name="ITCOMP3112" hidden="1">{#N/A,#N/A,FALSE,"Aging Summary";#N/A,#N/A,FALSE,"Ratio Analysis";#N/A,#N/A,FALSE,"Test 120 Day Accts";#N/A,#N/A,FALSE,"Tickmarks"}</definedName>
    <definedName name="ITCOMPUTATION1" localSheetId="8" hidden="1">{#N/A,#N/A,FALSE,"Input"}</definedName>
    <definedName name="ITCOMPUTATION1" hidden="1">{#N/A,#N/A,FALSE,"Input"}</definedName>
    <definedName name="ITdeprn" localSheetId="8" hidden="1">{#N/A,#N/A,FALSE,"Feuil";#N/A,#N/A,FALSE,"Feuil (2)";#N/A,#N/A,FALSE,"Feuil (3)";#N/A,#N/A,FALSE,"Feuil (4)";#N/A,#N/A,FALSE,"Feuil (5)";#N/A,#N/A,FALSE,"Feuil (6)";#N/A,#N/A,FALSE,"Feuil (7)";#N/A,#N/A,FALSE,"Feuil (8)";#N/A,#N/A,FALSE,"Feuil (9)";#N/A,#N/A,FALSE,"Feuil (10)";#N/A,#N/A,FALSE,"Feuil (11)";#N/A,#N/A,FALSE,"Feuil (12)";#N/A,#N/A,FALSE,"Feuil (13)";#N/A,#N/A,FALSE,"Feuil (14)";#N/A,#N/A,FALSE,"Feuil (15)";#N/A,#N/A,FALSE,"Feuil (16)"}</definedName>
    <definedName name="ITdeprn" hidden="1">{#N/A,#N/A,FALSE,"Feuil";#N/A,#N/A,FALSE,"Feuil (2)";#N/A,#N/A,FALSE,"Feuil (3)";#N/A,#N/A,FALSE,"Feuil (4)";#N/A,#N/A,FALSE,"Feuil (5)";#N/A,#N/A,FALSE,"Feuil (6)";#N/A,#N/A,FALSE,"Feuil (7)";#N/A,#N/A,FALSE,"Feuil (8)";#N/A,#N/A,FALSE,"Feuil (9)";#N/A,#N/A,FALSE,"Feuil (10)";#N/A,#N/A,FALSE,"Feuil (11)";#N/A,#N/A,FALSE,"Feuil (12)";#N/A,#N/A,FALSE,"Feuil (13)";#N/A,#N/A,FALSE,"Feuil (14)";#N/A,#N/A,FALSE,"Feuil (15)";#N/A,#N/A,FALSE,"Feuil (16)"}</definedName>
    <definedName name="J" localSheetId="67" hidden="1">{#N/A,#N/A,FALSE,"COMP"}</definedName>
    <definedName name="J.K._Polyfibre" localSheetId="63">[39]debtors!#REF!</definedName>
    <definedName name="J.K._Polyfibre" localSheetId="59">[39]debtors!#REF!</definedName>
    <definedName name="J_1" localSheetId="60" hidden="1">{#N/A,#N/A,FALSE,"COMP"}</definedName>
    <definedName name="J_1" localSheetId="54" hidden="1">{#N/A,#N/A,FALSE,"COMP"}</definedName>
    <definedName name="J_1" localSheetId="8" hidden="1">{#N/A,#N/A,FALSE,"COMP"}</definedName>
    <definedName name="J_1" localSheetId="67" hidden="1">{#N/A,#N/A,FALSE,"COMP"}</definedName>
    <definedName name="J_1" hidden="1">{#N/A,#N/A,FALSE,"COMP"}</definedName>
    <definedName name="j_10a" localSheetId="8" hidden="1">{#N/A,#N/A,FALSE,"Aging Summary";#N/A,#N/A,FALSE,"Ratio Analysis";#N/A,#N/A,FALSE,"Test 120 Day Accts";#N/A,#N/A,FALSE,"Tickmarks"}</definedName>
    <definedName name="j_10a" hidden="1">{#N/A,#N/A,FALSE,"Aging Summary";#N/A,#N/A,FALSE,"Ratio Analysis";#N/A,#N/A,FALSE,"Test 120 Day Accts";#N/A,#N/A,FALSE,"Tickmarks"}</definedName>
    <definedName name="j_10a_2" localSheetId="8" hidden="1">{#N/A,#N/A,FALSE,"Aging Summary";#N/A,#N/A,FALSE,"Ratio Analysis";#N/A,#N/A,FALSE,"Test 120 Day Accts";#N/A,#N/A,FALSE,"Tickmarks"}</definedName>
    <definedName name="j_10a_2" hidden="1">{#N/A,#N/A,FALSE,"Aging Summary";#N/A,#N/A,FALSE,"Ratio Analysis";#N/A,#N/A,FALSE,"Test 120 Day Accts";#N/A,#N/A,FALSE,"Tickmarks"}</definedName>
    <definedName name="j_10a1" localSheetId="8" hidden="1">{#N/A,#N/A,FALSE,"Aging Summary";#N/A,#N/A,FALSE,"Ratio Analysis";#N/A,#N/A,FALSE,"Test 120 Day Accts";#N/A,#N/A,FALSE,"Tickmarks"}</definedName>
    <definedName name="j_10a1" hidden="1">{#N/A,#N/A,FALSE,"Aging Summary";#N/A,#N/A,FALSE,"Ratio Analysis";#N/A,#N/A,FALSE,"Test 120 Day Accts";#N/A,#N/A,FALSE,"Tickmarks"}</definedName>
    <definedName name="j_11a" localSheetId="8" hidden="1">{#N/A,#N/A,FALSE,"Aging Summary";#N/A,#N/A,FALSE,"Ratio Analysis";#N/A,#N/A,FALSE,"Test 120 Day Accts";#N/A,#N/A,FALSE,"Tickmarks"}</definedName>
    <definedName name="j_11a" hidden="1">{#N/A,#N/A,FALSE,"Aging Summary";#N/A,#N/A,FALSE,"Ratio Analysis";#N/A,#N/A,FALSE,"Test 120 Day Accts";#N/A,#N/A,FALSE,"Tickmarks"}</definedName>
    <definedName name="j_12a" localSheetId="8" hidden="1">{#N/A,#N/A,FALSE,"Aging Summary";#N/A,#N/A,FALSE,"Ratio Analysis";#N/A,#N/A,FALSE,"Test 120 Day Accts";#N/A,#N/A,FALSE,"Tickmarks"}</definedName>
    <definedName name="j_12a" hidden="1">{#N/A,#N/A,FALSE,"Aging Summary";#N/A,#N/A,FALSE,"Ratio Analysis";#N/A,#N/A,FALSE,"Test 120 Day Accts";#N/A,#N/A,FALSE,"Tickmarks"}</definedName>
    <definedName name="j_12a_2" localSheetId="8" hidden="1">{#N/A,#N/A,FALSE,"Aging Summary";#N/A,#N/A,FALSE,"Ratio Analysis";#N/A,#N/A,FALSE,"Test 120 Day Accts";#N/A,#N/A,FALSE,"Tickmarks"}</definedName>
    <definedName name="j_12a_2" hidden="1">{#N/A,#N/A,FALSE,"Aging Summary";#N/A,#N/A,FALSE,"Ratio Analysis";#N/A,#N/A,FALSE,"Test 120 Day Accts";#N/A,#N/A,FALSE,"Tickmarks"}</definedName>
    <definedName name="j_12p" localSheetId="8" hidden="1">{#N/A,#N/A,FALSE,"Aging Summary";#N/A,#N/A,FALSE,"Ratio Analysis";#N/A,#N/A,FALSE,"Test 120 Day Accts";#N/A,#N/A,FALSE,"Tickmarks"}</definedName>
    <definedName name="j_12p" hidden="1">{#N/A,#N/A,FALSE,"Aging Summary";#N/A,#N/A,FALSE,"Ratio Analysis";#N/A,#N/A,FALSE,"Test 120 Day Accts";#N/A,#N/A,FALSE,"Tickmarks"}</definedName>
    <definedName name="j_16a" localSheetId="8" hidden="1">{#N/A,#N/A,FALSE,"Aging Summary";#N/A,#N/A,FALSE,"Ratio Analysis";#N/A,#N/A,FALSE,"Test 120 Day Accts";#N/A,#N/A,FALSE,"Tickmarks"}</definedName>
    <definedName name="j_16a" hidden="1">{#N/A,#N/A,FALSE,"Aging Summary";#N/A,#N/A,FALSE,"Ratio Analysis";#N/A,#N/A,FALSE,"Test 120 Day Accts";#N/A,#N/A,FALSE,"Tickmarks"}</definedName>
    <definedName name="j_17p" localSheetId="8" hidden="1">{#N/A,#N/A,FALSE,"Aging Summary";#N/A,#N/A,FALSE,"Ratio Analysis";#N/A,#N/A,FALSE,"Test 120 Day Accts";#N/A,#N/A,FALSE,"Tickmarks"}</definedName>
    <definedName name="j_17p" hidden="1">{#N/A,#N/A,FALSE,"Aging Summary";#N/A,#N/A,FALSE,"Ratio Analysis";#N/A,#N/A,FALSE,"Test 120 Day Accts";#N/A,#N/A,FALSE,"Tickmarks"}</definedName>
    <definedName name="j_18a" localSheetId="8" hidden="1">{#N/A,#N/A,FALSE,"Aging Summary";#N/A,#N/A,FALSE,"Ratio Analysis";#N/A,#N/A,FALSE,"Test 120 Day Accts";#N/A,#N/A,FALSE,"Tickmarks"}</definedName>
    <definedName name="j_18a" hidden="1">{#N/A,#N/A,FALSE,"Aging Summary";#N/A,#N/A,FALSE,"Ratio Analysis";#N/A,#N/A,FALSE,"Test 120 Day Accts";#N/A,#N/A,FALSE,"Tickmarks"}</definedName>
    <definedName name="j_19A" localSheetId="8" hidden="1">{#N/A,#N/A,FALSE,"Aging Summary";#N/A,#N/A,FALSE,"Ratio Analysis";#N/A,#N/A,FALSE,"Test 120 Day Accts";#N/A,#N/A,FALSE,"Tickmarks"}</definedName>
    <definedName name="j_19A" hidden="1">{#N/A,#N/A,FALSE,"Aging Summary";#N/A,#N/A,FALSE,"Ratio Analysis";#N/A,#N/A,FALSE,"Test 120 Day Accts";#N/A,#N/A,FALSE,"Tickmarks"}</definedName>
    <definedName name="j_19a_1" localSheetId="8" hidden="1">{#N/A,#N/A,FALSE,"Aging Summary";#N/A,#N/A,FALSE,"Ratio Analysis";#N/A,#N/A,FALSE,"Test 120 Day Accts";#N/A,#N/A,FALSE,"Tickmarks"}</definedName>
    <definedName name="j_19a_1" hidden="1">{#N/A,#N/A,FALSE,"Aging Summary";#N/A,#N/A,FALSE,"Ratio Analysis";#N/A,#N/A,FALSE,"Test 120 Day Accts";#N/A,#N/A,FALSE,"Tickmarks"}</definedName>
    <definedName name="J_2" localSheetId="8" hidden="1">{#N/A,#N/A,FALSE,"COMP"}</definedName>
    <definedName name="J_2" hidden="1">{#N/A,#N/A,FALSE,"COMP"}</definedName>
    <definedName name="j_2009a" localSheetId="8" hidden="1">{#N/A,#N/A,FALSE,"Aging Summary";#N/A,#N/A,FALSE,"Ratio Analysis";#N/A,#N/A,FALSE,"Test 120 Day Accts";#N/A,#N/A,FALSE,"Tickmarks"}</definedName>
    <definedName name="j_2009a" hidden="1">{#N/A,#N/A,FALSE,"Aging Summary";#N/A,#N/A,FALSE,"Ratio Analysis";#N/A,#N/A,FALSE,"Test 120 Day Accts";#N/A,#N/A,FALSE,"Tickmarks"}</definedName>
    <definedName name="j_21a" localSheetId="8" hidden="1">{#N/A,#N/A,FALSE,"Aging Summary";#N/A,#N/A,FALSE,"Ratio Analysis";#N/A,#N/A,FALSE,"Test 120 Day Accts";#N/A,#N/A,FALSE,"Tickmarks"}</definedName>
    <definedName name="j_21a" hidden="1">{#N/A,#N/A,FALSE,"Aging Summary";#N/A,#N/A,FALSE,"Ratio Analysis";#N/A,#N/A,FALSE,"Test 120 Day Accts";#N/A,#N/A,FALSE,"Tickmarks"}</definedName>
    <definedName name="j_28A" localSheetId="8" hidden="1">{#N/A,#N/A,FALSE,"Aging Summary";#N/A,#N/A,FALSE,"Ratio Analysis";#N/A,#N/A,FALSE,"Test 120 Day Accts";#N/A,#N/A,FALSE,"Tickmarks"}</definedName>
    <definedName name="j_28A" hidden="1">{#N/A,#N/A,FALSE,"Aging Summary";#N/A,#N/A,FALSE,"Ratio Analysis";#N/A,#N/A,FALSE,"Test 120 Day Accts";#N/A,#N/A,FALSE,"Tickmarks"}</definedName>
    <definedName name="j_29a" localSheetId="8" hidden="1">{#N/A,#N/A,FALSE,"Aging Summary";#N/A,#N/A,FALSE,"Ratio Analysis";#N/A,#N/A,FALSE,"Test 120 Day Accts";#N/A,#N/A,FALSE,"Tickmarks"}</definedName>
    <definedName name="j_29a" hidden="1">{#N/A,#N/A,FALSE,"Aging Summary";#N/A,#N/A,FALSE,"Ratio Analysis";#N/A,#N/A,FALSE,"Test 120 Day Accts";#N/A,#N/A,FALSE,"Tickmarks"}</definedName>
    <definedName name="j_2a" localSheetId="8" hidden="1">{#N/A,#N/A,FALSE,"Aging Summary";#N/A,#N/A,FALSE,"Ratio Analysis";#N/A,#N/A,FALSE,"Test 120 Day Accts";#N/A,#N/A,FALSE,"Tickmarks"}</definedName>
    <definedName name="j_2a" hidden="1">{#N/A,#N/A,FALSE,"Aging Summary";#N/A,#N/A,FALSE,"Ratio Analysis";#N/A,#N/A,FALSE,"Test 120 Day Accts";#N/A,#N/A,FALSE,"Tickmarks"}</definedName>
    <definedName name="j_2a1" localSheetId="8" hidden="1">{#N/A,#N/A,FALSE,"Aging Summary";#N/A,#N/A,FALSE,"Ratio Analysis";#N/A,#N/A,FALSE,"Test 120 Day Accts";#N/A,#N/A,FALSE,"Tickmarks"}</definedName>
    <definedName name="j_2a1" hidden="1">{#N/A,#N/A,FALSE,"Aging Summary";#N/A,#N/A,FALSE,"Ratio Analysis";#N/A,#N/A,FALSE,"Test 120 Day Accts";#N/A,#N/A,FALSE,"Tickmarks"}</definedName>
    <definedName name="J_3" localSheetId="8" hidden="1">{#N/A,#N/A,FALSE,"COMP"}</definedName>
    <definedName name="J_3" hidden="1">{#N/A,#N/A,FALSE,"COMP"}</definedName>
    <definedName name="j_32p" localSheetId="8" hidden="1">{#N/A,#N/A,FALSE,"Aging Summary";#N/A,#N/A,FALSE,"Ratio Analysis";#N/A,#N/A,FALSE,"Test 120 Day Accts";#N/A,#N/A,FALSE,"Tickmarks"}</definedName>
    <definedName name="j_32p" hidden="1">{#N/A,#N/A,FALSE,"Aging Summary";#N/A,#N/A,FALSE,"Ratio Analysis";#N/A,#N/A,FALSE,"Test 120 Day Accts";#N/A,#N/A,FALSE,"Tickmarks"}</definedName>
    <definedName name="j_33a" localSheetId="8" hidden="1">{#N/A,#N/A,FALSE,"Aging Summary";#N/A,#N/A,FALSE,"Ratio Analysis";#N/A,#N/A,FALSE,"Test 120 Day Accts";#N/A,#N/A,FALSE,"Tickmarks"}</definedName>
    <definedName name="j_33a" hidden="1">{#N/A,#N/A,FALSE,"Aging Summary";#N/A,#N/A,FALSE,"Ratio Analysis";#N/A,#N/A,FALSE,"Test 120 Day Accts";#N/A,#N/A,FALSE,"Tickmarks"}</definedName>
    <definedName name="j_36a" localSheetId="8" hidden="1">{#N/A,#N/A,FALSE,"Aging Summary";#N/A,#N/A,FALSE,"Ratio Analysis";#N/A,#N/A,FALSE,"Test 120 Day Accts";#N/A,#N/A,FALSE,"Tickmarks"}</definedName>
    <definedName name="j_36a" hidden="1">{#N/A,#N/A,FALSE,"Aging Summary";#N/A,#N/A,FALSE,"Ratio Analysis";#N/A,#N/A,FALSE,"Test 120 Day Accts";#N/A,#N/A,FALSE,"Tickmarks"}</definedName>
    <definedName name="j_36p" localSheetId="8" hidden="1">{#N/A,#N/A,FALSE,"Aging Summary";#N/A,#N/A,FALSE,"Ratio Analysis";#N/A,#N/A,FALSE,"Test 120 Day Accts";#N/A,#N/A,FALSE,"Tickmarks"}</definedName>
    <definedName name="j_36p" hidden="1">{#N/A,#N/A,FALSE,"Aging Summary";#N/A,#N/A,FALSE,"Ratio Analysis";#N/A,#N/A,FALSE,"Test 120 Day Accts";#N/A,#N/A,FALSE,"Tickmarks"}</definedName>
    <definedName name="j_38a" localSheetId="8" hidden="1">{#N/A,#N/A,FALSE,"Aging Summary";#N/A,#N/A,FALSE,"Ratio Analysis";#N/A,#N/A,FALSE,"Test 120 Day Accts";#N/A,#N/A,FALSE,"Tickmarks"}</definedName>
    <definedName name="j_38a" hidden="1">{#N/A,#N/A,FALSE,"Aging Summary";#N/A,#N/A,FALSE,"Ratio Analysis";#N/A,#N/A,FALSE,"Test 120 Day Accts";#N/A,#N/A,FALSE,"Tickmarks"}</definedName>
    <definedName name="j_39a" localSheetId="8" hidden="1">{#N/A,#N/A,FALSE,"Aging Summary";#N/A,#N/A,FALSE,"Ratio Analysis";#N/A,#N/A,FALSE,"Test 120 Day Accts";#N/A,#N/A,FALSE,"Tickmarks"}</definedName>
    <definedName name="j_39a" hidden="1">{#N/A,#N/A,FALSE,"Aging Summary";#N/A,#N/A,FALSE,"Ratio Analysis";#N/A,#N/A,FALSE,"Test 120 Day Accts";#N/A,#N/A,FALSE,"Tickmarks"}</definedName>
    <definedName name="j_3p_1" localSheetId="8" hidden="1">{#N/A,#N/A,FALSE,"Aging Summary";#N/A,#N/A,FALSE,"Ratio Analysis";#N/A,#N/A,FALSE,"Test 120 Day Accts";#N/A,#N/A,FALSE,"Tickmarks"}</definedName>
    <definedName name="j_3p_1" hidden="1">{#N/A,#N/A,FALSE,"Aging Summary";#N/A,#N/A,FALSE,"Ratio Analysis";#N/A,#N/A,FALSE,"Test 120 Day Accts";#N/A,#N/A,FALSE,"Tickmarks"}</definedName>
    <definedName name="j_4a1" localSheetId="8" hidden="1">{#N/A,#N/A,FALSE,"Aging Summary";#N/A,#N/A,FALSE,"Ratio Analysis";#N/A,#N/A,FALSE,"Test 120 Day Accts";#N/A,#N/A,FALSE,"Tickmarks"}</definedName>
    <definedName name="j_4a1" hidden="1">{#N/A,#N/A,FALSE,"Aging Summary";#N/A,#N/A,FALSE,"Ratio Analysis";#N/A,#N/A,FALSE,"Test 120 Day Accts";#N/A,#N/A,FALSE,"Tickmarks"}</definedName>
    <definedName name="j_7p" localSheetId="8" hidden="1">{#N/A,#N/A,FALSE,"Aging Summary";#N/A,#N/A,FALSE,"Ratio Analysis";#N/A,#N/A,FALSE,"Test 120 Day Accts";#N/A,#N/A,FALSE,"Tickmarks"}</definedName>
    <definedName name="j_7p" hidden="1">{#N/A,#N/A,FALSE,"Aging Summary";#N/A,#N/A,FALSE,"Ratio Analysis";#N/A,#N/A,FALSE,"Test 120 Day Accts";#N/A,#N/A,FALSE,"Tickmarks"}</definedName>
    <definedName name="j_7pA" localSheetId="8" hidden="1">{#N/A,#N/A,FALSE,"Aging Summary";#N/A,#N/A,FALSE,"Ratio Analysis";#N/A,#N/A,FALSE,"Test 120 Day Accts";#N/A,#N/A,FALSE,"Tickmarks"}</definedName>
    <definedName name="j_7pA" hidden="1">{#N/A,#N/A,FALSE,"Aging Summary";#N/A,#N/A,FALSE,"Ratio Analysis";#N/A,#N/A,FALSE,"Test 120 Day Accts";#N/A,#N/A,FALSE,"Tickmarks"}</definedName>
    <definedName name="j_8a" localSheetId="8" hidden="1">{#N/A,#N/A,FALSE,"Aging Summary";#N/A,#N/A,FALSE,"Ratio Analysis";#N/A,#N/A,FALSE,"Test 120 Day Accts";#N/A,#N/A,FALSE,"Tickmarks"}</definedName>
    <definedName name="j_8a" hidden="1">{#N/A,#N/A,FALSE,"Aging Summary";#N/A,#N/A,FALSE,"Ratio Analysis";#N/A,#N/A,FALSE,"Test 120 Day Accts";#N/A,#N/A,FALSE,"Tickmarks"}</definedName>
    <definedName name="j_ammeded" localSheetId="8" hidden="1">{#N/A,#N/A,FALSE,"Aging Summary";#N/A,#N/A,FALSE,"Ratio Analysis";#N/A,#N/A,FALSE,"Test 120 Day Accts";#N/A,#N/A,FALSE,"Tickmarks"}</definedName>
    <definedName name="j_ammeded" hidden="1">{#N/A,#N/A,FALSE,"Aging Summary";#N/A,#N/A,FALSE,"Ratio Analysis";#N/A,#N/A,FALSE,"Test 120 Day Accts";#N/A,#N/A,FALSE,"Tickmarks"}</definedName>
    <definedName name="Jay_Pee_Techno" localSheetId="63">[39]debtors!#REF!</definedName>
    <definedName name="Jay_Pee_Techno" localSheetId="59">[39]debtors!#REF!</definedName>
    <definedName name="JB" localSheetId="8" hidden="1">{#N/A,#N/A,FALSE,"COMP"}</definedName>
    <definedName name="JB" hidden="1">{#N/A,#N/A,FALSE,"COMP"}</definedName>
    <definedName name="JB_2" localSheetId="8" hidden="1">{#N/A,#N/A,FALSE,"COMP"}</definedName>
    <definedName name="JB_2" hidden="1">{#N/A,#N/A,FALSE,"COMP"}</definedName>
    <definedName name="JB_3" localSheetId="8" hidden="1">{#N/A,#N/A,FALSE,"COMP"}</definedName>
    <definedName name="JB_3" hidden="1">{#N/A,#N/A,FALSE,"COMP"}</definedName>
    <definedName name="jfdfs_1a1" localSheetId="8" hidden="1">{#N/A,#N/A,FALSE,"Aging Summary";#N/A,#N/A,FALSE,"Ratio Analysis";#N/A,#N/A,FALSE,"Test 120 Day Accts";#N/A,#N/A,FALSE,"Tickmarks"}</definedName>
    <definedName name="jfdfs_1a1" hidden="1">{#N/A,#N/A,FALSE,"Aging Summary";#N/A,#N/A,FALSE,"Ratio Analysis";#N/A,#N/A,FALSE,"Test 120 Day Accts";#N/A,#N/A,FALSE,"Tickmarks"}</definedName>
    <definedName name="jfdjfs_1" localSheetId="8" hidden="1">{#N/A,#N/A,FALSE,"Aging Summary";#N/A,#N/A,FALSE,"Ratio Analysis";#N/A,#N/A,FALSE,"Test 120 Day Accts";#N/A,#N/A,FALSE,"Tickmarks"}</definedName>
    <definedName name="jfdjfs_1" hidden="1">{#N/A,#N/A,FALSE,"Aging Summary";#N/A,#N/A,FALSE,"Ratio Analysis";#N/A,#N/A,FALSE,"Test 120 Day Accts";#N/A,#N/A,FALSE,"Tickmarks"}</definedName>
    <definedName name="jfldfs" localSheetId="8" hidden="1">{#N/A,#N/A,FALSE,"Aging Summary";#N/A,#N/A,FALSE,"Ratio Analysis";#N/A,#N/A,FALSE,"Test 120 Day Accts";#N/A,#N/A,FALSE,"Tickmarks"}</definedName>
    <definedName name="jfldfs" hidden="1">{#N/A,#N/A,FALSE,"Aging Summary";#N/A,#N/A,FALSE,"Ratio Analysis";#N/A,#N/A,FALSE,"Test 120 Day Accts";#N/A,#N/A,FALSE,"Tickmarks"}</definedName>
    <definedName name="jfldfs_1" localSheetId="8" hidden="1">{#N/A,#N/A,FALSE,"Aging Summary";#N/A,#N/A,FALSE,"Ratio Analysis";#N/A,#N/A,FALSE,"Test 120 Day Accts";#N/A,#N/A,FALSE,"Tickmarks"}</definedName>
    <definedName name="jfldfs_1" hidden="1">{#N/A,#N/A,FALSE,"Aging Summary";#N/A,#N/A,FALSE,"Ratio Analysis";#N/A,#N/A,FALSE,"Test 120 Day Accts";#N/A,#N/A,FALSE,"Tickmarks"}</definedName>
    <definedName name="jfldfs_12" localSheetId="8" hidden="1">{#N/A,#N/A,FALSE,"Aging Summary";#N/A,#N/A,FALSE,"Ratio Analysis";#N/A,#N/A,FALSE,"Test 120 Day Accts";#N/A,#N/A,FALSE,"Tickmarks"}</definedName>
    <definedName name="jfldfs_12" hidden="1">{#N/A,#N/A,FALSE,"Aging Summary";#N/A,#N/A,FALSE,"Ratio Analysis";#N/A,#N/A,FALSE,"Test 120 Day Accts";#N/A,#N/A,FALSE,"Tickmarks"}</definedName>
    <definedName name="jfldfs_12p" localSheetId="8" hidden="1">{#N/A,#N/A,FALSE,"Aging Summary";#N/A,#N/A,FALSE,"Ratio Analysis";#N/A,#N/A,FALSE,"Test 120 Day Accts";#N/A,#N/A,FALSE,"Tickmarks"}</definedName>
    <definedName name="jfldfs_12p" hidden="1">{#N/A,#N/A,FALSE,"Aging Summary";#N/A,#N/A,FALSE,"Ratio Analysis";#N/A,#N/A,FALSE,"Test 120 Day Accts";#N/A,#N/A,FALSE,"Tickmarks"}</definedName>
    <definedName name="jfldfs_16p" localSheetId="8" hidden="1">{#N/A,#N/A,FALSE,"Aging Summary";#N/A,#N/A,FALSE,"Ratio Analysis";#N/A,#N/A,FALSE,"Test 120 Day Accts";#N/A,#N/A,FALSE,"Tickmarks"}</definedName>
    <definedName name="jfldfs_16p" hidden="1">{#N/A,#N/A,FALSE,"Aging Summary";#N/A,#N/A,FALSE,"Ratio Analysis";#N/A,#N/A,FALSE,"Test 120 Day Accts";#N/A,#N/A,FALSE,"Tickmarks"}</definedName>
    <definedName name="jfldfs_1A" localSheetId="8" hidden="1">{#N/A,#N/A,FALSE,"Aging Summary";#N/A,#N/A,FALSE,"Ratio Analysis";#N/A,#N/A,FALSE,"Test 120 Day Accts";#N/A,#N/A,FALSE,"Tickmarks"}</definedName>
    <definedName name="jfldfs_1A" hidden="1">{#N/A,#N/A,FALSE,"Aging Summary";#N/A,#N/A,FALSE,"Ratio Analysis";#N/A,#N/A,FALSE,"Test 120 Day Accts";#N/A,#N/A,FALSE,"Tickmarks"}</definedName>
    <definedName name="jfldfs_1P" localSheetId="8" hidden="1">{#N/A,#N/A,FALSE,"Aging Summary";#N/A,#N/A,FALSE,"Ratio Analysis";#N/A,#N/A,FALSE,"Test 120 Day Accts";#N/A,#N/A,FALSE,"Tickmarks"}</definedName>
    <definedName name="jfldfs_1P" hidden="1">{#N/A,#N/A,FALSE,"Aging Summary";#N/A,#N/A,FALSE,"Ratio Analysis";#N/A,#N/A,FALSE,"Test 120 Day Accts";#N/A,#N/A,FALSE,"Tickmarks"}</definedName>
    <definedName name="jfldfs_201" localSheetId="8" hidden="1">{#N/A,#N/A,FALSE,"Aging Summary";#N/A,#N/A,FALSE,"Ratio Analysis";#N/A,#N/A,FALSE,"Test 120 Day Accts";#N/A,#N/A,FALSE,"Tickmarks"}</definedName>
    <definedName name="jfldfs_201" hidden="1">{#N/A,#N/A,FALSE,"Aging Summary";#N/A,#N/A,FALSE,"Ratio Analysis";#N/A,#N/A,FALSE,"Test 120 Day Accts";#N/A,#N/A,FALSE,"Tickmarks"}</definedName>
    <definedName name="jfldfs_2010a" localSheetId="8" hidden="1">{#N/A,#N/A,FALSE,"Aging Summary";#N/A,#N/A,FALSE,"Ratio Analysis";#N/A,#N/A,FALSE,"Test 120 Day Accts";#N/A,#N/A,FALSE,"Tickmarks"}</definedName>
    <definedName name="jfldfs_2010a" hidden="1">{#N/A,#N/A,FALSE,"Aging Summary";#N/A,#N/A,FALSE,"Ratio Analysis";#N/A,#N/A,FALSE,"Test 120 Day Accts";#N/A,#N/A,FALSE,"Tickmarks"}</definedName>
    <definedName name="jfldfs_20a" localSheetId="8" hidden="1">{#N/A,#N/A,FALSE,"Aging Summary";#N/A,#N/A,FALSE,"Ratio Analysis";#N/A,#N/A,FALSE,"Test 120 Day Accts";#N/A,#N/A,FALSE,"Tickmarks"}</definedName>
    <definedName name="jfldfs_20a" hidden="1">{#N/A,#N/A,FALSE,"Aging Summary";#N/A,#N/A,FALSE,"Ratio Analysis";#N/A,#N/A,FALSE,"Test 120 Day Accts";#N/A,#N/A,FALSE,"Tickmarks"}</definedName>
    <definedName name="jfldfs_23a" localSheetId="8" hidden="1">{#N/A,#N/A,FALSE,"Aging Summary";#N/A,#N/A,FALSE,"Ratio Analysis";#N/A,#N/A,FALSE,"Test 120 Day Accts";#N/A,#N/A,FALSE,"Tickmarks"}</definedName>
    <definedName name="jfldfs_23a" hidden="1">{#N/A,#N/A,FALSE,"Aging Summary";#N/A,#N/A,FALSE,"Ratio Analysis";#N/A,#N/A,FALSE,"Test 120 Day Accts";#N/A,#N/A,FALSE,"Tickmarks"}</definedName>
    <definedName name="jfldfs_24a" localSheetId="8" hidden="1">{#N/A,#N/A,FALSE,"Aging Summary";#N/A,#N/A,FALSE,"Ratio Analysis";#N/A,#N/A,FALSE,"Test 120 Day Accts";#N/A,#N/A,FALSE,"Tickmarks"}</definedName>
    <definedName name="jfldfs_24a" hidden="1">{#N/A,#N/A,FALSE,"Aging Summary";#N/A,#N/A,FALSE,"Ratio Analysis";#N/A,#N/A,FALSE,"Test 120 Day Accts";#N/A,#N/A,FALSE,"Tickmarks"}</definedName>
    <definedName name="jfldfs_2a" localSheetId="8" hidden="1">{#N/A,#N/A,FALSE,"Aging Summary";#N/A,#N/A,FALSE,"Ratio Analysis";#N/A,#N/A,FALSE,"Test 120 Day Accts";#N/A,#N/A,FALSE,"Tickmarks"}</definedName>
    <definedName name="jfldfs_2a" hidden="1">{#N/A,#N/A,FALSE,"Aging Summary";#N/A,#N/A,FALSE,"Ratio Analysis";#N/A,#N/A,FALSE,"Test 120 Day Accts";#N/A,#N/A,FALSE,"Tickmarks"}</definedName>
    <definedName name="jfldfs_34p" localSheetId="8" hidden="1">{#N/A,#N/A,FALSE,"Aging Summary";#N/A,#N/A,FALSE,"Ratio Analysis";#N/A,#N/A,FALSE,"Test 120 Day Accts";#N/A,#N/A,FALSE,"Tickmarks"}</definedName>
    <definedName name="jfldfs_34p" hidden="1">{#N/A,#N/A,FALSE,"Aging Summary";#N/A,#N/A,FALSE,"Ratio Analysis";#N/A,#N/A,FALSE,"Test 120 Day Accts";#N/A,#N/A,FALSE,"Tickmarks"}</definedName>
    <definedName name="jfldfs_3a_1" localSheetId="8" hidden="1">{#N/A,#N/A,FALSE,"Aging Summary";#N/A,#N/A,FALSE,"Ratio Analysis";#N/A,#N/A,FALSE,"Test 120 Day Accts";#N/A,#N/A,FALSE,"Tickmarks"}</definedName>
    <definedName name="jfldfs_3a_1" hidden="1">{#N/A,#N/A,FALSE,"Aging Summary";#N/A,#N/A,FALSE,"Ratio Analysis";#N/A,#N/A,FALSE,"Test 120 Day Accts";#N/A,#N/A,FALSE,"Tickmarks"}</definedName>
    <definedName name="jfldfs_40a" localSheetId="8" hidden="1">{#N/A,#N/A,FALSE,"Aging Summary";#N/A,#N/A,FALSE,"Ratio Analysis";#N/A,#N/A,FALSE,"Test 120 Day Accts";#N/A,#N/A,FALSE,"Tickmarks"}</definedName>
    <definedName name="jfldfs_40a" hidden="1">{#N/A,#N/A,FALSE,"Aging Summary";#N/A,#N/A,FALSE,"Ratio Analysis";#N/A,#N/A,FALSE,"Test 120 Day Accts";#N/A,#N/A,FALSE,"Tickmarks"}</definedName>
    <definedName name="jfldfs_41A" localSheetId="8" hidden="1">{#N/A,#N/A,FALSE,"Aging Summary";#N/A,#N/A,FALSE,"Ratio Analysis";#N/A,#N/A,FALSE,"Test 120 Day Accts";#N/A,#N/A,FALSE,"Tickmarks"}</definedName>
    <definedName name="jfldfs_41A" hidden="1">{#N/A,#N/A,FALSE,"Aging Summary";#N/A,#N/A,FALSE,"Ratio Analysis";#N/A,#N/A,FALSE,"Test 120 Day Accts";#N/A,#N/A,FALSE,"Tickmarks"}</definedName>
    <definedName name="jfldfs_41P" localSheetId="8" hidden="1">{#N/A,#N/A,FALSE,"Aging Summary";#N/A,#N/A,FALSE,"Ratio Analysis";#N/A,#N/A,FALSE,"Test 120 Day Accts";#N/A,#N/A,FALSE,"Tickmarks"}</definedName>
    <definedName name="jfldfs_41P" hidden="1">{#N/A,#N/A,FALSE,"Aging Summary";#N/A,#N/A,FALSE,"Ratio Analysis";#N/A,#N/A,FALSE,"Test 120 Day Accts";#N/A,#N/A,FALSE,"Tickmarks"}</definedName>
    <definedName name="jfldfs_4a1" localSheetId="8" hidden="1">{#N/A,#N/A,FALSE,"Aging Summary";#N/A,#N/A,FALSE,"Ratio Analysis";#N/A,#N/A,FALSE,"Test 120 Day Accts";#N/A,#N/A,FALSE,"Tickmarks"}</definedName>
    <definedName name="jfldfs_4a1" hidden="1">{#N/A,#N/A,FALSE,"Aging Summary";#N/A,#N/A,FALSE,"Ratio Analysis";#N/A,#N/A,FALSE,"Test 120 Day Accts";#N/A,#N/A,FALSE,"Tickmarks"}</definedName>
    <definedName name="jfldfs_5p_1" localSheetId="8" hidden="1">{#N/A,#N/A,FALSE,"Aging Summary";#N/A,#N/A,FALSE,"Ratio Analysis";#N/A,#N/A,FALSE,"Test 120 Day Accts";#N/A,#N/A,FALSE,"Tickmarks"}</definedName>
    <definedName name="jfldfs_5p_1" hidden="1">{#N/A,#N/A,FALSE,"Aging Summary";#N/A,#N/A,FALSE,"Ratio Analysis";#N/A,#N/A,FALSE,"Test 120 Day Accts";#N/A,#N/A,FALSE,"Tickmarks"}</definedName>
    <definedName name="jfldfs_6a1" localSheetId="8" hidden="1">{#N/A,#N/A,FALSE,"Aging Summary";#N/A,#N/A,FALSE,"Ratio Analysis";#N/A,#N/A,FALSE,"Test 120 Day Accts";#N/A,#N/A,FALSE,"Tickmarks"}</definedName>
    <definedName name="jfldfs_6a1" hidden="1">{#N/A,#N/A,FALSE,"Aging Summary";#N/A,#N/A,FALSE,"Ratio Analysis";#N/A,#N/A,FALSE,"Test 120 Day Accts";#N/A,#N/A,FALSE,"Tickmarks"}</definedName>
    <definedName name="jfldfs_7p" localSheetId="8" hidden="1">{#N/A,#N/A,FALSE,"Aging Summary";#N/A,#N/A,FALSE,"Ratio Analysis";#N/A,#N/A,FALSE,"Test 120 Day Accts";#N/A,#N/A,FALSE,"Tickmarks"}</definedName>
    <definedName name="jfldfs_7p" hidden="1">{#N/A,#N/A,FALSE,"Aging Summary";#N/A,#N/A,FALSE,"Ratio Analysis";#N/A,#N/A,FALSE,"Test 120 Day Accts";#N/A,#N/A,FALSE,"Tickmarks"}</definedName>
    <definedName name="jfldfs_7p1" localSheetId="8" hidden="1">{#N/A,#N/A,FALSE,"Aging Summary";#N/A,#N/A,FALSE,"Ratio Analysis";#N/A,#N/A,FALSE,"Test 120 Day Accts";#N/A,#N/A,FALSE,"Tickmarks"}</definedName>
    <definedName name="jfldfs_7p1" hidden="1">{#N/A,#N/A,FALSE,"Aging Summary";#N/A,#N/A,FALSE,"Ratio Analysis";#N/A,#N/A,FALSE,"Test 120 Day Accts";#N/A,#N/A,FALSE,"Tickmarks"}</definedName>
    <definedName name="jfldfs_8a" localSheetId="8" hidden="1">{#N/A,#N/A,FALSE,"Aging Summary";#N/A,#N/A,FALSE,"Ratio Analysis";#N/A,#N/A,FALSE,"Test 120 Day Accts";#N/A,#N/A,FALSE,"Tickmarks"}</definedName>
    <definedName name="jfldfs_8a" hidden="1">{#N/A,#N/A,FALSE,"Aging Summary";#N/A,#N/A,FALSE,"Ratio Analysis";#N/A,#N/A,FALSE,"Test 120 Day Accts";#N/A,#N/A,FALSE,"Tickmarks"}</definedName>
    <definedName name="jfldfs_8p" localSheetId="8" hidden="1">{#N/A,#N/A,FALSE,"Aging Summary";#N/A,#N/A,FALSE,"Ratio Analysis";#N/A,#N/A,FALSE,"Test 120 Day Accts";#N/A,#N/A,FALSE,"Tickmarks"}</definedName>
    <definedName name="jfldfs_8p" hidden="1">{#N/A,#N/A,FALSE,"Aging Summary";#N/A,#N/A,FALSE,"Ratio Analysis";#N/A,#N/A,FALSE,"Test 120 Day Accts";#N/A,#N/A,FALSE,"Tickmarks"}</definedName>
    <definedName name="jfldfs_8p_v" localSheetId="8" hidden="1">{#N/A,#N/A,FALSE,"Aging Summary";#N/A,#N/A,FALSE,"Ratio Analysis";#N/A,#N/A,FALSE,"Test 120 Day Accts";#N/A,#N/A,FALSE,"Tickmarks"}</definedName>
    <definedName name="jfldfs_8p_v" hidden="1">{#N/A,#N/A,FALSE,"Aging Summary";#N/A,#N/A,FALSE,"Ratio Analysis";#N/A,#N/A,FALSE,"Test 120 Day Accts";#N/A,#N/A,FALSE,"Tickmarks"}</definedName>
    <definedName name="jfldfs_8p11" localSheetId="8" hidden="1">{#N/A,#N/A,FALSE,"Aging Summary";#N/A,#N/A,FALSE,"Ratio Analysis";#N/A,#N/A,FALSE,"Test 120 Day Accts";#N/A,#N/A,FALSE,"Tickmarks"}</definedName>
    <definedName name="jfldfs_8p11" hidden="1">{#N/A,#N/A,FALSE,"Aging Summary";#N/A,#N/A,FALSE,"Ratio Analysis";#N/A,#N/A,FALSE,"Test 120 Day Accts";#N/A,#N/A,FALSE,"Tickmarks"}</definedName>
    <definedName name="jfldfs_9a" localSheetId="8" hidden="1">{#N/A,#N/A,FALSE,"Aging Summary";#N/A,#N/A,FALSE,"Ratio Analysis";#N/A,#N/A,FALSE,"Test 120 Day Accts";#N/A,#N/A,FALSE,"Tickmarks"}</definedName>
    <definedName name="jfldfs_9a" hidden="1">{#N/A,#N/A,FALSE,"Aging Summary";#N/A,#N/A,FALSE,"Ratio Analysis";#N/A,#N/A,FALSE,"Test 120 Day Accts";#N/A,#N/A,FALSE,"Tickmarks"}</definedName>
    <definedName name="jfldfs_9p" localSheetId="8" hidden="1">{#N/A,#N/A,FALSE,"Aging Summary";#N/A,#N/A,FALSE,"Ratio Analysis";#N/A,#N/A,FALSE,"Test 120 Day Accts";#N/A,#N/A,FALSE,"Tickmarks"}</definedName>
    <definedName name="jfldfs_9p" hidden="1">{#N/A,#N/A,FALSE,"Aging Summary";#N/A,#N/A,FALSE,"Ratio Analysis";#N/A,#N/A,FALSE,"Test 120 Day Accts";#N/A,#N/A,FALSE,"Tickmarks"}</definedName>
    <definedName name="jfldjfs" localSheetId="8" hidden="1">{#N/A,#N/A,FALSE,"Aging Summary";#N/A,#N/A,FALSE,"Ratio Analysis";#N/A,#N/A,FALSE,"Test 120 Day Accts";#N/A,#N/A,FALSE,"Tickmarks"}</definedName>
    <definedName name="jfldjfs" hidden="1">{#N/A,#N/A,FALSE,"Aging Summary";#N/A,#N/A,FALSE,"Ratio Analysis";#N/A,#N/A,FALSE,"Test 120 Day Accts";#N/A,#N/A,FALSE,"Tickmarks"}</definedName>
    <definedName name="jfldjfs_1" localSheetId="8" hidden="1">{#N/A,#N/A,FALSE,"Aging Summary";#N/A,#N/A,FALSE,"Ratio Analysis";#N/A,#N/A,FALSE,"Test 120 Day Accts";#N/A,#N/A,FALSE,"Tickmarks"}</definedName>
    <definedName name="jfldjfs_1" hidden="1">{#N/A,#N/A,FALSE,"Aging Summary";#N/A,#N/A,FALSE,"Ratio Analysis";#N/A,#N/A,FALSE,"Test 120 Day Accts";#N/A,#N/A,FALSE,"Tickmarks"}</definedName>
    <definedName name="jfldjfs_11" localSheetId="8" hidden="1">{#N/A,#N/A,FALSE,"Aging Summary";#N/A,#N/A,FALSE,"Ratio Analysis";#N/A,#N/A,FALSE,"Test 120 Day Accts";#N/A,#N/A,FALSE,"Tickmarks"}</definedName>
    <definedName name="jfldjfs_11" hidden="1">{#N/A,#N/A,FALSE,"Aging Summary";#N/A,#N/A,FALSE,"Ratio Analysis";#N/A,#N/A,FALSE,"Test 120 Day Accts";#N/A,#N/A,FALSE,"Tickmarks"}</definedName>
    <definedName name="jfldjfs_2" localSheetId="8" hidden="1">{#N/A,#N/A,FALSE,"Aging Summary";#N/A,#N/A,FALSE,"Ratio Analysis";#N/A,#N/A,FALSE,"Test 120 Day Accts";#N/A,#N/A,FALSE,"Tickmarks"}</definedName>
    <definedName name="jfldjfs_2" hidden="1">{#N/A,#N/A,FALSE,"Aging Summary";#N/A,#N/A,FALSE,"Ratio Analysis";#N/A,#N/A,FALSE,"Test 120 Day Accts";#N/A,#N/A,FALSE,"Tickmarks"}</definedName>
    <definedName name="jfldjfs_40P" localSheetId="8" hidden="1">{#N/A,#N/A,FALSE,"Aging Summary";#N/A,#N/A,FALSE,"Ratio Analysis";#N/A,#N/A,FALSE,"Test 120 Day Accts";#N/A,#N/A,FALSE,"Tickmarks"}</definedName>
    <definedName name="jfldjfs_40P" hidden="1">{#N/A,#N/A,FALSE,"Aging Summary";#N/A,#N/A,FALSE,"Ratio Analysis";#N/A,#N/A,FALSE,"Test 120 Day Accts";#N/A,#N/A,FALSE,"Tickmarks"}</definedName>
    <definedName name="jgjgj" localSheetId="63" hidden="1">{#N/A,#N/A,FALSE,"COVER.XLS";#N/A,#N/A,FALSE,"RACT1.XLS";#N/A,#N/A,FALSE,"RACT2.XLS";#N/A,#N/A,FALSE,"ECCMP";#N/A,#N/A,FALSE,"WELDER.XLS"}</definedName>
    <definedName name="jgjgj" localSheetId="60" hidden="1">{#N/A,#N/A,FALSE,"COVER.XLS";#N/A,#N/A,FALSE,"RACT1.XLS";#N/A,#N/A,FALSE,"RACT2.XLS";#N/A,#N/A,FALSE,"ECCMP";#N/A,#N/A,FALSE,"WELDER.XLS"}</definedName>
    <definedName name="jgjgj" localSheetId="54" hidden="1">{#N/A,#N/A,FALSE,"COVER.XLS";#N/A,#N/A,FALSE,"RACT1.XLS";#N/A,#N/A,FALSE,"RACT2.XLS";#N/A,#N/A,FALSE,"ECCMP";#N/A,#N/A,FALSE,"WELDER.XLS"}</definedName>
    <definedName name="jgjgj" localSheetId="59" hidden="1">{#N/A,#N/A,FALSE,"COVER.XLS";#N/A,#N/A,FALSE,"RACT1.XLS";#N/A,#N/A,FALSE,"RACT2.XLS";#N/A,#N/A,FALSE,"ECCMP";#N/A,#N/A,FALSE,"WELDER.XLS"}</definedName>
    <definedName name="jgjgj" localSheetId="61" hidden="1">{#N/A,#N/A,FALSE,"COVER.XLS";#N/A,#N/A,FALSE,"RACT1.XLS";#N/A,#N/A,FALSE,"RACT2.XLS";#N/A,#N/A,FALSE,"ECCMP";#N/A,#N/A,FALSE,"WELDER.XLS"}</definedName>
    <definedName name="jgjgj" localSheetId="8" hidden="1">{#N/A,#N/A,FALSE,"COVER.XLS";#N/A,#N/A,FALSE,"RACT1.XLS";#N/A,#N/A,FALSE,"RACT2.XLS";#N/A,#N/A,FALSE,"ECCMP";#N/A,#N/A,FALSE,"WELDER.XLS"}</definedName>
    <definedName name="jgjgj" hidden="1">{#N/A,#N/A,FALSE,"COVER.XLS";#N/A,#N/A,FALSE,"RACT1.XLS";#N/A,#N/A,FALSE,"RACT2.XLS";#N/A,#N/A,FALSE,"ECCMP";#N/A,#N/A,FALSE,"WELDER.XLS"}</definedName>
    <definedName name="jgjkksdf" localSheetId="63"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jgjkksdf" localSheetId="60"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jgjkksdf" localSheetId="54"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jgjkksdf" localSheetId="59"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jgjkksdf" localSheetId="61"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jgjkksdf" localSheetId="8"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jgjkksdf"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jgn" localSheetId="60"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jgn" localSheetId="54"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jgn" localSheetId="8"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jgn" localSheetId="67"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jgn"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jgn_1" localSheetId="60"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jgn_1" localSheetId="54"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jgn_1" localSheetId="8"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jgn_1" localSheetId="67"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jgn_1"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jh" localSheetId="63">'[79]Capex-fixed'!#REF!</definedName>
    <definedName name="jh" localSheetId="59">'[79]Capex-fixed'!#REF!</definedName>
    <definedName name="jhjuiufgd" hidden="1">#N/A</definedName>
    <definedName name="jhsk" localSheetId="8" hidden="1">{#N/A,#N/A,FALSE,"COMP"}</definedName>
    <definedName name="jhsk" hidden="1">{#N/A,#N/A,FALSE,"COMP"}</definedName>
    <definedName name="jim" localSheetId="8" hidden="1">{#N/A,#N/A,TRUE,"CONTENTS";#N/A,#N/A,TRUE,"M2";#N/A,#N/A,TRUE,"M2a";#N/A,#N/A,TRUE,"M2b";#N/A,#N/A,TRUE,"M3";#N/A,#N/A,TRUE,"M3a";#N/A,#N/A,TRUE,"M4-H";#N/A,#N/A,TRUE,"M4-P";#N/A,#N/A,TRUE,"M4a";#N/A,#N/A,TRUE,"M4b";#N/A,#N/A,TRUE,"M4c";#N/A,#N/A,TRUE,"M5";#N/A,#N/A,TRUE,"M6";#N/A,#N/A,TRUE,"M7";#N/A,#N/A,TRUE,"M8";#N/A,#N/A,TRUE,"M9";#N/A,#N/A,TRUE,"M10";#N/A,#N/A,TRUE,"M11";#N/A,#N/A,TRUE,"M13";#N/A,#N/A,TRUE,"M14";#N/A,#N/A,TRUE,"M15";#N/A,#N/A,TRUE,"K1"}</definedName>
    <definedName name="jim" hidden="1">{#N/A,#N/A,TRUE,"CONTENTS";#N/A,#N/A,TRUE,"M2";#N/A,#N/A,TRUE,"M2a";#N/A,#N/A,TRUE,"M2b";#N/A,#N/A,TRUE,"M3";#N/A,#N/A,TRUE,"M3a";#N/A,#N/A,TRUE,"M4-H";#N/A,#N/A,TRUE,"M4-P";#N/A,#N/A,TRUE,"M4a";#N/A,#N/A,TRUE,"M4b";#N/A,#N/A,TRUE,"M4c";#N/A,#N/A,TRUE,"M5";#N/A,#N/A,TRUE,"M6";#N/A,#N/A,TRUE,"M7";#N/A,#N/A,TRUE,"M8";#N/A,#N/A,TRUE,"M9";#N/A,#N/A,TRUE,"M10";#N/A,#N/A,TRUE,"M11";#N/A,#N/A,TRUE,"M13";#N/A,#N/A,TRUE,"M14";#N/A,#N/A,TRUE,"M15";#N/A,#N/A,TRUE,"K1"}</definedName>
    <definedName name="jj" localSheetId="54" hidden="1">{"DJH3",#N/A,FALSE,"PFL00805";"PJB3",#N/A,FALSE,"PFL00805";"JMD3",#N/A,FALSE,"PFL00805";"DNB3",#N/A,FALSE,"PFL00805";"MJP3",#N/A,FALSE,"PFL00805";"RAB3",#N/A,FALSE,"PFL00805";"GJW3",#N/A,FALSE,"PFL00805";"MASTER3",#N/A,FALSE,"PFL00805"}</definedName>
    <definedName name="jj" localSheetId="8" hidden="1">{"DJH3",#N/A,FALSE,"PFL00805";"PJB3",#N/A,FALSE,"PFL00805";"JMD3",#N/A,FALSE,"PFL00805";"DNB3",#N/A,FALSE,"PFL00805";"MJP3",#N/A,FALSE,"PFL00805";"RAB3",#N/A,FALSE,"PFL00805";"GJW3",#N/A,FALSE,"PFL00805";"MASTER3",#N/A,FALSE,"PFL00805"}</definedName>
    <definedName name="jjj" localSheetId="54" hidden="1">{#N/A,#N/A,TRUE,"Overall";#N/A,#N/A,TRUE,"Region Wise ";#N/A,#N/A,TRUE,"Client Wise"}</definedName>
    <definedName name="jjj" localSheetId="8" hidden="1">{#N/A,#N/A,TRUE,"Overall";#N/A,#N/A,TRUE,"Region Wise ";#N/A,#N/A,TRUE,"Client Wise"}</definedName>
    <definedName name="jjjj" localSheetId="8" hidden="1">{#N/A,#N/A,FALSE,"Staffnos &amp; cost"}</definedName>
    <definedName name="jjjj" hidden="1">{#N/A,#N/A,FALSE,"Staffnos &amp; cost"}</definedName>
    <definedName name="jjjj_2" localSheetId="8" hidden="1">{#N/A,#N/A,FALSE,"Staffnos &amp; cost"}</definedName>
    <definedName name="jjjj_2" hidden="1">{#N/A,#N/A,FALSE,"Staffnos &amp; cost"}</definedName>
    <definedName name="jjjj_3" localSheetId="8" hidden="1">{#N/A,#N/A,FALSE,"Staffnos &amp; cost"}</definedName>
    <definedName name="jjjj_3" hidden="1">{#N/A,#N/A,FALSE,"Staffnos &amp; cost"}</definedName>
    <definedName name="jjjjjjj7" hidden="1">#N/A</definedName>
    <definedName name="jjjjjjjjj" localSheetId="8" hidden="1">{"'I-1 and I-2'!$A$1:$G$190"}</definedName>
    <definedName name="jjjjjjjjjjjjjj" localSheetId="60" hidden="1">{"page 1",#N/A,FALSE,"A";"page 2",#N/A,FALSE,"A";"page 3",#N/A,FALSE,"A";"page 4",#N/A,FALSE,"A";"page 5",#N/A,FALSE,"A"}</definedName>
    <definedName name="jjjjjjjjjjjjjj" localSheetId="54" hidden="1">{"page 1",#N/A,FALSE,"A";"page 2",#N/A,FALSE,"A";"page 3",#N/A,FALSE,"A";"page 4",#N/A,FALSE,"A";"page 5",#N/A,FALSE,"A"}</definedName>
    <definedName name="jjjjjjjjjjjjjj" localSheetId="8" hidden="1">{"page 1",#N/A,FALSE,"A";"page 2",#N/A,FALSE,"A";"page 3",#N/A,FALSE,"A";"page 4",#N/A,FALSE,"A";"page 5",#N/A,FALSE,"A"}</definedName>
    <definedName name="jjjjjjjjjjjjjj" localSheetId="67" hidden="1">{"page 1",#N/A,FALSE,"A";"page 2",#N/A,FALSE,"A";"page 3",#N/A,FALSE,"A";"page 4",#N/A,FALSE,"A";"page 5",#N/A,FALSE,"A"}</definedName>
    <definedName name="jjjjjjjjjjjjjj" hidden="1">{"page 1",#N/A,FALSE,"A";"page 2",#N/A,FALSE,"A";"page 3",#N/A,FALSE,"A";"page 4",#N/A,FALSE,"A";"page 5",#N/A,FALSE,"A"}</definedName>
    <definedName name="jjjjjjjjjjjjjj_1" localSheetId="60" hidden="1">{"page 1",#N/A,FALSE,"A";"page 2",#N/A,FALSE,"A";"page 3",#N/A,FALSE,"A";"page 4",#N/A,FALSE,"A";"page 5",#N/A,FALSE,"A"}</definedName>
    <definedName name="jjjjjjjjjjjjjj_1" localSheetId="54" hidden="1">{"page 1",#N/A,FALSE,"A";"page 2",#N/A,FALSE,"A";"page 3",#N/A,FALSE,"A";"page 4",#N/A,FALSE,"A";"page 5",#N/A,FALSE,"A"}</definedName>
    <definedName name="jjjjjjjjjjjjjj_1" localSheetId="8" hidden="1">{"page 1",#N/A,FALSE,"A";"page 2",#N/A,FALSE,"A";"page 3",#N/A,FALSE,"A";"page 4",#N/A,FALSE,"A";"page 5",#N/A,FALSE,"A"}</definedName>
    <definedName name="jjjjjjjjjjjjjj_1" localSheetId="67" hidden="1">{"page 1",#N/A,FALSE,"A";"page 2",#N/A,FALSE,"A";"page 3",#N/A,FALSE,"A";"page 4",#N/A,FALSE,"A";"page 5",#N/A,FALSE,"A"}</definedName>
    <definedName name="jjjjjjjjjjjjjj_1" hidden="1">{"page 1",#N/A,FALSE,"A";"page 2",#N/A,FALSE,"A";"page 3",#N/A,FALSE,"A";"page 4",#N/A,FALSE,"A";"page 5",#N/A,FALSE,"A"}</definedName>
    <definedName name="jjkh" localSheetId="63">'[79]Capex-fixed'!#REF!</definedName>
    <definedName name="jjkh" localSheetId="59">'[79]Capex-fixed'!#REF!</definedName>
    <definedName name="jjklkjgkfgj87" hidden="1">#N/A</definedName>
    <definedName name="jkbk" localSheetId="63">'[79]Capex-fixed'!#REF!</definedName>
    <definedName name="jkbk" localSheetId="59">'[79]Capex-fixed'!#REF!</definedName>
    <definedName name="jkbkhb" localSheetId="63">'[79]Capex-fixed'!#REF!</definedName>
    <definedName name="jkbkhb" localSheetId="59">'[79]Capex-fixed'!#REF!</definedName>
    <definedName name="JKJKLJKL" localSheetId="8" hidden="1">{#N/A,#N/A,FALSE,"COMP"}</definedName>
    <definedName name="JKJKLJKL" hidden="1">{#N/A,#N/A,FALSE,"COMP"}</definedName>
    <definedName name="jkkb" localSheetId="63">'[79]Capex-fixed'!#REF!</definedName>
    <definedName name="jkkb" localSheetId="59">'[79]Capex-fixed'!#REF!</definedName>
    <definedName name="jkkkj" localSheetId="8" hidden="1">#REF!</definedName>
    <definedName name="jkkkj" localSheetId="65" hidden="1">#REF!</definedName>
    <definedName name="jkkkj" hidden="1">#REF!</definedName>
    <definedName name="jkkljkjkjk" localSheetId="8" hidden="1">{"DJH3",#N/A,FALSE,"PFL00805";"PJB3",#N/A,FALSE,"PFL00805";"JMD3",#N/A,FALSE,"PFL00805";"DNB3",#N/A,FALSE,"PFL00805";"MJP3",#N/A,FALSE,"PFL00805";"RAB3",#N/A,FALSE,"PFL00805";"GJW3",#N/A,FALSE,"PFL00805";"MASTER3",#N/A,FALSE,"PFL00805"}</definedName>
    <definedName name="jkkljkjkjk" hidden="1">{"DJH3",#N/A,FALSE,"PFL00805";"PJB3",#N/A,FALSE,"PFL00805";"JMD3",#N/A,FALSE,"PFL00805";"DNB3",#N/A,FALSE,"PFL00805";"MJP3",#N/A,FALSE,"PFL00805";"RAB3",#N/A,FALSE,"PFL00805";"GJW3",#N/A,FALSE,"PFL00805";"MASTER3",#N/A,FALSE,"PFL00805"}</definedName>
    <definedName name="junctionboxcost" localSheetId="63">'[79]Capex-fixed'!#REF!</definedName>
    <definedName name="junctionboxcost" localSheetId="59">'[79]Capex-fixed'!#REF!</definedName>
    <definedName name="June02" localSheetId="8" hidden="1">{#N/A,#N/A,FALSE,"PAGE-16";#N/A,#N/A,FALSE,"PAGE-17";#N/A,#N/A,FALSE,"PAGE-18";#N/A,#N/A,FALSE,"PAGE-19";#N/A,#N/A,FALSE,"PAGE-20";#N/A,#N/A,FALSE,"PAGE-21";#N/A,#N/A,FALSE,"PAGE-22";#N/A,#N/A,FALSE,"PAGE-23";#N/A,#N/A,FALSE,"PAGE-24";#N/A,#N/A,FALSE,"PAGE-25";#N/A,#N/A,FALSE,"PAGE-26";#N/A,#N/A,FALSE,"PAGE-27";#N/A,#N/A,FALSE,"PAGE-28";#N/A,#N/A,FALSE,"PAGE-29";#N/A,#N/A,FALSE,"PAGE-30";#N/A,#N/A,FALSE,"PAGE-31"}</definedName>
    <definedName name="June02" hidden="1">{#N/A,#N/A,FALSE,"PAGE-16";#N/A,#N/A,FALSE,"PAGE-17";#N/A,#N/A,FALSE,"PAGE-18";#N/A,#N/A,FALSE,"PAGE-19";#N/A,#N/A,FALSE,"PAGE-20";#N/A,#N/A,FALSE,"PAGE-21";#N/A,#N/A,FALSE,"PAGE-22";#N/A,#N/A,FALSE,"PAGE-23";#N/A,#N/A,FALSE,"PAGE-24";#N/A,#N/A,FALSE,"PAGE-25";#N/A,#N/A,FALSE,"PAGE-26";#N/A,#N/A,FALSE,"PAGE-27";#N/A,#N/A,FALSE,"PAGE-28";#N/A,#N/A,FALSE,"PAGE-29";#N/A,#N/A,FALSE,"PAGE-30";#N/A,#N/A,FALSE,"PAGE-31"}</definedName>
    <definedName name="jvbjgv" localSheetId="63">'[79]Capex-fixed'!#REF!</definedName>
    <definedName name="jvbjgv" localSheetId="59">'[79]Capex-fixed'!#REF!</definedName>
    <definedName name="jvjvg" localSheetId="63">'[79]Capex-fixed'!#REF!</definedName>
    <definedName name="jvjvg" localSheetId="59">'[79]Capex-fixed'!#REF!</definedName>
    <definedName name="jwjbbfkwebc" localSheetId="8" hidden="1">{#N/A,#N/A,TRUE,"Overall";#N/A,#N/A,TRUE,"Region Wise ";#N/A,#N/A,TRUE,"Client Wise"}</definedName>
    <definedName name="jwjbbfkwebc" hidden="1">{#N/A,#N/A,TRUE,"Overall";#N/A,#N/A,TRUE,"Region Wise ";#N/A,#N/A,TRUE,"Client Wise"}</definedName>
    <definedName name="K" localSheetId="8" hidden="1">{"DJH3",#N/A,FALSE,"PFL00805";"PJB3",#N/A,FALSE,"PFL00805";"JMD3",#N/A,FALSE,"PFL00805";"DNB3",#N/A,FALSE,"PFL00805";"MJP3",#N/A,FALSE,"PFL00805";"RAB3",#N/A,FALSE,"PFL00805";"GJW3",#N/A,FALSE,"PFL00805";"MASTER3",#N/A,FALSE,"PFL00805"}</definedName>
    <definedName name="kadam" localSheetId="8" hidden="1">{#N/A,#N/A,TRUE,"Overall";#N/A,#N/A,TRUE,"Region Wise ";#N/A,#N/A,TRUE,"Client Wise"}</definedName>
    <definedName name="kadam" hidden="1">{#N/A,#N/A,TRUE,"Overall";#N/A,#N/A,TRUE,"Region Wise ";#N/A,#N/A,TRUE,"Client Wise"}</definedName>
    <definedName name="kaori" localSheetId="63">#REF!</definedName>
    <definedName name="kaori" localSheetId="59">#REF!</definedName>
    <definedName name="KAR" localSheetId="60" hidden="1">{#N/A,#N/A,FALSE,"FINAL"}</definedName>
    <definedName name="KAR" localSheetId="54" hidden="1">{#N/A,#N/A,FALSE,"FINAL"}</definedName>
    <definedName name="KAR" localSheetId="8" hidden="1">{#N/A,#N/A,FALSE,"FINAL"}</definedName>
    <definedName name="KAR" localSheetId="67" hidden="1">{#N/A,#N/A,FALSE,"FINAL"}</definedName>
    <definedName name="KAR" hidden="1">{#N/A,#N/A,FALSE,"FINAL"}</definedName>
    <definedName name="KAR_1" localSheetId="60" hidden="1">{#N/A,#N/A,FALSE,"FINAL"}</definedName>
    <definedName name="KAR_1" localSheetId="54" hidden="1">{#N/A,#N/A,FALSE,"FINAL"}</definedName>
    <definedName name="KAR_1" localSheetId="8" hidden="1">{#N/A,#N/A,FALSE,"FINAL"}</definedName>
    <definedName name="KAR_1" localSheetId="67" hidden="1">{#N/A,#N/A,FALSE,"FINAL"}</definedName>
    <definedName name="KAR_1" hidden="1">{#N/A,#N/A,FALSE,"FINAL"}</definedName>
    <definedName name="kazuyo" localSheetId="63">#REF!</definedName>
    <definedName name="kazuyo" localSheetId="59">#REF!</definedName>
    <definedName name="kcong" localSheetId="63">#REF!</definedName>
    <definedName name="kcong" localSheetId="59">#REF!</definedName>
    <definedName name="kd" localSheetId="63">{"Client Name or Project Name"}</definedName>
    <definedName name="kd" localSheetId="59">{"Client Name or Project Name"}</definedName>
    <definedName name="kdkdkdk" localSheetId="8" hidden="1">{"DJH3",#N/A,FALSE,"PFL00805";"PJB3",#N/A,FALSE,"PFL00805";"JMD3",#N/A,FALSE,"PFL00805";"DNB3",#N/A,FALSE,"PFL00805";"MJP3",#N/A,FALSE,"PFL00805";"RAB3",#N/A,FALSE,"PFL00805";"GJW3",#N/A,FALSE,"PFL00805";"MASTER3",#N/A,FALSE,"PFL00805"}</definedName>
    <definedName name="kdkdkdk" hidden="1">{"DJH3",#N/A,FALSE,"PFL00805";"PJB3",#N/A,FALSE,"PFL00805";"JMD3",#N/A,FALSE,"PFL00805";"DNB3",#N/A,FALSE,"PFL00805";"MJP3",#N/A,FALSE,"PFL00805";"RAB3",#N/A,FALSE,"PFL00805";"GJW3",#N/A,FALSE,"PFL00805";"MASTER3",#N/A,FALSE,"PFL00805"}</definedName>
    <definedName name="kdl" localSheetId="8" hidden="1">{#N/A,#N/A,FALSE,"COMP"}</definedName>
    <definedName name="kdl" hidden="1">{#N/A,#N/A,FALSE,"COMP"}</definedName>
    <definedName name="kec" localSheetId="27" hidden="1">[141]SUMMARY!$E$64:$H$64</definedName>
    <definedName name="kec" localSheetId="63" hidden="1">[141]SUMMARY!$E$64:$H$64</definedName>
    <definedName name="kec" localSheetId="68" hidden="1">[142]SUMMARY!$E$64:$H$64</definedName>
    <definedName name="kec" localSheetId="59" hidden="1">[141]SUMMARY!$E$64:$H$64</definedName>
    <definedName name="kec" hidden="1">[141]SUMMARY!$E$64:$H$64</definedName>
    <definedName name="Kettex" localSheetId="63">#REF!</definedName>
    <definedName name="Kettex" localSheetId="59">#REF!</definedName>
    <definedName name="kettex98" localSheetId="63">#REF!</definedName>
    <definedName name="kettex98" localSheetId="59">#REF!</definedName>
    <definedName name="KEY_Currencys" hidden="1">[143]Setup!$A$2:$A$28</definedName>
    <definedName name="KEY_Pillars" hidden="1">[143]Setup!$D$2:$D$6</definedName>
    <definedName name="KEY_Regions" hidden="1">[143]Setup!$B$2:$B$9</definedName>
    <definedName name="KEY_Status" hidden="1">[143]Setup!$C$2:$C$5</definedName>
    <definedName name="KEY_YesNo" hidden="1">[143]Setup!$E$2:$E$3</definedName>
    <definedName name="kgfhj" localSheetId="8" hidden="1">{"'SR 03-04'!$T$1:$U$3"}</definedName>
    <definedName name="kgfhj" hidden="1">{"'SR 03-04'!$T$1:$U$3"}</definedName>
    <definedName name="kghjff" hidden="1">#N/A</definedName>
    <definedName name="khhj" localSheetId="63">'[79]Capex-fixed'!#REF!</definedName>
    <definedName name="khhj" localSheetId="59">'[79]Capex-fixed'!#REF!</definedName>
    <definedName name="khkh" localSheetId="27" hidden="1">[135]EXPENSES!#REF!</definedName>
    <definedName name="khkh" localSheetId="63" hidden="1">[135]EXPENSES!#REF!</definedName>
    <definedName name="khkh" localSheetId="60" hidden="1">[135]EXPENSES!#REF!</definedName>
    <definedName name="khkh" localSheetId="58" hidden="1">[135]EXPENSES!#REF!</definedName>
    <definedName name="khkh" localSheetId="57" hidden="1">[135]EXPENSES!#REF!</definedName>
    <definedName name="khkh" localSheetId="54" hidden="1">[136]EXPENSES!#REF!</definedName>
    <definedName name="khkh" localSheetId="64" hidden="1">[135]EXPENSES!#REF!</definedName>
    <definedName name="khkh" localSheetId="68" hidden="1">[135]EXPENSES!#REF!</definedName>
    <definedName name="khkh" localSheetId="59" hidden="1">[135]EXPENSES!#REF!</definedName>
    <definedName name="khkh" localSheetId="61" hidden="1">[135]EXPENSES!#REF!</definedName>
    <definedName name="khkh" localSheetId="8" hidden="1">[136]EXPENSES!#REF!</definedName>
    <definedName name="khkh" localSheetId="25" hidden="1">[135]EXPENSES!#REF!</definedName>
    <definedName name="khkh" localSheetId="26" hidden="1">[135]EXPENSES!#REF!</definedName>
    <definedName name="khkh" localSheetId="67" hidden="1">[137]EXPENSES!#REF!</definedName>
    <definedName name="khkh" localSheetId="6" hidden="1">[135]EXPENSES!#REF!</definedName>
    <definedName name="khkh" localSheetId="65" hidden="1">[135]EXPENSES!#REF!</definedName>
    <definedName name="khkh" hidden="1">[135]EXPENSES!#REF!</definedName>
    <definedName name="Kiem_tra_trung_ten" localSheetId="63">#REF!</definedName>
    <definedName name="Kiem_tra_trung_ten" localSheetId="59">#REF!</definedName>
    <definedName name="kishore" localSheetId="8" hidden="1">{"'SR 03-04'!$T$1:$U$3"}</definedName>
    <definedName name="kishore" hidden="1">{"'SR 03-04'!$T$1:$U$3"}</definedName>
    <definedName name="kj" localSheetId="8" hidden="1">{"'Cost Centers'!$A$1:$P$373"}</definedName>
    <definedName name="kj" hidden="1">{"'Cost Centers'!$A$1:$P$373"}</definedName>
    <definedName name="kjk" localSheetId="60" hidden="1">[78]UNIDADES!#REF!</definedName>
    <definedName name="kjk" localSheetId="54" hidden="1">[76]UNIDADES!#REF!</definedName>
    <definedName name="kjk" localSheetId="8" hidden="1">[76]UNIDADES!#REF!</definedName>
    <definedName name="kjk" localSheetId="67" hidden="1">[78]UNIDADES!#REF!</definedName>
    <definedName name="kjk" localSheetId="65" hidden="1">[78]UNIDADES!#REF!</definedName>
    <definedName name="kjk" hidden="1">[78]UNIDADES!#REF!</definedName>
    <definedName name="kjkjjjklkj" localSheetId="63">#REF!</definedName>
    <definedName name="kjkjjjklkj" localSheetId="59">#REF!</definedName>
    <definedName name="kjvcmkrjfrf" localSheetId="8" hidden="1">{#N/A,#N/A,FALSE,"PRESS ADVERTISEMENT (SEBI)";#N/A,#N/A,FALSE,"US GAAP (not printed)"}</definedName>
    <definedName name="kjvcmkrjfrf" hidden="1">{#N/A,#N/A,FALSE,"PRESS ADVERTISEMENT (SEBI)";#N/A,#N/A,FALSE,"US GAAP (not printed)"}</definedName>
    <definedName name="kjvjg" localSheetId="63">'[79]Capex-fixed'!#REF!</definedName>
    <definedName name="kjvjg" localSheetId="59">'[79]Capex-fixed'!#REF!</definedName>
    <definedName name="kk" localSheetId="63"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kkk" localSheetId="27" hidden="1">{"'UMTS traffic (standard)'!$A$1:$K$80"}</definedName>
    <definedName name="kkk" localSheetId="63" hidden="1">{#N/A,#N/A,FALSE,"COVER1.XLS ";#N/A,#N/A,FALSE,"RACT1.XLS";#N/A,#N/A,FALSE,"RACT2.XLS";#N/A,#N/A,FALSE,"ECCMP";#N/A,#N/A,FALSE,"WELDER.XLS"}</definedName>
    <definedName name="kkk" localSheetId="60" hidden="1">{"'UMTS traffic (standard)'!$A$1:$K$80"}</definedName>
    <definedName name="kkk" localSheetId="58" hidden="1">{"'UMTS traffic (standard)'!$A$1:$K$80"}</definedName>
    <definedName name="kkk" localSheetId="57" hidden="1">{"'UMTS traffic (standard)'!$A$1:$K$80"}</definedName>
    <definedName name="kkk" localSheetId="54" hidden="1">{"'UMTS traffic (standard)'!$A$1:$K$80"}</definedName>
    <definedName name="kkk" localSheetId="68" hidden="1">{"'UMTS traffic (standard)'!$A$1:$K$80"}</definedName>
    <definedName name="kkk" localSheetId="59" hidden="1">{"'UMTS traffic (standard)'!$A$1:$K$80"}</definedName>
    <definedName name="kkk" localSheetId="61" hidden="1">{"'UMTS traffic (standard)'!$A$1:$K$80"}</definedName>
    <definedName name="kkk" localSheetId="8" hidden="1">{"'UMTS traffic (standard)'!$A$1:$K$80"}</definedName>
    <definedName name="kkk" localSheetId="25" hidden="1">{"'UMTS traffic (standard)'!$A$1:$K$80"}</definedName>
    <definedName name="kkk" localSheetId="26" hidden="1">{"'UMTS traffic (standard)'!$A$1:$K$80"}</definedName>
    <definedName name="KKK" localSheetId="67" hidden="1">{"page 1",#N/A,FALSE,"A";"page 2",#N/A,FALSE,"A";"page 3",#N/A,FALSE,"A";"page 4",#N/A,FALSE,"A";"page 5",#N/A,FALSE,"A"}</definedName>
    <definedName name="kkk" localSheetId="6" hidden="1">{"'UMTS traffic (standard)'!$A$1:$K$80"}</definedName>
    <definedName name="kkk" hidden="1">{"'UMTS traffic (standard)'!$A$1:$K$80"}</definedName>
    <definedName name="KKK_1" localSheetId="60" hidden="1">{"page 1",#N/A,FALSE,"A";"page 2",#N/A,FALSE,"A";"page 3",#N/A,FALSE,"A";"page 4",#N/A,FALSE,"A";"page 5",#N/A,FALSE,"A"}</definedName>
    <definedName name="KKK_1" localSheetId="54" hidden="1">{"page 1",#N/A,FALSE,"A";"page 2",#N/A,FALSE,"A";"page 3",#N/A,FALSE,"A";"page 4",#N/A,FALSE,"A";"page 5",#N/A,FALSE,"A"}</definedName>
    <definedName name="KKK_1" localSheetId="8" hidden="1">{"page 1",#N/A,FALSE,"A";"page 2",#N/A,FALSE,"A";"page 3",#N/A,FALSE,"A";"page 4",#N/A,FALSE,"A";"page 5",#N/A,FALSE,"A"}</definedName>
    <definedName name="KKK_1" localSheetId="67" hidden="1">{"page 1",#N/A,FALSE,"A";"page 2",#N/A,FALSE,"A";"page 3",#N/A,FALSE,"A";"page 4",#N/A,FALSE,"A";"page 5",#N/A,FALSE,"A"}</definedName>
    <definedName name="KKK_1" hidden="1">{"page 1",#N/A,FALSE,"A";"page 2",#N/A,FALSE,"A";"page 3",#N/A,FALSE,"A";"page 4",#N/A,FALSE,"A";"page 5",#N/A,FALSE,"A"}</definedName>
    <definedName name="kkka" localSheetId="8" hidden="1">{#N/A,#N/A,FALSE,"Sheet-1";#N/A,#N/A,FALSE,"Sheet-2";#N/A,#N/A,FALSE,"Sheet-3"}</definedName>
    <definedName name="kkka" hidden="1">{#N/A,#N/A,FALSE,"Sheet-1";#N/A,#N/A,FALSE,"Sheet-2";#N/A,#N/A,FALSE,"Sheet-3"}</definedName>
    <definedName name="kkkj" localSheetId="8" hidden="1">#REF!</definedName>
    <definedName name="kkkj" localSheetId="65" hidden="1">#REF!</definedName>
    <definedName name="kkkj" hidden="1">#REF!</definedName>
    <definedName name="KKKK" localSheetId="8" hidden="1">{#N/A,#N/A,FALSE,"COMP"}</definedName>
    <definedName name="kkkkk" localSheetId="27" hidden="1">{"Full view",#N/A,FALSE,"Market view";"Full view",#N/A,FALSE,"Market view"}</definedName>
    <definedName name="kkkkk" localSheetId="63" hidden="1">{"Full view",#N/A,FALSE,"Market view";"Full view",#N/A,FALSE,"Market view"}</definedName>
    <definedName name="kkkkk" localSheetId="60" hidden="1">{"Full view",#N/A,FALSE,"Market view";"Full view",#N/A,FALSE,"Market view"}</definedName>
    <definedName name="kkkkk" localSheetId="58" hidden="1">{"Full view",#N/A,FALSE,"Market view";"Full view",#N/A,FALSE,"Market view"}</definedName>
    <definedName name="kkkkk" localSheetId="57" hidden="1">{"Full view",#N/A,FALSE,"Market view";"Full view",#N/A,FALSE,"Market view"}</definedName>
    <definedName name="kkkkk" localSheetId="54" hidden="1">{"Full view",#N/A,FALSE,"Market view";"Full view",#N/A,FALSE,"Market view"}</definedName>
    <definedName name="kkkkk" localSheetId="68" hidden="1">{"Full view",#N/A,FALSE,"Market view";"Full view",#N/A,FALSE,"Market view"}</definedName>
    <definedName name="kkkkk" localSheetId="59" hidden="1">{"Full view",#N/A,FALSE,"Market view";"Full view",#N/A,FALSE,"Market view"}</definedName>
    <definedName name="kkkkk" localSheetId="61" hidden="1">{"Full view",#N/A,FALSE,"Market view";"Full view",#N/A,FALSE,"Market view"}</definedName>
    <definedName name="kkkkk" localSheetId="8" hidden="1">{"Full view",#N/A,FALSE,"Market view";"Full view",#N/A,FALSE,"Market view"}</definedName>
    <definedName name="kkkkk" localSheetId="25" hidden="1">{"Full view",#N/A,FALSE,"Market view";"Full view",#N/A,FALSE,"Market view"}</definedName>
    <definedName name="kkkkk" localSheetId="26" hidden="1">{"Full view",#N/A,FALSE,"Market view";"Full view",#N/A,FALSE,"Market view"}</definedName>
    <definedName name="kkkkk" localSheetId="67" hidden="1">{"Full view",#N/A,FALSE,"Market view";"Full view",#N/A,FALSE,"Market view"}</definedName>
    <definedName name="kkkkk" localSheetId="6" hidden="1">{"Full view",#N/A,FALSE,"Market view";"Full view",#N/A,FALSE,"Market view"}</definedName>
    <definedName name="kkkkk" hidden="1">{"Full view",#N/A,FALSE,"Market view";"Full view",#N/A,FALSE,"Market view"}</definedName>
    <definedName name="kkkkkkkkkkkkk" localSheetId="60" hidden="1">{"page 1",#N/A,FALSE,"A";"page 2",#N/A,FALSE,"A";"page 3",#N/A,FALSE,"A";"page 4",#N/A,FALSE,"A";"page 5",#N/A,FALSE,"A"}</definedName>
    <definedName name="kkkkkkkkkkkkk" localSheetId="54" hidden="1">{"page 1",#N/A,FALSE,"A";"page 2",#N/A,FALSE,"A";"page 3",#N/A,FALSE,"A";"page 4",#N/A,FALSE,"A";"page 5",#N/A,FALSE,"A"}</definedName>
    <definedName name="kkkkkkkkkkkkk" localSheetId="8" hidden="1">{"page 1",#N/A,FALSE,"A";"page 2",#N/A,FALSE,"A";"page 3",#N/A,FALSE,"A";"page 4",#N/A,FALSE,"A";"page 5",#N/A,FALSE,"A"}</definedName>
    <definedName name="kkkkkkkkkkkkk" localSheetId="67" hidden="1">{"page 1",#N/A,FALSE,"A";"page 2",#N/A,FALSE,"A";"page 3",#N/A,FALSE,"A";"page 4",#N/A,FALSE,"A";"page 5",#N/A,FALSE,"A"}</definedName>
    <definedName name="kkkkkkkkkkkkk" hidden="1">{"page 1",#N/A,FALSE,"A";"page 2",#N/A,FALSE,"A";"page 3",#N/A,FALSE,"A";"page 4",#N/A,FALSE,"A";"page 5",#N/A,FALSE,"A"}</definedName>
    <definedName name="kkkkkkkkkkkkk_1" localSheetId="60" hidden="1">{"page 1",#N/A,FALSE,"A";"page 2",#N/A,FALSE,"A";"page 3",#N/A,FALSE,"A";"page 4",#N/A,FALSE,"A";"page 5",#N/A,FALSE,"A"}</definedName>
    <definedName name="kkkkkkkkkkkkk_1" localSheetId="54" hidden="1">{"page 1",#N/A,FALSE,"A";"page 2",#N/A,FALSE,"A";"page 3",#N/A,FALSE,"A";"page 4",#N/A,FALSE,"A";"page 5",#N/A,FALSE,"A"}</definedName>
    <definedName name="kkkkkkkkkkkkk_1" localSheetId="8" hidden="1">{"page 1",#N/A,FALSE,"A";"page 2",#N/A,FALSE,"A";"page 3",#N/A,FALSE,"A";"page 4",#N/A,FALSE,"A";"page 5",#N/A,FALSE,"A"}</definedName>
    <definedName name="kkkkkkkkkkkkk_1" localSheetId="67" hidden="1">{"page 1",#N/A,FALSE,"A";"page 2",#N/A,FALSE,"A";"page 3",#N/A,FALSE,"A";"page 4",#N/A,FALSE,"A";"page 5",#N/A,FALSE,"A"}</definedName>
    <definedName name="kkkkkkkkkkkkk_1" hidden="1">{"page 1",#N/A,FALSE,"A";"page 2",#N/A,FALSE,"A";"page 3",#N/A,FALSE,"A";"page 4",#N/A,FALSE,"A";"page 5",#N/A,FALSE,"A"}</definedName>
    <definedName name="kks" localSheetId="63" hidden="1">{#N/A,#N/A,FALSE,"17"}</definedName>
    <definedName name="kks" localSheetId="60" hidden="1">{#N/A,#N/A,FALSE,"17"}</definedName>
    <definedName name="kks" localSheetId="54" hidden="1">{#N/A,#N/A,FALSE,"17"}</definedName>
    <definedName name="kks" localSheetId="59" hidden="1">{#N/A,#N/A,FALSE,"17"}</definedName>
    <definedName name="kks" localSheetId="61" hidden="1">{#N/A,#N/A,FALSE,"17"}</definedName>
    <definedName name="KKS" localSheetId="8" hidden="1">{#N/A,#N/A,FALSE,"COMP"}</definedName>
    <definedName name="kks" hidden="1">{#N/A,#N/A,FALSE,"17"}</definedName>
    <definedName name="KL" localSheetId="63">#REF!</definedName>
    <definedName name="KL" localSheetId="59">#REF!</definedName>
    <definedName name="kmjnh" localSheetId="8" hidden="1">{#N/A,#N/A,FALSE,"COMP"}</definedName>
    <definedName name="kmjnh" hidden="1">{#N/A,#N/A,FALSE,"COMP"}</definedName>
    <definedName name="kok" localSheetId="8" hidden="1">{"'SR 03-04'!$T$1:$U$3"}</definedName>
    <definedName name="kok" hidden="1">{"'SR 03-04'!$T$1:$U$3"}</definedName>
    <definedName name="kokl" localSheetId="8" hidden="1">{"'SR 03-04'!$T$1:$U$3"}</definedName>
    <definedName name="kokl" hidden="1">{"'SR 03-04'!$T$1:$U$3"}</definedName>
    <definedName name="koklf" localSheetId="8" hidden="1">{"'SR 03-04'!$T$1:$U$3"}</definedName>
    <definedName name="koklf" hidden="1">{"'SR 03-04'!$T$1:$U$3"}</definedName>
    <definedName name="kolk" localSheetId="8" hidden="1">{"'SR 03-04'!$T$1:$U$3"}</definedName>
    <definedName name="kolk" hidden="1">{"'SR 03-04'!$T$1:$U$3"}</definedName>
    <definedName name="KONKA" localSheetId="8" hidden="1">{"Execavation",#N/A,FALSE,"furniture (employer)"}</definedName>
    <definedName name="KONKA" hidden="1">{"Execavation",#N/A,FALSE,"furniture (employer)"}</definedName>
    <definedName name="KOP" localSheetId="60" hidden="1">{#N/A,#N/A,FALSE,"FINAL"}</definedName>
    <definedName name="KOP" localSheetId="54" hidden="1">{#N/A,#N/A,FALSE,"FINAL"}</definedName>
    <definedName name="KOP" localSheetId="8" hidden="1">{#N/A,#N/A,FALSE,"FINAL"}</definedName>
    <definedName name="KOP" localSheetId="67" hidden="1">{#N/A,#N/A,FALSE,"FINAL"}</definedName>
    <definedName name="KOP" hidden="1">{#N/A,#N/A,FALSE,"FINAL"}</definedName>
    <definedName name="KOP_1" localSheetId="60" hidden="1">{#N/A,#N/A,FALSE,"FINAL"}</definedName>
    <definedName name="KOP_1" localSheetId="54" hidden="1">{#N/A,#N/A,FALSE,"FINAL"}</definedName>
    <definedName name="KOP_1" localSheetId="8" hidden="1">{#N/A,#N/A,FALSE,"FINAL"}</definedName>
    <definedName name="KOP_1" localSheetId="67" hidden="1">{#N/A,#N/A,FALSE,"FINAL"}</definedName>
    <definedName name="KOP_1" hidden="1">{#N/A,#N/A,FALSE,"FINAL"}</definedName>
    <definedName name="Korea_Telecom" localSheetId="63">[69]List_ratios!#REF!</definedName>
    <definedName name="Korea_Telecom" localSheetId="59">[69]List_ratios!#REF!</definedName>
    <definedName name="kp" localSheetId="63" hidden="1">#REF!</definedName>
    <definedName name="kp" localSheetId="60" hidden="1">#REF!</definedName>
    <definedName name="kp" localSheetId="54" hidden="1">#REF!</definedName>
    <definedName name="kp" localSheetId="59" hidden="1">#REF!</definedName>
    <definedName name="kp" localSheetId="61" hidden="1">#REF!</definedName>
    <definedName name="kp" localSheetId="8" hidden="1">{#N/A,#N/A,TRUE,"Front";#N/A,#N/A,TRUE,"Simple Letter";#N/A,#N/A,TRUE,"Inside";#N/A,#N/A,TRUE,"Contents";#N/A,#N/A,TRUE,"Basis";#N/A,#N/A,TRUE,"Inclusions";#N/A,#N/A,TRUE,"Exclusions";#N/A,#N/A,TRUE,"Areas";#N/A,#N/A,TRUE,"Summary";#N/A,#N/A,TRUE,"Detail"}</definedName>
    <definedName name="kp" localSheetId="65" hidden="1">#REF!</definedName>
    <definedName name="kp" hidden="1">#REF!</definedName>
    <definedName name="KPK" localSheetId="8" hidden="1">#REF!</definedName>
    <definedName name="KPK" localSheetId="65" hidden="1">#REF!</definedName>
    <definedName name="KPK" hidden="1">#REF!</definedName>
    <definedName name="kraom67" localSheetId="8" hidden="1">{"Execavation",#N/A,FALSE,"furniture (employer)"}</definedName>
    <definedName name="kraom67" hidden="1">{"Execavation",#N/A,FALSE,"furniture (employer)"}</definedName>
    <definedName name="ks" localSheetId="63" hidden="1">{#N/A,#N/A,FALSE,"COVER.XLS";#N/A,#N/A,FALSE,"RACT1.XLS";#N/A,#N/A,FALSE,"RACT2.XLS";#N/A,#N/A,FALSE,"ECCMP";#N/A,#N/A,FALSE,"WELDER.XLS"}</definedName>
    <definedName name="ks" localSheetId="60" hidden="1">{#N/A,#N/A,FALSE,"COVER.XLS";#N/A,#N/A,FALSE,"RACT1.XLS";#N/A,#N/A,FALSE,"RACT2.XLS";#N/A,#N/A,FALSE,"ECCMP";#N/A,#N/A,FALSE,"WELDER.XLS"}</definedName>
    <definedName name="ks" localSheetId="54" hidden="1">{#N/A,#N/A,FALSE,"COVER.XLS";#N/A,#N/A,FALSE,"RACT1.XLS";#N/A,#N/A,FALSE,"RACT2.XLS";#N/A,#N/A,FALSE,"ECCMP";#N/A,#N/A,FALSE,"WELDER.XLS"}</definedName>
    <definedName name="ks" localSheetId="59" hidden="1">{#N/A,#N/A,FALSE,"COVER.XLS";#N/A,#N/A,FALSE,"RACT1.XLS";#N/A,#N/A,FALSE,"RACT2.XLS";#N/A,#N/A,FALSE,"ECCMP";#N/A,#N/A,FALSE,"WELDER.XLS"}</definedName>
    <definedName name="ks" localSheetId="61" hidden="1">{#N/A,#N/A,FALSE,"COVER.XLS";#N/A,#N/A,FALSE,"RACT1.XLS";#N/A,#N/A,FALSE,"RACT2.XLS";#N/A,#N/A,FALSE,"ECCMP";#N/A,#N/A,FALSE,"WELDER.XLS"}</definedName>
    <definedName name="ks" localSheetId="8" hidden="1">{#N/A,#N/A,FALSE,"COVER.XLS";#N/A,#N/A,FALSE,"RACT1.XLS";#N/A,#N/A,FALSE,"RACT2.XLS";#N/A,#N/A,FALSE,"ECCMP";#N/A,#N/A,FALSE,"WELDER.XLS"}</definedName>
    <definedName name="ks" hidden="1">{#N/A,#N/A,FALSE,"COVER.XLS";#N/A,#N/A,FALSE,"RACT1.XLS";#N/A,#N/A,FALSE,"RACT2.XLS";#N/A,#N/A,FALSE,"ECCMP";#N/A,#N/A,FALSE,"WELDER.XLS"}</definedName>
    <definedName name="KSK" localSheetId="8" hidden="1">{#N/A,#N/A,FALSE,"Input"}</definedName>
    <definedName name="KSK" hidden="1">{#N/A,#N/A,FALSE,"Input"}</definedName>
    <definedName name="kskevl" localSheetId="8" hidden="1">{#N/A,#N/A,FALSE,"Input"}</definedName>
    <definedName name="kskevl" hidden="1">{#N/A,#N/A,FALSE,"Input"}</definedName>
    <definedName name="KSKEVLAUGSCHPL" localSheetId="8" hidden="1">{#N/A,#N/A,FALSE,"Input"}</definedName>
    <definedName name="KSKEVLAUGSCHPL" hidden="1">{#N/A,#N/A,FALSE,"Input"}</definedName>
    <definedName name="kskk" localSheetId="63" hidden="1">{#N/A,#N/A,FALSE,"COVER.XLS";#N/A,#N/A,FALSE,"RACT1.XLS";#N/A,#N/A,FALSE,"RACT2.XLS";#N/A,#N/A,FALSE,"ECCMP";#N/A,#N/A,FALSE,"WELDER.XLS"}</definedName>
    <definedName name="kskk" localSheetId="60" hidden="1">{#N/A,#N/A,FALSE,"COVER.XLS";#N/A,#N/A,FALSE,"RACT1.XLS";#N/A,#N/A,FALSE,"RACT2.XLS";#N/A,#N/A,FALSE,"ECCMP";#N/A,#N/A,FALSE,"WELDER.XLS"}</definedName>
    <definedName name="kskk" localSheetId="54" hidden="1">{#N/A,#N/A,FALSE,"COVER.XLS";#N/A,#N/A,FALSE,"RACT1.XLS";#N/A,#N/A,FALSE,"RACT2.XLS";#N/A,#N/A,FALSE,"ECCMP";#N/A,#N/A,FALSE,"WELDER.XLS"}</definedName>
    <definedName name="kskk" localSheetId="59" hidden="1">{#N/A,#N/A,FALSE,"COVER.XLS";#N/A,#N/A,FALSE,"RACT1.XLS";#N/A,#N/A,FALSE,"RACT2.XLS";#N/A,#N/A,FALSE,"ECCMP";#N/A,#N/A,FALSE,"WELDER.XLS"}</definedName>
    <definedName name="kskk" localSheetId="61" hidden="1">{#N/A,#N/A,FALSE,"COVER.XLS";#N/A,#N/A,FALSE,"RACT1.XLS";#N/A,#N/A,FALSE,"RACT2.XLS";#N/A,#N/A,FALSE,"ECCMP";#N/A,#N/A,FALSE,"WELDER.XLS"}</definedName>
    <definedName name="kskk" localSheetId="8" hidden="1">{#N/A,#N/A,FALSE,"COVER.XLS";#N/A,#N/A,FALSE,"RACT1.XLS";#N/A,#N/A,FALSE,"RACT2.XLS";#N/A,#N/A,FALSE,"ECCMP";#N/A,#N/A,FALSE,"WELDER.XLS"}</definedName>
    <definedName name="kskk" hidden="1">{#N/A,#N/A,FALSE,"COVER.XLS";#N/A,#N/A,FALSE,"RACT1.XLS";#N/A,#N/A,FALSE,"RACT2.XLS";#N/A,#N/A,FALSE,"ECCMP";#N/A,#N/A,FALSE,"WELDER.XLS"}</definedName>
    <definedName name="ksko" localSheetId="8" hidden="1">{"'SR 03-04'!$T$1:$U$3"}</definedName>
    <definedName name="ksko" hidden="1">{"'SR 03-04'!$T$1:$U$3"}</definedName>
    <definedName name="KTO_BILGUV_1" localSheetId="54" hidden="1">'[59]Account balances'!$B$12:$B$13,'[59]Account balances'!$B$15,'[59]Account balances'!$B$20:$B$23,'[59]Account balances'!$B$25:$B$29,'[59]Account balances'!$B$33:$B$34,'[59]Account balances'!$B$36:$B$37,'[59]Account balances'!$B$39:$B$41,'[59]Account balances'!$B$43,'[59]Account balances'!$B$45,'[59]Account balances'!$B$47:$B$48,'[59]Account balances'!$B$56:$B$63,'[59]Account balances'!$B$65,'[59]Account balances'!$B$72:$B$75,'[59]Account balances'!$B$77:$B$80,'[59]Account balances'!$B$82:$B$83,'[59]Account balances'!$B$88:$B$91,'[59]Account balances'!$B$93:$B$96,'[59]Account balances'!$B$100:$B$101,'[59]Account balances'!$B$107:$B$109,'[59]Account balances'!$B$111:$B$115,'[59]Account balances'!$B$117:$B$121,'[59]Account balances'!$B$126:$B$128,'[59]Account balances'!$B$131:$B$132,'[59]Account balances'!$B$137:$B$138,'[59]Account balances'!$B$140:$B$141,'[59]Account balances'!$B$145</definedName>
    <definedName name="KTO_BILGUV_1" localSheetId="8" hidden="1">'[59]Account balances'!$B$12:$B$13,'[59]Account balances'!$B$15,'[59]Account balances'!$B$20:$B$23,'[59]Account balances'!$B$25:$B$29,'[59]Account balances'!$B$33:$B$34,'[59]Account balances'!$B$36:$B$37,'[59]Account balances'!$B$39:$B$41,'[59]Account balances'!$B$43,'[59]Account balances'!$B$45,'[59]Account balances'!$B$47:$B$48,'[59]Account balances'!$B$56:$B$63,'[59]Account balances'!$B$65,'[59]Account balances'!$B$72:$B$75,'[59]Account balances'!$B$77:$B$80,'[59]Account balances'!$B$82:$B$83,'[59]Account balances'!$B$88:$B$91,'[59]Account balances'!$B$93:$B$96,'[59]Account balances'!$B$100:$B$101,'[59]Account balances'!$B$107:$B$109,'[59]Account balances'!$B$111:$B$115,'[59]Account balances'!$B$117:$B$121,'[59]Account balances'!$B$126:$B$128,'[59]Account balances'!$B$131:$B$132,'[59]Account balances'!$B$137:$B$138,'[59]Account balances'!$B$140:$B$141,'[59]Account balances'!$B$145</definedName>
    <definedName name="KTO_BILGUV_1" hidden="1">'[60]Account balances'!$B$12:$B$13,'[60]Account balances'!$B$15,'[60]Account balances'!$B$20:$B$23,'[60]Account balances'!$B$25:$B$29,'[60]Account balances'!$B$33:$B$34,'[60]Account balances'!$B$36:$B$37,'[60]Account balances'!$B$39:$B$41,'[60]Account balances'!$B$43,'[60]Account balances'!$B$45,'[60]Account balances'!$B$47:$B$48,'[60]Account balances'!$B$56:$B$63,'[60]Account balances'!$B$65,'[60]Account balances'!$B$72:$B$75,'[60]Account balances'!$B$77:$B$80,'[60]Account balances'!$B$82:$B$83,'[60]Account balances'!$B$88:$B$91,'[60]Account balances'!$B$93:$B$96,'[60]Account balances'!$B$100:$B$101,'[60]Account balances'!$B$107:$B$109,'[60]Account balances'!$B$111:$B$115,'[60]Account balances'!$B$117:$B$121,'[60]Account balances'!$B$126:$B$128,'[60]Account balances'!$B$131:$B$132,'[60]Account balances'!$B$137:$B$138,'[60]Account balances'!$B$140:$B$141,'[60]Account balances'!$B$145</definedName>
    <definedName name="KTO_BILGUV_2" localSheetId="54" hidden="1">'[59]Account balances'!$B$151:$B$152,'[59]Account balances'!$B$154,'[59]Account balances'!$B$156:$B$161,'[59]Account balances'!$B$165,'[59]Account balances'!$B$169:$B$170,'[59]Account balances'!$B$173,'[59]Account balances'!$B$177,'[59]Account balances'!$B$179:$B$184,'[59]Account balances'!$B$186:$B$207,'[59]Account balances'!$B$212:$B$214,'[59]Account balances'!$B$221:$B$223,'[59]Account balances'!$B$228:$B$230,'[59]Account balances'!$B$233:$B$235,'[59]Account balances'!$B$237:$B$239,'[59]Account balances'!$B$241:$B$243,'[59]Account balances'!$B$247:$B$252,'[59]Account balances'!$B$254:$B$259,'[59]Account balances'!$B$262:$B$264,'[59]Account balances'!$B$269:$B$272,'[59]Account balances'!$B$274:$B$277,'[59]Account balances'!$B$282:$B$283,'[59]Account balances'!$B$287:$B$288,'[59]Account balances'!$B$294,'[59]Account balances'!$B$616:$B$617,'[59]Account balances'!$B$619:$B$623,'[59]Account balances'!$B$625,'[59]Account balances'!$B$627:$B$631,'[59]Account balances'!$B$633:$B$634</definedName>
    <definedName name="KTO_BILGUV_2" localSheetId="8" hidden="1">'[59]Account balances'!$B$151:$B$152,'[59]Account balances'!$B$154,'[59]Account balances'!$B$156:$B$161,'[59]Account balances'!$B$165,'[59]Account balances'!$B$169:$B$170,'[59]Account balances'!$B$173,'[59]Account balances'!$B$177,'[59]Account balances'!$B$179:$B$184,'[59]Account balances'!$B$186:$B$207,'[59]Account balances'!$B$212:$B$214,'[59]Account balances'!$B$221:$B$223,'[59]Account balances'!$B$228:$B$230,'[59]Account balances'!$B$233:$B$235,'[59]Account balances'!$B$237:$B$239,'[59]Account balances'!$B$241:$B$243,'[59]Account balances'!$B$247:$B$252,'[59]Account balances'!$B$254:$B$259,'[59]Account balances'!$B$262:$B$264,'[59]Account balances'!$B$269:$B$272,'[59]Account balances'!$B$274:$B$277,'[59]Account balances'!$B$282:$B$283,'[59]Account balances'!$B$287:$B$288,'[59]Account balances'!$B$294,'[59]Account balances'!$B$616:$B$617,'[59]Account balances'!$B$619:$B$623,'[59]Account balances'!$B$625,'[59]Account balances'!$B$627:$B$631,'[59]Account balances'!$B$633:$B$634</definedName>
    <definedName name="KTO_BILGUV_2" hidden="1">'[60]Account balances'!$B$151:$B$152,'[60]Account balances'!$B$154,'[60]Account balances'!$B$156:$B$161,'[60]Account balances'!$B$165,'[60]Account balances'!$B$169:$B$170,'[60]Account balances'!$B$173,'[60]Account balances'!$B$177,'[60]Account balances'!$B$179:$B$184,'[60]Account balances'!$B$186:$B$207,'[60]Account balances'!$B$212:$B$214,'[60]Account balances'!$B$221:$B$223,'[60]Account balances'!$B$228:$B$230,'[60]Account balances'!$B$233:$B$235,'[60]Account balances'!$B$237:$B$239,'[60]Account balances'!$B$241:$B$243,'[60]Account balances'!$B$247:$B$252,'[60]Account balances'!$B$254:$B$259,'[60]Account balances'!$B$262:$B$264,'[60]Account balances'!$B$269:$B$272,'[60]Account balances'!$B$274:$B$277,'[60]Account balances'!$B$282:$B$283,'[60]Account balances'!$B$287:$B$288,'[60]Account balances'!$B$294,'[60]Account balances'!$B$616:$B$617,'[60]Account balances'!$B$619:$B$623,'[60]Account balances'!$B$625,'[60]Account balances'!$B$627:$B$631,'[60]Account balances'!$B$633:$B$634</definedName>
    <definedName name="KTO_BILGUV_3" localSheetId="54" hidden="1">'[59]Account balances'!$B$426:$B$438,'[59]Account balances'!$B$440:$B$441,'[59]Account balances'!$B$443:$B$444,'[59]Account balances'!$B$449:$B$454,'[59]Account balances'!$B$456:$B$476,'[59]Account balances'!$B$551:$B$555,'[59]Account balances'!$B$560:$B$561,'[59]Account balances'!$B$564:$B$566,'[59]Account balances'!$B$589:$B$590,'[59]Account balances'!$B$611,'[59]Account balances'!$B$613</definedName>
    <definedName name="KTO_BILGUV_3" localSheetId="8" hidden="1">'[59]Account balances'!$B$426:$B$438,'[59]Account balances'!$B$440:$B$441,'[59]Account balances'!$B$443:$B$444,'[59]Account balances'!$B$449:$B$454,'[59]Account balances'!$B$456:$B$476,'[59]Account balances'!$B$551:$B$555,'[59]Account balances'!$B$560:$B$561,'[59]Account balances'!$B$564:$B$566,'[59]Account balances'!$B$589:$B$590,'[59]Account balances'!$B$611,'[59]Account balances'!$B$613</definedName>
    <definedName name="KTO_BILGUV_3" hidden="1">'[60]Account balances'!$B$426:$B$438,'[60]Account balances'!$B$440:$B$441,'[60]Account balances'!$B$443:$B$444,'[60]Account balances'!$B$449:$B$454,'[60]Account balances'!$B$456:$B$476,'[60]Account balances'!$B$551:$B$555,'[60]Account balances'!$B$560:$B$561,'[60]Account balances'!$B$564:$B$566,'[60]Account balances'!$B$589:$B$590,'[60]Account balances'!$B$611,'[60]Account balances'!$B$613</definedName>
    <definedName name="KTO_BILGUV_4" localSheetId="54" hidden="1">'[59]Account balances'!$B$483:$B$484,'[59]Account balances'!$B$486:$B$487,'[59]Account balances'!$B$494:$B$497,'[59]Account balances'!$B$499:$B$504,'[59]Account balances'!$B$508:$B$509,'[59]Account balances'!$B$518:$B$520,'[59]Account balances'!$B$522:$B$547,'[59]Account balances'!$B$556:$B$557,'[59]Account balances'!$B$572:$B$574,'[59]Account balances'!$B$581:$B$583,'[59]Account balances'!$B$591:$B$592,'[59]Account balances'!$B$594,'[59]Account balances'!$B$598:$B$606</definedName>
    <definedName name="KTO_BILGUV_4" localSheetId="8" hidden="1">'[59]Account balances'!$B$483:$B$484,'[59]Account balances'!$B$486:$B$487,'[59]Account balances'!$B$494:$B$497,'[59]Account balances'!$B$499:$B$504,'[59]Account balances'!$B$508:$B$509,'[59]Account balances'!$B$518:$B$520,'[59]Account balances'!$B$522:$B$547,'[59]Account balances'!$B$556:$B$557,'[59]Account balances'!$B$572:$B$574,'[59]Account balances'!$B$581:$B$583,'[59]Account balances'!$B$591:$B$592,'[59]Account balances'!$B$594,'[59]Account balances'!$B$598:$B$606</definedName>
    <definedName name="KTO_BILGUV_4" hidden="1">'[60]Account balances'!$B$483:$B$484,'[60]Account balances'!$B$486:$B$487,'[60]Account balances'!$B$494:$B$497,'[60]Account balances'!$B$499:$B$504,'[60]Account balances'!$B$508:$B$509,'[60]Account balances'!$B$518:$B$520,'[60]Account balances'!$B$522:$B$547,'[60]Account balances'!$B$556:$B$557,'[60]Account balances'!$B$572:$B$574,'[60]Account balances'!$B$581:$B$583,'[60]Account balances'!$B$591:$B$592,'[60]Account balances'!$B$594,'[60]Account balances'!$B$598:$B$606</definedName>
    <definedName name="KTO_H" localSheetId="54" hidden="1">'[59]Account balances'!$B$151:$B$152,'[59]Account balances'!$B$154,'[59]Account balances'!$B$156:$B$161,'[59]Account balances'!$B$165,'[59]Account balances'!$B$169:$B$170,'[59]Account balances'!$B$173,'[59]Account balances'!$B$177,'[59]Account balances'!$B$179:$B$184,'[59]Account balances'!$B$186:$B$207,'[59]Account balances'!$B$212:$B$214,'[59]Account balances'!$B$216,'[59]Account balances'!$B$218,'[59]Account balances'!$B$221:$B$223,'[59]Account balances'!$B$225,'[59]Account balances'!$B$228:$B$230,'[59]Account balances'!$B$233:$B$235,'[59]Account balances'!$B$237:$B$239,'[59]Account balances'!$B$241:$B$243,'[59]Account balances'!$B$247:$B$252,'[59]Account balances'!$B$254:$B$259,'[59]Account balances'!$B$262:$B$264,'[59]Account balances'!$B$269:$B$272,'[59]Account balances'!$B$274:$B$277,'[59]Account balances'!$B$282:$B$283,'[59]Account balances'!$B$287:$B$288,'[59]Account balances'!$B$294,'[59]Account balances'!$B$299:$B$304,'[59]Account balances'!$B$307:$B$309,'[59]Account balances'!$B$311:$B$313,'[59]Account balances'!$B$321:$B$322,'[59]Account balances'!$B$324:$B$325,'[59]Account balances'!$B$327:$B$328,'[59]Account balances'!$B$330:$B$331,'[59]Account balances'!$B$334:$B$336,'[59]Account balances'!$B$339:$B$340,'[59]Account balances'!$B$342:$B$343,'[59]Account balances'!$B$345:$B$346,'[59]Account balances'!$B$348:$B$349,'[59]Account balances'!$B$354:$B$357,'[59]Account balances'!$B$359:$B$361,'[59]Account balances'!$B$367:$B$370,'[59]Account balances'!$B$372,'[59]Account balances'!$B$377,'[59]Account balances'!$B$419,'[59]Account balances'!$B$426:$B$438,'[59]Account balances'!$B$440:$B$441,'[59]Account balances'!$B$443:$B$444,'[59]Account balances'!$B$449:$B$454,'[59]Account balances'!$B$456:$B$476,'[59]Account balances'!$B$551:$B$557,'[59]Account balances'!$B$560:$B$561,'[59]Account balances'!$B$564:$B$566,'[59]Account balances'!$B$569,'[59]Account balances'!$B$589:$B$592,'[59]Account balances'!$B$613,'[59]Account balances'!$B$616:$B$617,'[59]Account balances'!$B$619:$B$623,'[59]Account balances'!$B$625,'[59]Account balances'!$B$627:$B$631,'[59]Account balances'!$B$633:$B$634</definedName>
    <definedName name="KTO_H" localSheetId="8" hidden="1">'[59]Account balances'!$B$151:$B$152,'[59]Account balances'!$B$154,'[59]Account balances'!$B$156:$B$161,'[59]Account balances'!$B$165,'[59]Account balances'!$B$169:$B$170,'[59]Account balances'!$B$173,'[59]Account balances'!$B$177,'[59]Account balances'!$B$179:$B$184,'[59]Account balances'!$B$186:$B$207,'[59]Account balances'!$B$212:$B$214,'[59]Account balances'!$B$216,'[59]Account balances'!$B$218,'[59]Account balances'!$B$221:$B$223,'[59]Account balances'!$B$225,'[59]Account balances'!$B$228:$B$230,'[59]Account balances'!$B$233:$B$235,'[59]Account balances'!$B$237:$B$239,'[59]Account balances'!$B$241:$B$243,'[59]Account balances'!$B$247:$B$252,'[59]Account balances'!$B$254:$B$259,'[59]Account balances'!$B$262:$B$264,'[59]Account balances'!$B$269:$B$272,'[59]Account balances'!$B$274:$B$277,'[59]Account balances'!$B$282:$B$283,'[59]Account balances'!$B$287:$B$288,'[59]Account balances'!$B$294,'[59]Account balances'!$B$299:$B$304,'[59]Account balances'!$B$307:$B$309,'[59]Account balances'!$B$311:$B$313,'[59]Account balances'!$B$321:$B$322,'[59]Account balances'!$B$324:$B$325,'[59]Account balances'!$B$327:$B$328,'[59]Account balances'!$B$330:$B$331,'[59]Account balances'!$B$334:$B$336,'[59]Account balances'!$B$339:$B$340,'[59]Account balances'!$B$342:$B$343,'[59]Account balances'!$B$345:$B$346,'[59]Account balances'!$B$348:$B$349,'[59]Account balances'!$B$354:$B$357,'[59]Account balances'!$B$359:$B$361,'[59]Account balances'!$B$367:$B$370,'[59]Account balances'!$B$372,'[59]Account balances'!$B$377,'[59]Account balances'!$B$419,'[59]Account balances'!$B$426:$B$438,'[59]Account balances'!$B$440:$B$441,'[59]Account balances'!$B$443:$B$444,'[59]Account balances'!$B$449:$B$454,'[59]Account balances'!$B$456:$B$476,'[59]Account balances'!$B$551:$B$557,'[59]Account balances'!$B$560:$B$561,'[59]Account balances'!$B$564:$B$566,'[59]Account balances'!$B$569,'[59]Account balances'!$B$589:$B$592,'[59]Account balances'!$B$613,'[59]Account balances'!$B$616:$B$617,'[59]Account balances'!$B$619:$B$623,'[59]Account balances'!$B$625,'[59]Account balances'!$B$627:$B$631,'[59]Account balances'!$B$633:$B$634</definedName>
    <definedName name="KTO_H" hidden="1">'[60]Account balances'!$B$151:$B$152,'[60]Account balances'!$B$154,'[60]Account balances'!$B$156:$B$161,'[60]Account balances'!$B$165,'[60]Account balances'!$B$169:$B$170,'[60]Account balances'!$B$173,'[60]Account balances'!$B$177,'[60]Account balances'!$B$179:$B$184,'[60]Account balances'!$B$186:$B$207,'[60]Account balances'!$B$212:$B$214,'[60]Account balances'!$B$216,'[60]Account balances'!$B$218,'[60]Account balances'!$B$221:$B$223,'[60]Account balances'!$B$225,'[60]Account balances'!$B$228:$B$230,'[60]Account balances'!$B$233:$B$235,'[60]Account balances'!$B$237:$B$239,'[60]Account balances'!$B$241:$B$243,'[60]Account balances'!$B$247:$B$252,'[60]Account balances'!$B$254:$B$259,'[60]Account balances'!$B$262:$B$264,'[60]Account balances'!$B$269:$B$272,'[60]Account balances'!$B$274:$B$277,'[60]Account balances'!$B$282:$B$283,'[60]Account balances'!$B$287:$B$288,'[60]Account balances'!$B$294,'[60]Account balances'!$B$299:$B$304,'[60]Account balances'!$B$307:$B$309,'[60]Account balances'!$B$311:$B$313,'[60]Account balances'!$B$321:$B$322,'[60]Account balances'!$B$324:$B$325,'[60]Account balances'!$B$327:$B$328,'[60]Account balances'!$B$330:$B$331,'[60]Account balances'!$B$334:$B$336,'[60]Account balances'!$B$339:$B$340,'[60]Account balances'!$B$342:$B$343,'[60]Account balances'!$B$345:$B$346,'[60]Account balances'!$B$348:$B$349,'[60]Account balances'!$B$354:$B$357,'[60]Account balances'!$B$359:$B$361,'[60]Account balances'!$B$367:$B$370,'[60]Account balances'!$B$372,'[60]Account balances'!$B$377,'[60]Account balances'!$B$419,'[60]Account balances'!$B$426:$B$438,'[60]Account balances'!$B$440:$B$441,'[60]Account balances'!$B$443:$B$444,'[60]Account balances'!$B$449:$B$454,'[60]Account balances'!$B$456:$B$476,'[60]Account balances'!$B$551:$B$557,'[60]Account balances'!$B$560:$B$561,'[60]Account balances'!$B$564:$B$566,'[60]Account balances'!$B$569,'[60]Account balances'!$B$589:$B$592,'[60]Account balances'!$B$613,'[60]Account balances'!$B$616:$B$617,'[60]Account balances'!$B$619:$B$623,'[60]Account balances'!$B$625,'[60]Account balances'!$B$627:$B$631,'[60]Account balances'!$B$633:$B$634</definedName>
    <definedName name="KTO_S" localSheetId="54" hidden="1">'[59]Account balances'!$B$12:$B$13,'[59]Account balances'!$B$15,'[59]Account balances'!$B$20:$B$23,'[59]Account balances'!$B$25:$B$29,'[59]Account balances'!$B$33:$B$34,'[59]Account balances'!$B$36:$B$37,'[59]Account balances'!$B$39:$B$41,'[59]Account balances'!$B$43,'[59]Account balances'!$B$45,'[59]Account balances'!$B$47:$B$48,'[59]Account balances'!$B$56:$B$63,'[59]Account balances'!$B$65,'[59]Account balances'!$B$72:$B$75,'[59]Account balances'!$B$77:$B$80,'[59]Account balances'!$B$82:$B$83,'[59]Account balances'!$B$88:$B$91,'[59]Account balances'!$B$93:$B$96,'[59]Account balances'!$B$100:$B$101,'[59]Account balances'!$B$105,'[59]Account balances'!$B$107:$B$109,'[59]Account balances'!$B$111:$B$115,'[59]Account balances'!$B$117:$B$121,'[59]Account balances'!$B$126:$B$128,'[59]Account balances'!$B$131:$B$132,'[59]Account balances'!$B$137:$B$138,'[59]Account balances'!$B$140:$B$141,'[59]Account balances'!$B$145,'[59]Account balances'!$B$365,'[59]Account balances'!$B$379,'[59]Account balances'!$B$381,'[59]Account balances'!$B$383:$B$392,'[59]Account balances'!$B$395,'[59]Account balances'!$B$398,'[59]Account balances'!$B$400:$B$401,'[59]Account balances'!$B$405,'[59]Account balances'!$B$407,'[59]Account balances'!$B$409,'[59]Account balances'!$B$411,'[59]Account balances'!$B$415,'[59]Account balances'!$B$417,'[59]Account balances'!$B$481,'[59]Account balances'!$B$483:$B$484,'[59]Account balances'!$B$486:$B$487,'[59]Account balances'!$B$492,'[59]Account balances'!$B$494:$B$497,'[59]Account balances'!$B$499:$B$504,'[59]Account balances'!$B$508:$B$509,'[59]Account balances'!$B$511,'[59]Account balances'!$B$513,'[59]Account balances'!$B$518:$B$520,'[59]Account balances'!$B$522:$B$547,'[59]Account balances'!$B$572:$B$574,'[59]Account balances'!$B$577,'[59]Account balances'!$B$581:$B$583,'[59]Account balances'!$B$594,'[59]Account balances'!$B$598:$B$606,'[59]Account balances'!$B$608:$B$609,'[59]Account balances'!$B$611</definedName>
    <definedName name="KTO_S" localSheetId="8" hidden="1">'[59]Account balances'!$B$12:$B$13,'[59]Account balances'!$B$15,'[59]Account balances'!$B$20:$B$23,'[59]Account balances'!$B$25:$B$29,'[59]Account balances'!$B$33:$B$34,'[59]Account balances'!$B$36:$B$37,'[59]Account balances'!$B$39:$B$41,'[59]Account balances'!$B$43,'[59]Account balances'!$B$45,'[59]Account balances'!$B$47:$B$48,'[59]Account balances'!$B$56:$B$63,'[59]Account balances'!$B$65,'[59]Account balances'!$B$72:$B$75,'[59]Account balances'!$B$77:$B$80,'[59]Account balances'!$B$82:$B$83,'[59]Account balances'!$B$88:$B$91,'[59]Account balances'!$B$93:$B$96,'[59]Account balances'!$B$100:$B$101,'[59]Account balances'!$B$105,'[59]Account balances'!$B$107:$B$109,'[59]Account balances'!$B$111:$B$115,'[59]Account balances'!$B$117:$B$121,'[59]Account balances'!$B$126:$B$128,'[59]Account balances'!$B$131:$B$132,'[59]Account balances'!$B$137:$B$138,'[59]Account balances'!$B$140:$B$141,'[59]Account balances'!$B$145,'[59]Account balances'!$B$365,'[59]Account balances'!$B$379,'[59]Account balances'!$B$381,'[59]Account balances'!$B$383:$B$392,'[59]Account balances'!$B$395,'[59]Account balances'!$B$398,'[59]Account balances'!$B$400:$B$401,'[59]Account balances'!$B$405,'[59]Account balances'!$B$407,'[59]Account balances'!$B$409,'[59]Account balances'!$B$411,'[59]Account balances'!$B$415,'[59]Account balances'!$B$417,'[59]Account balances'!$B$481,'[59]Account balances'!$B$483:$B$484,'[59]Account balances'!$B$486:$B$487,'[59]Account balances'!$B$492,'[59]Account balances'!$B$494:$B$497,'[59]Account balances'!$B$499:$B$504,'[59]Account balances'!$B$508:$B$509,'[59]Account balances'!$B$511,'[59]Account balances'!$B$513,'[59]Account balances'!$B$518:$B$520,'[59]Account balances'!$B$522:$B$547,'[59]Account balances'!$B$572:$B$574,'[59]Account balances'!$B$577,'[59]Account balances'!$B$581:$B$583,'[59]Account balances'!$B$594,'[59]Account balances'!$B$598:$B$606,'[59]Account balances'!$B$608:$B$609,'[59]Account balances'!$B$611</definedName>
    <definedName name="KTO_S" hidden="1">'[60]Account balances'!$B$12:$B$13,'[60]Account balances'!$B$15,'[60]Account balances'!$B$20:$B$23,'[60]Account balances'!$B$25:$B$29,'[60]Account balances'!$B$33:$B$34,'[60]Account balances'!$B$36:$B$37,'[60]Account balances'!$B$39:$B$41,'[60]Account balances'!$B$43,'[60]Account balances'!$B$45,'[60]Account balances'!$B$47:$B$48,'[60]Account balances'!$B$56:$B$63,'[60]Account balances'!$B$65,'[60]Account balances'!$B$72:$B$75,'[60]Account balances'!$B$77:$B$80,'[60]Account balances'!$B$82:$B$83,'[60]Account balances'!$B$88:$B$91,'[60]Account balances'!$B$93:$B$96,'[60]Account balances'!$B$100:$B$101,'[60]Account balances'!$B$105,'[60]Account balances'!$B$107:$B$109,'[60]Account balances'!$B$111:$B$115,'[60]Account balances'!$B$117:$B$121,'[60]Account balances'!$B$126:$B$128,'[60]Account balances'!$B$131:$B$132,'[60]Account balances'!$B$137:$B$138,'[60]Account balances'!$B$140:$B$141,'[60]Account balances'!$B$145,'[60]Account balances'!$B$365,'[60]Account balances'!$B$379,'[60]Account balances'!$B$381,'[60]Account balances'!$B$383:$B$392,'[60]Account balances'!$B$395,'[60]Account balances'!$B$398,'[60]Account balances'!$B$400:$B$401,'[60]Account balances'!$B$405,'[60]Account balances'!$B$407,'[60]Account balances'!$B$409,'[60]Account balances'!$B$411,'[60]Account balances'!$B$415,'[60]Account balances'!$B$417,'[60]Account balances'!$B$481,'[60]Account balances'!$B$483:$B$484,'[60]Account balances'!$B$486:$B$487,'[60]Account balances'!$B$492,'[60]Account balances'!$B$494:$B$497,'[60]Account balances'!$B$499:$B$504,'[60]Account balances'!$B$508:$B$509,'[60]Account balances'!$B$511,'[60]Account balances'!$B$513,'[60]Account balances'!$B$518:$B$520,'[60]Account balances'!$B$522:$B$547,'[60]Account balances'!$B$572:$B$574,'[60]Account balances'!$B$577,'[60]Account balances'!$B$581:$B$583,'[60]Account balances'!$B$594,'[60]Account balances'!$B$598:$B$606,'[60]Account balances'!$B$608:$B$609,'[60]Account balances'!$B$611</definedName>
    <definedName name="KtoKnz2_L" localSheetId="54" hidden="1">[144]Kontensalden!$B$618:$B$622,[144]Kontensalden!$B$624,[144]Kontensalden!$B$626:$B$630,[144]Kontensalden!$B$632:$B$633</definedName>
    <definedName name="KtoKnz2_L" localSheetId="8" hidden="1">[144]Kontensalden!$B$618:$B$622,[144]Kontensalden!$B$624,[144]Kontensalden!$B$626:$B$630,[144]Kontensalden!$B$632:$B$633</definedName>
    <definedName name="KtoKnz2_L" hidden="1">[145]Kontensalden!$B$618:$B$622,[145]Kontensalden!$B$624,[145]Kontensalden!$B$626:$B$630,[145]Kontensalden!$B$632:$B$633</definedName>
    <definedName name="kv" localSheetId="63" hidden="1">{#N/A,#N/A,FALSE,"COVER1.XLS ";#N/A,#N/A,FALSE,"RACT1.XLS";#N/A,#N/A,FALSE,"RACT2.XLS";#N/A,#N/A,FALSE,"ECCMP";#N/A,#N/A,FALSE,"WELDER.XLS"}</definedName>
    <definedName name="kv" localSheetId="60" hidden="1">{#N/A,#N/A,FALSE,"COVER1.XLS ";#N/A,#N/A,FALSE,"RACT1.XLS";#N/A,#N/A,FALSE,"RACT2.XLS";#N/A,#N/A,FALSE,"ECCMP";#N/A,#N/A,FALSE,"WELDER.XLS"}</definedName>
    <definedName name="kv" localSheetId="54" hidden="1">{#N/A,#N/A,FALSE,"COVER1.XLS ";#N/A,#N/A,FALSE,"RACT1.XLS";#N/A,#N/A,FALSE,"RACT2.XLS";#N/A,#N/A,FALSE,"ECCMP";#N/A,#N/A,FALSE,"WELDER.XLS"}</definedName>
    <definedName name="kv" localSheetId="59" hidden="1">{#N/A,#N/A,FALSE,"COVER1.XLS ";#N/A,#N/A,FALSE,"RACT1.XLS";#N/A,#N/A,FALSE,"RACT2.XLS";#N/A,#N/A,FALSE,"ECCMP";#N/A,#N/A,FALSE,"WELDER.XLS"}</definedName>
    <definedName name="kv" localSheetId="61" hidden="1">{#N/A,#N/A,FALSE,"COVER1.XLS ";#N/A,#N/A,FALSE,"RACT1.XLS";#N/A,#N/A,FALSE,"RACT2.XLS";#N/A,#N/A,FALSE,"ECCMP";#N/A,#N/A,FALSE,"WELDER.XLS"}</definedName>
    <definedName name="kv" localSheetId="8" hidden="1">{#N/A,#N/A,FALSE,"COVER1.XLS ";#N/A,#N/A,FALSE,"RACT1.XLS";#N/A,#N/A,FALSE,"RACT2.XLS";#N/A,#N/A,FALSE,"ECCMP";#N/A,#N/A,FALSE,"WELDER.XLS"}</definedName>
    <definedName name="kv" hidden="1">{#N/A,#N/A,FALSE,"COVER1.XLS ";#N/A,#N/A,FALSE,"RACT1.XLS";#N/A,#N/A,FALSE,"RACT2.XLS";#N/A,#N/A,FALSE,"ECCMP";#N/A,#N/A,FALSE,"WELDER.XLS"}</definedName>
    <definedName name="kvs" localSheetId="63" hidden="1">{#N/A,#N/A,FALSE,"COVER1.XLS ";#N/A,#N/A,FALSE,"RACT1.XLS";#N/A,#N/A,FALSE,"RACT2.XLS";#N/A,#N/A,FALSE,"ECCMP";#N/A,#N/A,FALSE,"WELDER.XLS"}</definedName>
    <definedName name="kvs" localSheetId="60" hidden="1">{#N/A,#N/A,FALSE,"COVER1.XLS ";#N/A,#N/A,FALSE,"RACT1.XLS";#N/A,#N/A,FALSE,"RACT2.XLS";#N/A,#N/A,FALSE,"ECCMP";#N/A,#N/A,FALSE,"WELDER.XLS"}</definedName>
    <definedName name="kvs" localSheetId="54" hidden="1">{#N/A,#N/A,FALSE,"COVER1.XLS ";#N/A,#N/A,FALSE,"RACT1.XLS";#N/A,#N/A,FALSE,"RACT2.XLS";#N/A,#N/A,FALSE,"ECCMP";#N/A,#N/A,FALSE,"WELDER.XLS"}</definedName>
    <definedName name="kvs" localSheetId="59" hidden="1">{#N/A,#N/A,FALSE,"COVER1.XLS ";#N/A,#N/A,FALSE,"RACT1.XLS";#N/A,#N/A,FALSE,"RACT2.XLS";#N/A,#N/A,FALSE,"ECCMP";#N/A,#N/A,FALSE,"WELDER.XLS"}</definedName>
    <definedName name="kvs" localSheetId="61" hidden="1">{#N/A,#N/A,FALSE,"COVER1.XLS ";#N/A,#N/A,FALSE,"RACT1.XLS";#N/A,#N/A,FALSE,"RACT2.XLS";#N/A,#N/A,FALSE,"ECCMP";#N/A,#N/A,FALSE,"WELDER.XLS"}</definedName>
    <definedName name="kvs" localSheetId="8" hidden="1">{#N/A,#N/A,FALSE,"COVER1.XLS ";#N/A,#N/A,FALSE,"RACT1.XLS";#N/A,#N/A,FALSE,"RACT2.XLS";#N/A,#N/A,FALSE,"ECCMP";#N/A,#N/A,FALSE,"WELDER.XLS"}</definedName>
    <definedName name="kvs" hidden="1">{#N/A,#N/A,FALSE,"COVER1.XLS ";#N/A,#N/A,FALSE,"RACT1.XLS";#N/A,#N/A,FALSE,"RACT2.XLS";#N/A,#N/A,FALSE,"ECCMP";#N/A,#N/A,FALSE,"WELDER.XLS"}</definedName>
    <definedName name="kvv" localSheetId="63" hidden="1">{#N/A,#N/A,FALSE,"COVER.XLS";#N/A,#N/A,FALSE,"RACT1.XLS";#N/A,#N/A,FALSE,"RACT2.XLS";#N/A,#N/A,FALSE,"ECCMP";#N/A,#N/A,FALSE,"WELDER.XLS"}</definedName>
    <definedName name="kvv" localSheetId="60" hidden="1">{#N/A,#N/A,FALSE,"COVER.XLS";#N/A,#N/A,FALSE,"RACT1.XLS";#N/A,#N/A,FALSE,"RACT2.XLS";#N/A,#N/A,FALSE,"ECCMP";#N/A,#N/A,FALSE,"WELDER.XLS"}</definedName>
    <definedName name="kvv" localSheetId="54" hidden="1">{#N/A,#N/A,FALSE,"COVER.XLS";#N/A,#N/A,FALSE,"RACT1.XLS";#N/A,#N/A,FALSE,"RACT2.XLS";#N/A,#N/A,FALSE,"ECCMP";#N/A,#N/A,FALSE,"WELDER.XLS"}</definedName>
    <definedName name="kvv" localSheetId="59" hidden="1">{#N/A,#N/A,FALSE,"COVER.XLS";#N/A,#N/A,FALSE,"RACT1.XLS";#N/A,#N/A,FALSE,"RACT2.XLS";#N/A,#N/A,FALSE,"ECCMP";#N/A,#N/A,FALSE,"WELDER.XLS"}</definedName>
    <definedName name="kvv" localSheetId="61" hidden="1">{#N/A,#N/A,FALSE,"COVER.XLS";#N/A,#N/A,FALSE,"RACT1.XLS";#N/A,#N/A,FALSE,"RACT2.XLS";#N/A,#N/A,FALSE,"ECCMP";#N/A,#N/A,FALSE,"WELDER.XLS"}</definedName>
    <definedName name="kvv" localSheetId="8" hidden="1">{#N/A,#N/A,FALSE,"COVER.XLS";#N/A,#N/A,FALSE,"RACT1.XLS";#N/A,#N/A,FALSE,"RACT2.XLS";#N/A,#N/A,FALSE,"ECCMP";#N/A,#N/A,FALSE,"WELDER.XLS"}</definedName>
    <definedName name="kvv" hidden="1">{#N/A,#N/A,FALSE,"COVER.XLS";#N/A,#N/A,FALSE,"RACT1.XLS";#N/A,#N/A,FALSE,"RACT2.XLS";#N/A,#N/A,FALSE,"ECCMP";#N/A,#N/A,FALSE,"WELDER.XLS"}</definedName>
    <definedName name="kw" localSheetId="63" hidden="1">{#N/A,#N/A,FALSE,"17"}</definedName>
    <definedName name="kw" localSheetId="60" hidden="1">{#N/A,#N/A,FALSE,"17"}</definedName>
    <definedName name="kw" localSheetId="54" hidden="1">{#N/A,#N/A,FALSE,"17"}</definedName>
    <definedName name="kw" localSheetId="59" hidden="1">{#N/A,#N/A,FALSE,"17"}</definedName>
    <definedName name="kw" localSheetId="61" hidden="1">{#N/A,#N/A,FALSE,"17"}</definedName>
    <definedName name="kw" localSheetId="8" hidden="1">{#N/A,#N/A,FALSE,"17"}</definedName>
    <definedName name="kw" hidden="1">{#N/A,#N/A,FALSE,"17"}</definedName>
    <definedName name="l" localSheetId="67" hidden="1">{#N/A,#N/A,TRUE,"BALSCH";#N/A,#N/A,TRUE,"COMICRO";#N/A,#N/A,TRUE,"CHECKS";#N/A,#N/A,TRUE,"GLASS";#N/A,#N/A,TRUE,"DEPRE";#N/A,#N/A,TRUE,"A&amp;MCUR";#N/A,#N/A,TRUE,"AGEANAlysis";#N/A,#N/A,TRUE,"CHECKS"}</definedName>
    <definedName name="l_2" localSheetId="8" hidden="1">{#N/A,#N/A,FALSE,"COMP"}</definedName>
    <definedName name="l_3" localSheetId="8" hidden="1">{#N/A,#N/A,FALSE,"COMP"}</definedName>
    <definedName name="L_A" localSheetId="63">#REF!</definedName>
    <definedName name="L_A" localSheetId="59">#REF!</definedName>
    <definedName name="L10082354" localSheetId="63">#REF!</definedName>
    <definedName name="L10082354" localSheetId="59">#REF!</definedName>
    <definedName name="L103_" localSheetId="63">'[146]SPARES 2'!#REF!</definedName>
    <definedName name="L103_" localSheetId="59">'[146]SPARES 2'!#REF!</definedName>
    <definedName name="L117_" localSheetId="63">'[146]SPARES 2'!#REF!</definedName>
    <definedName name="L117_" localSheetId="59">'[146]SPARES 2'!#REF!</definedName>
    <definedName name="L121_" localSheetId="63">'[146]SPARES 2'!#REF!</definedName>
    <definedName name="L121_" localSheetId="59">'[146]SPARES 2'!#REF!</definedName>
    <definedName name="L130_" localSheetId="63">'[146]SPARES 2'!#REF!</definedName>
    <definedName name="L130_" localSheetId="59">'[146]SPARES 2'!#REF!</definedName>
    <definedName name="L152_" localSheetId="63">'[146]SPARES 2'!#REF!</definedName>
    <definedName name="L152_" localSheetId="59">'[146]SPARES 2'!#REF!</definedName>
    <definedName name="L156_" localSheetId="63">'[146]SPARES 2'!#REF!</definedName>
    <definedName name="L156_" localSheetId="59">'[146]SPARES 2'!#REF!</definedName>
    <definedName name="L183_" localSheetId="63">'[146]SPARES 2'!#REF!</definedName>
    <definedName name="L183_" localSheetId="59">'[146]SPARES 2'!#REF!</definedName>
    <definedName name="L192_" localSheetId="63">'[146]SPARES 2'!#REF!</definedName>
    <definedName name="L192_" localSheetId="59">'[146]SPARES 2'!#REF!</definedName>
    <definedName name="L20_" localSheetId="63">'[146]SPARES 2'!#REF!</definedName>
    <definedName name="L20_" localSheetId="59">'[146]SPARES 2'!#REF!</definedName>
    <definedName name="L38_" localSheetId="63">'[146]SPARES 2'!#REF!</definedName>
    <definedName name="L38_" localSheetId="59">'[146]SPARES 2'!#REF!</definedName>
    <definedName name="L57_" localSheetId="63">'[146]SPARES 2'!#REF!</definedName>
    <definedName name="L57_" localSheetId="59">'[146]SPARES 2'!#REF!</definedName>
    <definedName name="L78_" localSheetId="63">'[146]SPARES 2'!#REF!</definedName>
    <definedName name="L78_" localSheetId="59">'[146]SPARES 2'!#REF!</definedName>
    <definedName name="lakh" localSheetId="63">#REF!</definedName>
    <definedName name="lakh" localSheetId="59">#REF!</definedName>
    <definedName name="Lamba_per_year_Routemiles" localSheetId="63">#REF!</definedName>
    <definedName name="Lamba_per_year_Routemiles" localSheetId="59">#REF!</definedName>
    <definedName name="lambda" localSheetId="63">#REF!</definedName>
    <definedName name="lambda" localSheetId="59">#REF!</definedName>
    <definedName name="lan" localSheetId="63">#REF!</definedName>
    <definedName name="lan" localSheetId="59">#REF!</definedName>
    <definedName name="Landed_price" localSheetId="63">#REF!</definedName>
    <definedName name="Landed_price" localSheetId="59">#REF!</definedName>
    <definedName name="Last_Row" localSheetId="63">IF('AS 115'!Values_Entered,Header_Row+'AS 115'!Number_of_Payments,'Note 45'!Header_Row)</definedName>
    <definedName name="Last_Row" localSheetId="59">IF('Note 45'!Values_Entered,'Note 45'!Header_Row+'Note 45'!Number_of_Payments,'Note 45'!Header_Row)</definedName>
    <definedName name="Last_Year" localSheetId="63">#REF!</definedName>
    <definedName name="Last_Year" localSheetId="59">#REF!</definedName>
    <definedName name="launchexpense" localSheetId="63">[68]Assmpns!#REF!</definedName>
    <definedName name="launchexpense" localSheetId="59">[68]Assmpns!#REF!</definedName>
    <definedName name="LBL" localSheetId="8" hidden="1">[147]SALES!#REF!</definedName>
    <definedName name="LBL" localSheetId="65" hidden="1">[147]SALES!#REF!</definedName>
    <definedName name="LBL" hidden="1">[147]SALES!#REF!</definedName>
    <definedName name="lc" localSheetId="67" hidden="1">{#N/A,#N/A,FALSE,"COMICRO";#N/A,#N/A,FALSE,"BALSCH";#N/A,#N/A,FALSE,"GLASS";#N/A,#N/A,FALSE,"DEPRE";#N/A,#N/A,FALSE,"A&amp;MCUR";#N/A,#N/A,FALSE,"AGEANAlysis";#N/A,#N/A,FALSE,"CHECKS";#N/A,#N/A,FALSE,"CHECKS"}</definedName>
    <definedName name="LC5_total" localSheetId="63">#REF!</definedName>
    <definedName name="LC5_total" localSheetId="59">#REF!</definedName>
    <definedName name="LC6_total" localSheetId="63">#REF!</definedName>
    <definedName name="LC6_total" localSheetId="59">#REF!</definedName>
    <definedName name="LE_Periods" localSheetId="63">#REF!</definedName>
    <definedName name="LE_Periods" localSheetId="59">#REF!</definedName>
    <definedName name="lemu6" localSheetId="63">'[79]Capex-fixed'!#REF!</definedName>
    <definedName name="lemu6" localSheetId="59">'[79]Capex-fixed'!#REF!</definedName>
    <definedName name="leo" localSheetId="63" hidden="1">{#N/A,#N/A,FALSE,"15"}</definedName>
    <definedName name="leo" localSheetId="60" hidden="1">{#N/A,#N/A,FALSE,"15"}</definedName>
    <definedName name="leo" localSheetId="54" hidden="1">{#N/A,#N/A,FALSE,"15"}</definedName>
    <definedName name="leo" localSheetId="59" hidden="1">{#N/A,#N/A,FALSE,"15"}</definedName>
    <definedName name="leo" localSheetId="61" hidden="1">{#N/A,#N/A,FALSE,"15"}</definedName>
    <definedName name="leo" localSheetId="8" hidden="1">{#N/A,#N/A,FALSE,"15"}</definedName>
    <definedName name="leo" hidden="1">{#N/A,#N/A,FALSE,"15"}</definedName>
    <definedName name="lerkj" localSheetId="8" hidden="1">{"'SR 03-04'!$T$1:$U$3"}</definedName>
    <definedName name="lerkj" hidden="1">{"'SR 03-04'!$T$1:$U$3"}</definedName>
    <definedName name="lesa8" localSheetId="63">'[79]Capex-fixed'!#REF!</definedName>
    <definedName name="lesa8" localSheetId="59">'[79]Capex-fixed'!#REF!</definedName>
    <definedName name="Level1" localSheetId="63">#REF!</definedName>
    <definedName name="Level1" localSheetId="59">#REF!</definedName>
    <definedName name="LG" localSheetId="63">#REF!</definedName>
    <definedName name="LG" localSheetId="59">#REF!</definedName>
    <definedName name="lgm" localSheetId="63" hidden="1">{"'Sample Status'!$A$1:$J$21"}</definedName>
    <definedName name="lgm" localSheetId="60" hidden="1">{"'Sample Status'!$A$1:$J$21"}</definedName>
    <definedName name="lgm" localSheetId="54" hidden="1">{"'Sample Status'!$A$1:$J$21"}</definedName>
    <definedName name="lgm" localSheetId="59" hidden="1">{"'Sample Status'!$A$1:$J$21"}</definedName>
    <definedName name="lgm" localSheetId="61" hidden="1">{"'Sample Status'!$A$1:$J$21"}</definedName>
    <definedName name="lgm" localSheetId="8" hidden="1">{"'Sample Status'!$A$1:$J$21"}</definedName>
    <definedName name="lgm" hidden="1">{"'Sample Status'!$A$1:$J$21"}</definedName>
    <definedName name="lh" localSheetId="60" hidden="1">{#N/A,#N/A,FALSE,"COMICRO";#N/A,#N/A,FALSE,"BALSCH";#N/A,#N/A,FALSE,"GLASS";#N/A,#N/A,FALSE,"DEPRE";#N/A,#N/A,FALSE,"A&amp;MCUR";#N/A,#N/A,FALSE,"AGEANAlysis";#N/A,#N/A,FALSE,"CHECKS";#N/A,#N/A,FALSE,"CHECKS"}</definedName>
    <definedName name="lh" localSheetId="54" hidden="1">{#N/A,#N/A,FALSE,"COMICRO";#N/A,#N/A,FALSE,"BALSCH";#N/A,#N/A,FALSE,"GLASS";#N/A,#N/A,FALSE,"DEPRE";#N/A,#N/A,FALSE,"A&amp;MCUR";#N/A,#N/A,FALSE,"AGEANAlysis";#N/A,#N/A,FALSE,"CHECKS";#N/A,#N/A,FALSE,"CHECKS"}</definedName>
    <definedName name="lh" localSheetId="8" hidden="1">{#N/A,#N/A,FALSE,"COMICRO";#N/A,#N/A,FALSE,"BALSCH";#N/A,#N/A,FALSE,"GLASS";#N/A,#N/A,FALSE,"DEPRE";#N/A,#N/A,FALSE,"A&amp;MCUR";#N/A,#N/A,FALSE,"AGEANAlysis";#N/A,#N/A,FALSE,"CHECKS";#N/A,#N/A,FALSE,"CHECKS"}</definedName>
    <definedName name="lh" localSheetId="67" hidden="1">{#N/A,#N/A,FALSE,"COMICRO";#N/A,#N/A,FALSE,"BALSCH";#N/A,#N/A,FALSE,"GLASS";#N/A,#N/A,FALSE,"DEPRE";#N/A,#N/A,FALSE,"A&amp;MCUR";#N/A,#N/A,FALSE,"AGEANAlysis";#N/A,#N/A,FALSE,"CHECKS";#N/A,#N/A,FALSE,"CHECKS"}</definedName>
    <definedName name="lh" hidden="1">{#N/A,#N/A,FALSE,"COMICRO";#N/A,#N/A,FALSE,"BALSCH";#N/A,#N/A,FALSE,"GLASS";#N/A,#N/A,FALSE,"DEPRE";#N/A,#N/A,FALSE,"A&amp;MCUR";#N/A,#N/A,FALSE,"AGEANAlysis";#N/A,#N/A,FALSE,"CHECKS";#N/A,#N/A,FALSE,"CHECKS"}</definedName>
    <definedName name="liab" localSheetId="63">+VLOOKUP([148]IGAAP!$A1,[149]!Range,[148]IGAAP!A$4,FALSE)</definedName>
    <definedName name="liab" localSheetId="57">+VLOOKUP([148]IGAAP!$A1,[0]!Range,[148]IGAAP!A$4,FALSE)</definedName>
    <definedName name="liab" localSheetId="68">+VLOOKUP([148]IGAAP!$A1,[150]!Range,[148]IGAAP!A$4,FALSE)</definedName>
    <definedName name="liab" localSheetId="59">+VLOOKUP([148]IGAAP!$A1,[150]!Range,[148]IGAAP!A$4,FALSE)</definedName>
    <definedName name="Liability" localSheetId="27">+VLOOKUP('[70]PL grp'!$B1,Range,'[70]PL grp'!A$3,FALSE)</definedName>
    <definedName name="Liability" localSheetId="63">+VLOOKUP('[70]PL grp'!$B1,Range,'[70]PL grp'!A$3,FALSE)</definedName>
    <definedName name="Liability" localSheetId="58">+VLOOKUP('[70]PL grp'!$B1,Range,'[70]PL grp'!A$3,FALSE)</definedName>
    <definedName name="Liability" localSheetId="57">+VLOOKUP('[70]PL grp'!$B1,[0]!Range,'[70]PL grp'!A$3,FALSE)</definedName>
    <definedName name="Liability" localSheetId="68">+VLOOKUP('[70]PL grp'!$B1,Range,'[70]PL grp'!A$3,FALSE)</definedName>
    <definedName name="Liability" localSheetId="59">+VLOOKUP('[70]PL grp'!$B1,[0]!Range,'[70]PL grp'!A$3,FALSE)</definedName>
    <definedName name="liability" localSheetId="8" hidden="1">{#N/A,#N/A,FALSE,"PRESS ADVERTISEMENT (SEBI)";#N/A,#N/A,FALSE,"US GAAP (not printed)"}</definedName>
    <definedName name="LIABS" localSheetId="63">#REF!</definedName>
    <definedName name="LIABS" localSheetId="59">#REF!</definedName>
    <definedName name="limcount" hidden="1">1</definedName>
    <definedName name="linesprovidedperbldg" localSheetId="63">'[79]Capex-fixed'!#REF!</definedName>
    <definedName name="linesprovidedperbldg" localSheetId="59">'[79]Capex-fixed'!#REF!</definedName>
    <definedName name="LinesYee" localSheetId="63">[69]List_ratios!#REF!</definedName>
    <definedName name="LinesYee" localSheetId="59">[69]List_ratios!#REF!</definedName>
    <definedName name="LIST" localSheetId="63">'[121]PL PBC'!#REF!</definedName>
    <definedName name="LIST" localSheetId="59">'[121]PL PBC'!#REF!</definedName>
    <definedName name="List_of_Material" localSheetId="63">#REF!</definedName>
    <definedName name="List_of_Material" localSheetId="59">#REF!</definedName>
    <definedName name="List_price" localSheetId="63">#REF!</definedName>
    <definedName name="List_price" localSheetId="59">#REF!</definedName>
    <definedName name="ListOfSuperCriticalEquipment" localSheetId="63">#REF!</definedName>
    <definedName name="ListOfSuperCriticalEquipment" localSheetId="59">#REF!</definedName>
    <definedName name="lk" localSheetId="63"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lk" localSheetId="60"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lk" localSheetId="54"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lk" localSheetId="59"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lk" localSheetId="61"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lk" localSheetId="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lk" localSheetId="67"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lk"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lk_1" localSheetId="60"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lk_1" localSheetId="54"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lk_1" localSheetId="8"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lk_1" localSheetId="67"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lk_1"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LKJL" localSheetId="60" hidden="1">{#N/A,#N/A,FALSE,"FINAL"}</definedName>
    <definedName name="LKJL" localSheetId="54" hidden="1">{#N/A,#N/A,FALSE,"FINAL"}</definedName>
    <definedName name="LKJL" localSheetId="8" hidden="1">{#N/A,#N/A,FALSE,"FINAL"}</definedName>
    <definedName name="LKJL" localSheetId="67" hidden="1">{#N/A,#N/A,FALSE,"FINAL"}</definedName>
    <definedName name="LKJL" hidden="1">{#N/A,#N/A,FALSE,"FINAL"}</definedName>
    <definedName name="LKJL_1" localSheetId="60" hidden="1">{#N/A,#N/A,FALSE,"FINAL"}</definedName>
    <definedName name="LKJL_1" localSheetId="54" hidden="1">{#N/A,#N/A,FALSE,"FINAL"}</definedName>
    <definedName name="LKJL_1" localSheetId="8" hidden="1">{#N/A,#N/A,FALSE,"FINAL"}</definedName>
    <definedName name="LKJL_1" localSheetId="67" hidden="1">{#N/A,#N/A,FALSE,"FINAL"}</definedName>
    <definedName name="LKJL_1" hidden="1">{#N/A,#N/A,FALSE,"FINAL"}</definedName>
    <definedName name="lkk" localSheetId="27"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lkk" localSheetId="63"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lkk" localSheetId="60"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lkk" localSheetId="5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lkk" localSheetId="57"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lkk" localSheetId="54"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lkk" localSheetId="6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lkk" localSheetId="59"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lkk" localSheetId="61"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lkk" localSheetId="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lkk" localSheetId="25"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lkk" localSheetId="26"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lkk" localSheetId="6"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lkk"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ll" localSheetId="63" hidden="1">{#N/A,#N/A,FALSE,"str_title";#N/A,#N/A,FALSE,"SUM";#N/A,#N/A,FALSE,"Scope";#N/A,#N/A,FALSE,"PIE-Jn";#N/A,#N/A,FALSE,"PIE-Jn_Hz";#N/A,#N/A,FALSE,"Liq_Plan";#N/A,#N/A,FALSE,"S_Curve";#N/A,#N/A,FALSE,"Liq_Prof";#N/A,#N/A,FALSE,"Man_Pwr";#N/A,#N/A,FALSE,"Man_Prof"}</definedName>
    <definedName name="ll" localSheetId="60" hidden="1">{#N/A,#N/A,FALSE,"str_title";#N/A,#N/A,FALSE,"SUM";#N/A,#N/A,FALSE,"Scope";#N/A,#N/A,FALSE,"PIE-Jn";#N/A,#N/A,FALSE,"PIE-Jn_Hz";#N/A,#N/A,FALSE,"Liq_Plan";#N/A,#N/A,FALSE,"S_Curve";#N/A,#N/A,FALSE,"Liq_Prof";#N/A,#N/A,FALSE,"Man_Pwr";#N/A,#N/A,FALSE,"Man_Prof"}</definedName>
    <definedName name="ll" localSheetId="54" hidden="1">{#N/A,#N/A,FALSE,"str_title";#N/A,#N/A,FALSE,"SUM";#N/A,#N/A,FALSE,"Scope";#N/A,#N/A,FALSE,"PIE-Jn";#N/A,#N/A,FALSE,"PIE-Jn_Hz";#N/A,#N/A,FALSE,"Liq_Plan";#N/A,#N/A,FALSE,"S_Curve";#N/A,#N/A,FALSE,"Liq_Prof";#N/A,#N/A,FALSE,"Man_Pwr";#N/A,#N/A,FALSE,"Man_Prof"}</definedName>
    <definedName name="ll" localSheetId="59" hidden="1">{#N/A,#N/A,FALSE,"str_title";#N/A,#N/A,FALSE,"SUM";#N/A,#N/A,FALSE,"Scope";#N/A,#N/A,FALSE,"PIE-Jn";#N/A,#N/A,FALSE,"PIE-Jn_Hz";#N/A,#N/A,FALSE,"Liq_Plan";#N/A,#N/A,FALSE,"S_Curve";#N/A,#N/A,FALSE,"Liq_Prof";#N/A,#N/A,FALSE,"Man_Pwr";#N/A,#N/A,FALSE,"Man_Prof"}</definedName>
    <definedName name="ll" localSheetId="61" hidden="1">{#N/A,#N/A,FALSE,"str_title";#N/A,#N/A,FALSE,"SUM";#N/A,#N/A,FALSE,"Scope";#N/A,#N/A,FALSE,"PIE-Jn";#N/A,#N/A,FALSE,"PIE-Jn_Hz";#N/A,#N/A,FALSE,"Liq_Plan";#N/A,#N/A,FALSE,"S_Curve";#N/A,#N/A,FALSE,"Liq_Prof";#N/A,#N/A,FALSE,"Man_Pwr";#N/A,#N/A,FALSE,"Man_Prof"}</definedName>
    <definedName name="ll" localSheetId="8" hidden="1">{#N/A,#N/A,FALSE,"str_title";#N/A,#N/A,FALSE,"SUM";#N/A,#N/A,FALSE,"Scope";#N/A,#N/A,FALSE,"PIE-Jn";#N/A,#N/A,FALSE,"PIE-Jn_Hz";#N/A,#N/A,FALSE,"Liq_Plan";#N/A,#N/A,FALSE,"S_Curve";#N/A,#N/A,FALSE,"Liq_Prof";#N/A,#N/A,FALSE,"Man_Pwr";#N/A,#N/A,FALSE,"Man_Prof"}</definedName>
    <definedName name="ll" hidden="1">{#N/A,#N/A,FALSE,"str_title";#N/A,#N/A,FALSE,"SUM";#N/A,#N/A,FALSE,"Scope";#N/A,#N/A,FALSE,"PIE-Jn";#N/A,#N/A,FALSE,"PIE-Jn_Hz";#N/A,#N/A,FALSE,"Liq_Plan";#N/A,#N/A,FALSE,"S_Curve";#N/A,#N/A,FALSE,"Liq_Prof";#N/A,#N/A,FALSE,"Man_Pwr";#N/A,#N/A,FALSE,"Man_Prof"}</definedName>
    <definedName name="lll" localSheetId="63" hidden="1">{#N/A,#N/A,FALSE,"12"}</definedName>
    <definedName name="lll" localSheetId="60" hidden="1">{#N/A,#N/A,FALSE,"12"}</definedName>
    <definedName name="lll" localSheetId="54" hidden="1">{#N/A,#N/A,FALSE,"12"}</definedName>
    <definedName name="lll" localSheetId="59" hidden="1">{#N/A,#N/A,FALSE,"12"}</definedName>
    <definedName name="lll" localSheetId="61" hidden="1">{#N/A,#N/A,FALSE,"12"}</definedName>
    <definedName name="lll" localSheetId="8" hidden="1">{#N/A,#N/A,FALSE,"12"}</definedName>
    <definedName name="lll" hidden="1">{#N/A,#N/A,FALSE,"12"}</definedName>
    <definedName name="lllllllllllll" localSheetId="8" hidden="1">{"'I-1 and I-2'!$A$1:$G$190"}</definedName>
    <definedName name="lllllllllllll" hidden="1">{"'I-1 and I-2'!$A$1:$G$190"}</definedName>
    <definedName name="lllllllllllllllllllll" localSheetId="60" hidden="1">{"page 1",#N/A,FALSE,"A";"page 2",#N/A,FALSE,"A";"page 3",#N/A,FALSE,"A";"page 4",#N/A,FALSE,"A";"page 5",#N/A,FALSE,"A"}</definedName>
    <definedName name="lllllllllllllllllllll" localSheetId="54" hidden="1">{"page 1",#N/A,FALSE,"A";"page 2",#N/A,FALSE,"A";"page 3",#N/A,FALSE,"A";"page 4",#N/A,FALSE,"A";"page 5",#N/A,FALSE,"A"}</definedName>
    <definedName name="lllllllllllllllllllll" localSheetId="8" hidden="1">{"page 1",#N/A,FALSE,"A";"page 2",#N/A,FALSE,"A";"page 3",#N/A,FALSE,"A";"page 4",#N/A,FALSE,"A";"page 5",#N/A,FALSE,"A"}</definedName>
    <definedName name="lllllllllllllllllllll" localSheetId="67" hidden="1">{"page 1",#N/A,FALSE,"A";"page 2",#N/A,FALSE,"A";"page 3",#N/A,FALSE,"A";"page 4",#N/A,FALSE,"A";"page 5",#N/A,FALSE,"A"}</definedName>
    <definedName name="lllllllllllllllllllll" hidden="1">{"page 1",#N/A,FALSE,"A";"page 2",#N/A,FALSE,"A";"page 3",#N/A,FALSE,"A";"page 4",#N/A,FALSE,"A";"page 5",#N/A,FALSE,"A"}</definedName>
    <definedName name="lllllllllllllllllllll_1" localSheetId="60" hidden="1">{"page 1",#N/A,FALSE,"A";"page 2",#N/A,FALSE,"A";"page 3",#N/A,FALSE,"A";"page 4",#N/A,FALSE,"A";"page 5",#N/A,FALSE,"A"}</definedName>
    <definedName name="lllllllllllllllllllll_1" localSheetId="54" hidden="1">{"page 1",#N/A,FALSE,"A";"page 2",#N/A,FALSE,"A";"page 3",#N/A,FALSE,"A";"page 4",#N/A,FALSE,"A";"page 5",#N/A,FALSE,"A"}</definedName>
    <definedName name="lllllllllllllllllllll_1" localSheetId="8" hidden="1">{"page 1",#N/A,FALSE,"A";"page 2",#N/A,FALSE,"A";"page 3",#N/A,FALSE,"A";"page 4",#N/A,FALSE,"A";"page 5",#N/A,FALSE,"A"}</definedName>
    <definedName name="lllllllllllllllllllll_1" localSheetId="67" hidden="1">{"page 1",#N/A,FALSE,"A";"page 2",#N/A,FALSE,"A";"page 3",#N/A,FALSE,"A";"page 4",#N/A,FALSE,"A";"page 5",#N/A,FALSE,"A"}</definedName>
    <definedName name="lllllllllllllllllllll_1" hidden="1">{"page 1",#N/A,FALSE,"A";"page 2",#N/A,FALSE,"A";"page 3",#N/A,FALSE,"A";"page 4",#N/A,FALSE,"A";"page 5",#N/A,FALSE,"A"}</definedName>
    <definedName name="lllo" localSheetId="8" hidden="1">{#N/A,#N/A,TRUE,"1호 과표세액";#N/A,#N/A,TRUE,"1-2호 농어촌과표";#N/A,#N/A,TRUE,"2호 서식";#N/A,#N/A,TRUE,"2호부표 최저한세";#N/A,#N/A,TRUE,"3(1)호 공제감면";#N/A,#N/A,TRUE,"임시특별감면";#N/A,#N/A,TRUE,"3(1)부7 기업합리";#N/A,#N/A,TRUE,"5호 농어촌";#N/A,#N/A,TRUE,"5호2 농감면(갑)";#N/A,#N/A,TRUE,"6호 소득금액";#N/A,#N/A,TRUE,"6호 첨부(익)";#N/A,#N/A,TRUE,"6호 첨부(손)";#N/A,#N/A,TRUE,"감가총괄";#N/A,#N/A,TRUE,"6-6(3)호 감가(정액)";#N/A,#N/A,TRUE,"9호 자본금(갑)";#N/A,#N/A,TRUE,"9호 자본금(을)";#N/A,#N/A,TRUE,"10(3)호 주요계정";#N/A,#N/A,TRUE,"10(4)호 소득구분"}</definedName>
    <definedName name="lllo" hidden="1">{#N/A,#N/A,TRUE,"1호 과표세액";#N/A,#N/A,TRUE,"1-2호 농어촌과표";#N/A,#N/A,TRUE,"2호 서식";#N/A,#N/A,TRUE,"2호부표 최저한세";#N/A,#N/A,TRUE,"3(1)호 공제감면";#N/A,#N/A,TRUE,"임시특별감면";#N/A,#N/A,TRUE,"3(1)부7 기업합리";#N/A,#N/A,TRUE,"5호 농어촌";#N/A,#N/A,TRUE,"5호2 농감면(갑)";#N/A,#N/A,TRUE,"6호 소득금액";#N/A,#N/A,TRUE,"6호 첨부(익)";#N/A,#N/A,TRUE,"6호 첨부(손)";#N/A,#N/A,TRUE,"감가총괄";#N/A,#N/A,TRUE,"6-6(3)호 감가(정액)";#N/A,#N/A,TRUE,"9호 자본금(갑)";#N/A,#N/A,TRUE,"9호 자본금(을)";#N/A,#N/A,TRUE,"10(3)호 주요계정";#N/A,#N/A,TRUE,"10(4)호 소득구분"}</definedName>
    <definedName name="llsdlasdk" localSheetId="8" hidden="1">{"SchK1",#N/A,FALSE,"Schedules";"SchK2",#N/A,FALSE,"Schedules"}</definedName>
    <definedName name="llsdlasdk" hidden="1">{"SchK1",#N/A,FALSE,"Schedules";"SchK2",#N/A,FALSE,"Schedules"}</definedName>
    <definedName name="lm" localSheetId="60" hidden="1">{#N/A,#N/A,TRUE,"BALSCH";#N/A,#N/A,TRUE,"COMICRO";#N/A,#N/A,TRUE,"CHECKS";#N/A,#N/A,TRUE,"GLASS";#N/A,#N/A,TRUE,"DEPRE";#N/A,#N/A,TRUE,"A&amp;MCUR";#N/A,#N/A,TRUE,"AGEANAlysis";#N/A,#N/A,TRUE,"CHECKS"}</definedName>
    <definedName name="lm" localSheetId="54" hidden="1">{#N/A,#N/A,TRUE,"BALSCH";#N/A,#N/A,TRUE,"COMICRO";#N/A,#N/A,TRUE,"CHECKS";#N/A,#N/A,TRUE,"GLASS";#N/A,#N/A,TRUE,"DEPRE";#N/A,#N/A,TRUE,"A&amp;MCUR";#N/A,#N/A,TRUE,"AGEANAlysis";#N/A,#N/A,TRUE,"CHECKS"}</definedName>
    <definedName name="lm" localSheetId="8" hidden="1">{#N/A,#N/A,TRUE,"BALSCH";#N/A,#N/A,TRUE,"COMICRO";#N/A,#N/A,TRUE,"CHECKS";#N/A,#N/A,TRUE,"GLASS";#N/A,#N/A,TRUE,"DEPRE";#N/A,#N/A,TRUE,"A&amp;MCUR";#N/A,#N/A,TRUE,"AGEANAlysis";#N/A,#N/A,TRUE,"CHECKS"}</definedName>
    <definedName name="lm" localSheetId="67" hidden="1">{#N/A,#N/A,TRUE,"BALSCH";#N/A,#N/A,TRUE,"COMICRO";#N/A,#N/A,TRUE,"CHECKS";#N/A,#N/A,TRUE,"GLASS";#N/A,#N/A,TRUE,"DEPRE";#N/A,#N/A,TRUE,"A&amp;MCUR";#N/A,#N/A,TRUE,"AGEANAlysis";#N/A,#N/A,TRUE,"CHECKS"}</definedName>
    <definedName name="lm" hidden="1">{#N/A,#N/A,TRUE,"BALSCH";#N/A,#N/A,TRUE,"COMICRO";#N/A,#N/A,TRUE,"CHECKS";#N/A,#N/A,TRUE,"GLASS";#N/A,#N/A,TRUE,"DEPRE";#N/A,#N/A,TRUE,"A&amp;MCUR";#N/A,#N/A,TRUE,"AGEANAlysis";#N/A,#N/A,TRUE,"CHECKS"}</definedName>
    <definedName name="ln" localSheetId="60" hidden="1">{#N/A,#N/A,FALSE,"COMICRO";#N/A,#N/A,FALSE,"BALSCH";#N/A,#N/A,FALSE,"GLASS";#N/A,#N/A,FALSE,"DEPRE";#N/A,#N/A,FALSE,"A&amp;MCUR";#N/A,#N/A,FALSE,"AGEANAlysis";#N/A,#N/A,FALSE,"CHECKS";#N/A,#N/A,FALSE,"CHECKS"}</definedName>
    <definedName name="ln" localSheetId="54" hidden="1">{#N/A,#N/A,FALSE,"COMICRO";#N/A,#N/A,FALSE,"BALSCH";#N/A,#N/A,FALSE,"GLASS";#N/A,#N/A,FALSE,"DEPRE";#N/A,#N/A,FALSE,"A&amp;MCUR";#N/A,#N/A,FALSE,"AGEANAlysis";#N/A,#N/A,FALSE,"CHECKS";#N/A,#N/A,FALSE,"CHECKS"}</definedName>
    <definedName name="ln" localSheetId="8" hidden="1">{#N/A,#N/A,FALSE,"COMICRO";#N/A,#N/A,FALSE,"BALSCH";#N/A,#N/A,FALSE,"GLASS";#N/A,#N/A,FALSE,"DEPRE";#N/A,#N/A,FALSE,"A&amp;MCUR";#N/A,#N/A,FALSE,"AGEANAlysis";#N/A,#N/A,FALSE,"CHECKS";#N/A,#N/A,FALSE,"CHECKS"}</definedName>
    <definedName name="ln" localSheetId="67" hidden="1">{#N/A,#N/A,FALSE,"COMICRO";#N/A,#N/A,FALSE,"BALSCH";#N/A,#N/A,FALSE,"GLASS";#N/A,#N/A,FALSE,"DEPRE";#N/A,#N/A,FALSE,"A&amp;MCUR";#N/A,#N/A,FALSE,"AGEANAlysis";#N/A,#N/A,FALSE,"CHECKS";#N/A,#N/A,FALSE,"CHECKS"}</definedName>
    <definedName name="ln" hidden="1">{#N/A,#N/A,FALSE,"COMICRO";#N/A,#N/A,FALSE,"BALSCH";#N/A,#N/A,FALSE,"GLASS";#N/A,#N/A,FALSE,"DEPRE";#N/A,#N/A,FALSE,"A&amp;MCUR";#N/A,#N/A,FALSE,"AGEANAlysis";#N/A,#N/A,FALSE,"CHECKS";#N/A,#N/A,FALSE,"CHECKS"}</definedName>
    <definedName name="lnjklbk" localSheetId="63">'[79]Capex-fixed'!#REF!</definedName>
    <definedName name="lnjklbk" localSheetId="59">'[79]Capex-fixed'!#REF!</definedName>
    <definedName name="LOAN" localSheetId="63">#REF!</definedName>
    <definedName name="LOAN" localSheetId="59">#REF!</definedName>
    <definedName name="Loan_Amount" localSheetId="63">#REF!</definedName>
    <definedName name="Loan_Amount" localSheetId="59">#REF!</definedName>
    <definedName name="Loan_Amount" localSheetId="67" hidden="1">'[109]interest on secured loan'!$D$10</definedName>
    <definedName name="Loan_Start" localSheetId="63">#REF!</definedName>
    <definedName name="Loan_Start" localSheetId="59">#REF!</definedName>
    <definedName name="Loan_Start" localSheetId="67" hidden="1">'[109]interest on secured loan'!$D$14</definedName>
    <definedName name="Loan_Years" localSheetId="63">#REF!</definedName>
    <definedName name="Loan_Years" localSheetId="59">#REF!</definedName>
    <definedName name="Loan_Years" localSheetId="67" hidden="1">'[109]interest on secured loan'!$D$12</definedName>
    <definedName name="loandata" localSheetId="63">#REF!</definedName>
    <definedName name="loandata" localSheetId="59">#REF!</definedName>
    <definedName name="loannpv" localSheetId="63">[94]loans!#REF!</definedName>
    <definedName name="loannpv" localSheetId="59">[94]loans!#REF!</definedName>
    <definedName name="loanpayc" localSheetId="63">'[62]NOTES '!#REF!</definedName>
    <definedName name="loanpayc" localSheetId="59">'[62]NOTES '!#REF!</definedName>
    <definedName name="loanpayp" localSheetId="63">'[62]NOTES '!#REF!</definedName>
    <definedName name="loanpayp" localSheetId="59">'[62]NOTES '!#REF!</definedName>
    <definedName name="loanrecc" localSheetId="63">'[62]NOTES '!#REF!</definedName>
    <definedName name="loanrecc" localSheetId="59">'[62]NOTES '!#REF!</definedName>
    <definedName name="loanrecp" localSheetId="63">'[62]NOTES '!#REF!</definedName>
    <definedName name="loanrecp" localSheetId="59">'[62]NOTES '!#REF!</definedName>
    <definedName name="loc" localSheetId="63">'[131]Factors-overall'!#REF!</definedName>
    <definedName name="loc" localSheetId="59">'[131]Factors-overall'!#REF!</definedName>
    <definedName name="local" localSheetId="63">#REF!</definedName>
    <definedName name="local" localSheetId="59">#REF!</definedName>
    <definedName name="LOG_CNS" localSheetId="63">#REF!</definedName>
    <definedName name="LOG_CNS" localSheetId="59">#REF!</definedName>
    <definedName name="LOG_CNS_lst" localSheetId="63">#REF!</definedName>
    <definedName name="LOG_CNS_lst" localSheetId="59">#REF!</definedName>
    <definedName name="LOG_CNS_RAT" localSheetId="63">#REF!</definedName>
    <definedName name="LOG_CNS_RAT" localSheetId="59">#REF!</definedName>
    <definedName name="LOG_CNS_TRG" localSheetId="63">#REF!</definedName>
    <definedName name="LOG_CNS_TRG" localSheetId="59">#REF!</definedName>
    <definedName name="lomif" localSheetId="63">'[79]Capex-fixed'!#REF!</definedName>
    <definedName name="lomif" localSheetId="59">'[79]Capex-fixed'!#REF!</definedName>
    <definedName name="lomifcable" localSheetId="63">'[79]Capex-fixed'!#REF!</definedName>
    <definedName name="lomifcable" localSheetId="59">'[79]Capex-fixed'!#REF!</definedName>
    <definedName name="lomifcard" localSheetId="63">'[79]Capex-fixed'!#REF!</definedName>
    <definedName name="lomifcard" localSheetId="59">'[79]Capex-fixed'!#REF!</definedName>
    <definedName name="lomifcble" localSheetId="63">'[79]Capex-fixed'!#REF!</definedName>
    <definedName name="lomifcble" localSheetId="59">'[79]Capex-fixed'!#REF!</definedName>
    <definedName name="LOSS" localSheetId="63">#REF!</definedName>
    <definedName name="LOSS" localSheetId="59">#REF!</definedName>
    <definedName name="lpk" localSheetId="8" hidden="1">{"'SR 03-04'!$T$1:$U$3"}</definedName>
    <definedName name="lpk" hidden="1">{"'SR 03-04'!$T$1:$U$3"}</definedName>
    <definedName name="ls" localSheetId="63">#REF!</definedName>
    <definedName name="ls" localSheetId="59">#REF!</definedName>
    <definedName name="lumnm" localSheetId="8" hidden="1">{#N/A,#N/A,TRUE,"Front";#N/A,#N/A,TRUE,"Simple Letter";#N/A,#N/A,TRUE,"Inside";#N/A,#N/A,TRUE,"Contents";#N/A,#N/A,TRUE,"Basis";#N/A,#N/A,TRUE,"Inclusions";#N/A,#N/A,TRUE,"Exclusions";#N/A,#N/A,TRUE,"Areas";#N/A,#N/A,TRUE,"Summary";#N/A,#N/A,TRUE,"Detail"}</definedName>
    <definedName name="lumnm" hidden="1">{#N/A,#N/A,TRUE,"Front";#N/A,#N/A,TRUE,"Simple Letter";#N/A,#N/A,TRUE,"Inside";#N/A,#N/A,TRUE,"Contents";#N/A,#N/A,TRUE,"Basis";#N/A,#N/A,TRUE,"Inclusions";#N/A,#N/A,TRUE,"Exclusions";#N/A,#N/A,TRUE,"Areas";#N/A,#N/A,TRUE,"Summary";#N/A,#N/A,TRUE,"Detail"}</definedName>
    <definedName name="lv" localSheetId="60" hidden="1">{#N/A,#N/A,FALSE,"COMICRO";#N/A,#N/A,FALSE,"BALSCH";#N/A,#N/A,FALSE,"GLASS";#N/A,#N/A,FALSE,"DEPRE";#N/A,#N/A,FALSE,"A&amp;MCUR";#N/A,#N/A,FALSE,"AGEANAlysis";#N/A,#N/A,FALSE,"CHECKS";#N/A,#N/A,FALSE,"CHECKS"}</definedName>
    <definedName name="lv" localSheetId="54" hidden="1">{#N/A,#N/A,FALSE,"COMICRO";#N/A,#N/A,FALSE,"BALSCH";#N/A,#N/A,FALSE,"GLASS";#N/A,#N/A,FALSE,"DEPRE";#N/A,#N/A,FALSE,"A&amp;MCUR";#N/A,#N/A,FALSE,"AGEANAlysis";#N/A,#N/A,FALSE,"CHECKS";#N/A,#N/A,FALSE,"CHECKS"}</definedName>
    <definedName name="lv" localSheetId="8" hidden="1">{#N/A,#N/A,FALSE,"COMICRO";#N/A,#N/A,FALSE,"BALSCH";#N/A,#N/A,FALSE,"GLASS";#N/A,#N/A,FALSE,"DEPRE";#N/A,#N/A,FALSE,"A&amp;MCUR";#N/A,#N/A,FALSE,"AGEANAlysis";#N/A,#N/A,FALSE,"CHECKS";#N/A,#N/A,FALSE,"CHECKS"}</definedName>
    <definedName name="lv" localSheetId="67" hidden="1">{#N/A,#N/A,FALSE,"COMICRO";#N/A,#N/A,FALSE,"BALSCH";#N/A,#N/A,FALSE,"GLASS";#N/A,#N/A,FALSE,"DEPRE";#N/A,#N/A,FALSE,"A&amp;MCUR";#N/A,#N/A,FALSE,"AGEANAlysis";#N/A,#N/A,FALSE,"CHECKS";#N/A,#N/A,FALSE,"CHECKS"}</definedName>
    <definedName name="lv" hidden="1">{#N/A,#N/A,FALSE,"COMICRO";#N/A,#N/A,FALSE,"BALSCH";#N/A,#N/A,FALSE,"GLASS";#N/A,#N/A,FALSE,"DEPRE";#N/A,#N/A,FALSE,"A&amp;MCUR";#N/A,#N/A,FALSE,"AGEANAlysis";#N/A,#N/A,FALSE,"CHECKS";#N/A,#N/A,FALSE,"CHECKS"}</definedName>
    <definedName name="lvuvfvyuv" localSheetId="8" hidden="1">{#N/A,#N/A,FALSE,"COMP"}</definedName>
    <definedName name="lvuvfvyuv" hidden="1">{#N/A,#N/A,FALSE,"COMP"}</definedName>
    <definedName name="lx" localSheetId="60" hidden="1">{#N/A,#N/A,FALSE,"COMICRO";#N/A,#N/A,FALSE,"BALSCH";#N/A,#N/A,FALSE,"GLASS";#N/A,#N/A,FALSE,"DEPRE";#N/A,#N/A,FALSE,"A&amp;MCUR";#N/A,#N/A,FALSE,"AGEANAlysis";#N/A,#N/A,FALSE,"CHECKS";#N/A,#N/A,FALSE,"CHECKS"}</definedName>
    <definedName name="lx" localSheetId="54" hidden="1">{#N/A,#N/A,FALSE,"COMICRO";#N/A,#N/A,FALSE,"BALSCH";#N/A,#N/A,FALSE,"GLASS";#N/A,#N/A,FALSE,"DEPRE";#N/A,#N/A,FALSE,"A&amp;MCUR";#N/A,#N/A,FALSE,"AGEANAlysis";#N/A,#N/A,FALSE,"CHECKS";#N/A,#N/A,FALSE,"CHECKS"}</definedName>
    <definedName name="lx" localSheetId="8" hidden="1">{#N/A,#N/A,FALSE,"COMICRO";#N/A,#N/A,FALSE,"BALSCH";#N/A,#N/A,FALSE,"GLASS";#N/A,#N/A,FALSE,"DEPRE";#N/A,#N/A,FALSE,"A&amp;MCUR";#N/A,#N/A,FALSE,"AGEANAlysis";#N/A,#N/A,FALSE,"CHECKS";#N/A,#N/A,FALSE,"CHECKS"}</definedName>
    <definedName name="lx" localSheetId="67" hidden="1">{#N/A,#N/A,FALSE,"COMICRO";#N/A,#N/A,FALSE,"BALSCH";#N/A,#N/A,FALSE,"GLASS";#N/A,#N/A,FALSE,"DEPRE";#N/A,#N/A,FALSE,"A&amp;MCUR";#N/A,#N/A,FALSE,"AGEANAlysis";#N/A,#N/A,FALSE,"CHECKS";#N/A,#N/A,FALSE,"CHECKS"}</definedName>
    <definedName name="lx" hidden="1">{#N/A,#N/A,FALSE,"COMICRO";#N/A,#N/A,FALSE,"BALSCH";#N/A,#N/A,FALSE,"GLASS";#N/A,#N/A,FALSE,"DEPRE";#N/A,#N/A,FALSE,"A&amp;MCUR";#N/A,#N/A,FALSE,"AGEANAlysis";#N/A,#N/A,FALSE,"CHECKS";#N/A,#N/A,FALSE,"CHECKS"}</definedName>
    <definedName name="lz" localSheetId="60" hidden="1">{#N/A,#N/A,FALSE,"COMICRO";#N/A,#N/A,FALSE,"BALSCH";#N/A,#N/A,FALSE,"GLASS";#N/A,#N/A,FALSE,"DEPRE";#N/A,#N/A,FALSE,"A&amp;MCUR";#N/A,#N/A,FALSE,"AGEANAlysis";#N/A,#N/A,FALSE,"CHECKS";#N/A,#N/A,FALSE,"CHECKS"}</definedName>
    <definedName name="lz" localSheetId="54" hidden="1">{#N/A,#N/A,FALSE,"COMICRO";#N/A,#N/A,FALSE,"BALSCH";#N/A,#N/A,FALSE,"GLASS";#N/A,#N/A,FALSE,"DEPRE";#N/A,#N/A,FALSE,"A&amp;MCUR";#N/A,#N/A,FALSE,"AGEANAlysis";#N/A,#N/A,FALSE,"CHECKS";#N/A,#N/A,FALSE,"CHECKS"}</definedName>
    <definedName name="lz" localSheetId="8" hidden="1">{#N/A,#N/A,FALSE,"COMICRO";#N/A,#N/A,FALSE,"BALSCH";#N/A,#N/A,FALSE,"GLASS";#N/A,#N/A,FALSE,"DEPRE";#N/A,#N/A,FALSE,"A&amp;MCUR";#N/A,#N/A,FALSE,"AGEANAlysis";#N/A,#N/A,FALSE,"CHECKS";#N/A,#N/A,FALSE,"CHECKS"}</definedName>
    <definedName name="lz" localSheetId="67" hidden="1">{#N/A,#N/A,FALSE,"COMICRO";#N/A,#N/A,FALSE,"BALSCH";#N/A,#N/A,FALSE,"GLASS";#N/A,#N/A,FALSE,"DEPRE";#N/A,#N/A,FALSE,"A&amp;MCUR";#N/A,#N/A,FALSE,"AGEANAlysis";#N/A,#N/A,FALSE,"CHECKS";#N/A,#N/A,FALSE,"CHECKS"}</definedName>
    <definedName name="lz" hidden="1">{#N/A,#N/A,FALSE,"COMICRO";#N/A,#N/A,FALSE,"BALSCH";#N/A,#N/A,FALSE,"GLASS";#N/A,#N/A,FALSE,"DEPRE";#N/A,#N/A,FALSE,"A&amp;MCUR";#N/A,#N/A,FALSE,"AGEANAlysis";#N/A,#N/A,FALSE,"CHECKS";#N/A,#N/A,FALSE,"CHECKS"}</definedName>
    <definedName name="M" localSheetId="8" hidden="1">{"DJH3",#N/A,FALSE,"PFL00805";"PJB3",#N/A,FALSE,"PFL00805";"JMD3",#N/A,FALSE,"PFL00805";"DNB3",#N/A,FALSE,"PFL00805";"MJP3",#N/A,FALSE,"PFL00805";"RAB3",#N/A,FALSE,"PFL00805";"GJW3",#N/A,FALSE,"PFL00805";"MASTER3",#N/A,FALSE,"PFL00805"}</definedName>
    <definedName name="m" localSheetId="67" hidden="1">{#N/A,#N/A,TRUE,"FIN_Cap_Acc";#N/A,#N/A,TRUE,"OPER_Cap_Acc";#N/A,#N/A,TRUE,"TSL_Cap_Acc";#N/A,#N/A,TRUE,"checkTotal";#N/A,#N/A,TRUE,"FAgeSum";#N/A,#N/A,TRUE,"FDescSum";#N/A,#N/A,TRUE,"OAgeSum ";#N/A,#N/A,TRUE,"ODescSum";#N/A,#N/A,TRUE,"TAgeSum";#N/A,#N/A,TRUE,"TDescSum";#N/A,#N/A,TRUE,"CAPP";#N/A,#N/A,TRUE,"Solds";#N/A,#N/A,TRUE,"Co Cars";#N/A,#N/A,TRUE,"SURPLUS";#N/A,#N/A,TRUE,"BalAgeSum";#N/A,#N/A,TRUE,"ZeroAgeSum";#N/A,#N/A,TRUE,"BALDET";#N/A,#N/A,TRUE,"Surp 0 BAL";#N/A,#N/A,TRUE,"DUST";#N/A,#N/A,TRUE,"DUST FMV";#N/A,#N/A,TRUE,"DUST FMVSched";#N/A,#N/A,TRUE,"TTT CONV";#N/A,#N/A,TRUE,"GCR";#N/A,#N/A,TRUE,"Res Ins";#N/A,#N/A,TRUE,"Depr Exp";#N/A,#N/A,TRUE,"Rental R";#N/A,#N/A,TRUE,"RESERVE"}</definedName>
    <definedName name="M_3" localSheetId="8" hidden="1">{#N/A,#N/A,FALSE,"COMP"}</definedName>
    <definedName name="M_3" hidden="1">{#N/A,#N/A,FALSE,"COMP"}</definedName>
    <definedName name="m_4" localSheetId="8" hidden="1">{#N/A,#N/A,FALSE,"COMP"}</definedName>
    <definedName name="m_4" hidden="1">{#N/A,#N/A,FALSE,"COMP"}</definedName>
    <definedName name="m_5" localSheetId="8" hidden="1">{#N/A,#N/A,FALSE,"COMP"}</definedName>
    <definedName name="m_5" hidden="1">{#N/A,#N/A,FALSE,"COMP"}</definedName>
    <definedName name="MA" localSheetId="8" hidden="1">{#N/A,#N/A,FALSE,"COMP"}</definedName>
    <definedName name="MA_2" localSheetId="8" hidden="1">{#N/A,#N/A,FALSE,"COMP"}</definedName>
    <definedName name="MA_2" hidden="1">{#N/A,#N/A,FALSE,"COMP"}</definedName>
    <definedName name="MA_3" localSheetId="8" hidden="1">{#N/A,#N/A,FALSE,"COMP"}</definedName>
    <definedName name="MA_3" hidden="1">{#N/A,#N/A,FALSE,"COMP"}</definedName>
    <definedName name="MA_BTS_SUMMARY" localSheetId="63">#REF!</definedName>
    <definedName name="MA_BTS_SUMMARY" localSheetId="59">#REF!</definedName>
    <definedName name="MA_Plng_Resp" localSheetId="63">#REF!</definedName>
    <definedName name="MA_Plng_Resp" localSheetId="59">#REF!</definedName>
    <definedName name="macro" localSheetId="8" hidden="1">{#N/A,#N/A,TRUE,"CONTENTS";#N/A,#N/A,TRUE,"M2";#N/A,#N/A,TRUE,"M2a";#N/A,#N/A,TRUE,"M2b";#N/A,#N/A,TRUE,"M3";#N/A,#N/A,TRUE,"M3a";#N/A,#N/A,TRUE,"M4-H";#N/A,#N/A,TRUE,"M4-P";#N/A,#N/A,TRUE,"M4a";#N/A,#N/A,TRUE,"M4b";#N/A,#N/A,TRUE,"M4c";#N/A,#N/A,TRUE,"M5";#N/A,#N/A,TRUE,"M6";#N/A,#N/A,TRUE,"M7";#N/A,#N/A,TRUE,"M8";#N/A,#N/A,TRUE,"M9";#N/A,#N/A,TRUE,"M10";#N/A,#N/A,TRUE,"M11";#N/A,#N/A,TRUE,"M13";#N/A,#N/A,TRUE,"M14";#N/A,#N/A,TRUE,"M15";#N/A,#N/A,TRUE,"K1"}</definedName>
    <definedName name="macro" hidden="1">{#N/A,#N/A,TRUE,"CONTENTS";#N/A,#N/A,TRUE,"M2";#N/A,#N/A,TRUE,"M2a";#N/A,#N/A,TRUE,"M2b";#N/A,#N/A,TRUE,"M3";#N/A,#N/A,TRUE,"M3a";#N/A,#N/A,TRUE,"M4-H";#N/A,#N/A,TRUE,"M4-P";#N/A,#N/A,TRUE,"M4a";#N/A,#N/A,TRUE,"M4b";#N/A,#N/A,TRUE,"M4c";#N/A,#N/A,TRUE,"M5";#N/A,#N/A,TRUE,"M6";#N/A,#N/A,TRUE,"M7";#N/A,#N/A,TRUE,"M8";#N/A,#N/A,TRUE,"M9";#N/A,#N/A,TRUE,"M10";#N/A,#N/A,TRUE,"M11";#N/A,#N/A,TRUE,"M13";#N/A,#N/A,TRUE,"M14";#N/A,#N/A,TRUE,"M15";#N/A,#N/A,TRUE,"K1"}</definedName>
    <definedName name="Macro1" localSheetId="63">#REF!</definedName>
    <definedName name="Macro1" localSheetId="59">#REF!</definedName>
    <definedName name="Macro2" localSheetId="63">#REF!</definedName>
    <definedName name="Macro2" localSheetId="59">#REF!</definedName>
    <definedName name="Macro3" localSheetId="63">#REF!</definedName>
    <definedName name="Macro3" localSheetId="59">#REF!</definedName>
    <definedName name="Macro4" localSheetId="63">#REF!</definedName>
    <definedName name="Macro4" localSheetId="59">#REF!</definedName>
    <definedName name="Macro5" localSheetId="63">#REF!</definedName>
    <definedName name="Macro5" localSheetId="59">#REF!</definedName>
    <definedName name="MACROS" localSheetId="63">#REF!</definedName>
    <definedName name="MACROS" localSheetId="59">#REF!</definedName>
    <definedName name="mainrkcost" localSheetId="63">'[79]Capex-fixed'!#REF!</definedName>
    <definedName name="mainrkcost" localSheetId="59">'[79]Capex-fixed'!#REF!</definedName>
    <definedName name="MAJ_CON_EQP" localSheetId="63">#REF!</definedName>
    <definedName name="MAJ_CON_EQP" localSheetId="59">#REF!</definedName>
    <definedName name="mak" localSheetId="8" hidden="1">#REF!</definedName>
    <definedName name="mak" localSheetId="65" hidden="1">#REF!</definedName>
    <definedName name="mak" hidden="1">#REF!</definedName>
    <definedName name="mal" localSheetId="27"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mal" localSheetId="63"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mal" localSheetId="60"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mal" localSheetId="5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mal" localSheetId="57"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mal" localSheetId="54"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mal" localSheetId="6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mal" localSheetId="59"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mal" localSheetId="61"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mal" localSheetId="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mal" localSheetId="25"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mal" localSheetId="26"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mal" localSheetId="6"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mal"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man" localSheetId="63">[151]oresreqsum!#REF!</definedName>
    <definedName name="man" localSheetId="59">[151]oresreqsum!#REF!</definedName>
    <definedName name="Manish_CFS" localSheetId="63">#REF!</definedName>
    <definedName name="Manish_CFS" localSheetId="59">#REF!</definedName>
    <definedName name="MANJUNATH" localSheetId="60" hidden="1">{"page 1",#N/A,FALSE,"A";"page 2",#N/A,FALSE,"A";"page 3",#N/A,FALSE,"A";"page 4",#N/A,FALSE,"A";"page 5",#N/A,FALSE,"A"}</definedName>
    <definedName name="MANJUNATH" localSheetId="54" hidden="1">{"page 1",#N/A,FALSE,"A";"page 2",#N/A,FALSE,"A";"page 3",#N/A,FALSE,"A";"page 4",#N/A,FALSE,"A";"page 5",#N/A,FALSE,"A"}</definedName>
    <definedName name="MANJUNATH" localSheetId="8" hidden="1">{"page 1",#N/A,FALSE,"A";"page 2",#N/A,FALSE,"A";"page 3",#N/A,FALSE,"A";"page 4",#N/A,FALSE,"A";"page 5",#N/A,FALSE,"A"}</definedName>
    <definedName name="MANJUNATH" localSheetId="67" hidden="1">{"page 1",#N/A,FALSE,"A";"page 2",#N/A,FALSE,"A";"page 3",#N/A,FALSE,"A";"page 4",#N/A,FALSE,"A";"page 5",#N/A,FALSE,"A"}</definedName>
    <definedName name="MANJUNATH" hidden="1">{"page 1",#N/A,FALSE,"A";"page 2",#N/A,FALSE,"A";"page 3",#N/A,FALSE,"A";"page 4",#N/A,FALSE,"A";"page 5",#N/A,FALSE,"A"}</definedName>
    <definedName name="MANJUNATH_1" localSheetId="60" hidden="1">{"page 1",#N/A,FALSE,"A";"page 2",#N/A,FALSE,"A";"page 3",#N/A,FALSE,"A";"page 4",#N/A,FALSE,"A";"page 5",#N/A,FALSE,"A"}</definedName>
    <definedName name="MANJUNATH_1" localSheetId="54" hidden="1">{"page 1",#N/A,FALSE,"A";"page 2",#N/A,FALSE,"A";"page 3",#N/A,FALSE,"A";"page 4",#N/A,FALSE,"A";"page 5",#N/A,FALSE,"A"}</definedName>
    <definedName name="MANJUNATH_1" localSheetId="8" hidden="1">{"page 1",#N/A,FALSE,"A";"page 2",#N/A,FALSE,"A";"page 3",#N/A,FALSE,"A";"page 4",#N/A,FALSE,"A";"page 5",#N/A,FALSE,"A"}</definedName>
    <definedName name="MANJUNATH_1" localSheetId="67" hidden="1">{"page 1",#N/A,FALSE,"A";"page 2",#N/A,FALSE,"A";"page 3",#N/A,FALSE,"A";"page 4",#N/A,FALSE,"A";"page 5",#N/A,FALSE,"A"}</definedName>
    <definedName name="MANJUNATH_1" hidden="1">{"page 1",#N/A,FALSE,"A";"page 2",#N/A,FALSE,"A";"page 3",#N/A,FALSE,"A";"page 4",#N/A,FALSE,"A";"page 5",#N/A,FALSE,"A"}</definedName>
    <definedName name="MANUFACTURING_PERFORMANCE" localSheetId="63">#REF!</definedName>
    <definedName name="MANUFACTURING_PERFORMANCE" localSheetId="59">#REF!</definedName>
    <definedName name="MARCH_2006" localSheetId="63">#REF!</definedName>
    <definedName name="MARCH_2006" localSheetId="59">#REF!</definedName>
    <definedName name="margi" localSheetId="60" hidden="1">{"page 1",#N/A,FALSE,"A";"page 2",#N/A,FALSE,"A";"page 3",#N/A,FALSE,"A";"page 4",#N/A,FALSE,"A";"page 5",#N/A,FALSE,"A"}</definedName>
    <definedName name="margi" localSheetId="54" hidden="1">{"page 1",#N/A,FALSE,"A";"page 2",#N/A,FALSE,"A";"page 3",#N/A,FALSE,"A";"page 4",#N/A,FALSE,"A";"page 5",#N/A,FALSE,"A"}</definedName>
    <definedName name="margi" localSheetId="8" hidden="1">{"page 1",#N/A,FALSE,"A";"page 2",#N/A,FALSE,"A";"page 3",#N/A,FALSE,"A";"page 4",#N/A,FALSE,"A";"page 5",#N/A,FALSE,"A"}</definedName>
    <definedName name="margi" localSheetId="67" hidden="1">{"page 1",#N/A,FALSE,"A";"page 2",#N/A,FALSE,"A";"page 3",#N/A,FALSE,"A";"page 4",#N/A,FALSE,"A";"page 5",#N/A,FALSE,"A"}</definedName>
    <definedName name="margi" hidden="1">{"page 1",#N/A,FALSE,"A";"page 2",#N/A,FALSE,"A";"page 3",#N/A,FALSE,"A";"page 4",#N/A,FALSE,"A";"page 5",#N/A,FALSE,"A"}</definedName>
    <definedName name="margi_1" localSheetId="60" hidden="1">{"page 1",#N/A,FALSE,"A";"page 2",#N/A,FALSE,"A";"page 3",#N/A,FALSE,"A";"page 4",#N/A,FALSE,"A";"page 5",#N/A,FALSE,"A"}</definedName>
    <definedName name="margi_1" localSheetId="54" hidden="1">{"page 1",#N/A,FALSE,"A";"page 2",#N/A,FALSE,"A";"page 3",#N/A,FALSE,"A";"page 4",#N/A,FALSE,"A";"page 5",#N/A,FALSE,"A"}</definedName>
    <definedName name="margi_1" localSheetId="8" hidden="1">{"page 1",#N/A,FALSE,"A";"page 2",#N/A,FALSE,"A";"page 3",#N/A,FALSE,"A";"page 4",#N/A,FALSE,"A";"page 5",#N/A,FALSE,"A"}</definedName>
    <definedName name="margi_1" localSheetId="67" hidden="1">{"page 1",#N/A,FALSE,"A";"page 2",#N/A,FALSE,"A";"page 3",#N/A,FALSE,"A";"page 4",#N/A,FALSE,"A";"page 5",#N/A,FALSE,"A"}</definedName>
    <definedName name="margi_1" hidden="1">{"page 1",#N/A,FALSE,"A";"page 2",#N/A,FALSE,"A";"page 3",#N/A,FALSE,"A";"page 4",#N/A,FALSE,"A";"page 5",#N/A,FALSE,"A"}</definedName>
    <definedName name="Margin" localSheetId="63">#REF!</definedName>
    <definedName name="Margin" localSheetId="59">#REF!</definedName>
    <definedName name="MARKF98L" localSheetId="8" hidden="1">{#N/A,#N/A,FALSE,"CONTENTS";#N/A,#N/A,FALSE,"M2";#N/A,#N/A,FALSE,"M2a";#N/A,#N/A,FALSE,"M2b";#N/A,#N/A,FALSE,"M3";#N/A,#N/A,FALSE,"M3a";#N/A,#N/A,FALSE,"M4-H";#N/A,#N/A,FALSE,"M4a";#N/A,#N/A,FALSE,"M4b";#N/A,#N/A,FALSE,"M4c";#N/A,#N/A,FALSE,"M5";#N/A,#N/A,FALSE,"M6";#N/A,#N/A,FALSE,"M7";#N/A,#N/A,FALSE,"M8";#N/A,#N/A,FALSE,"M9";#N/A,#N/A,FALSE,"M10";#N/A,#N/A,FALSE,"M11";#N/A,#N/A,FALSE,"M13";#N/A,#N/A,FALSE,"M14";#N/A,#N/A,FALSE,"M15";#N/A,#N/A,FALSE,"K1"}</definedName>
    <definedName name="MARKF98L" hidden="1">{#N/A,#N/A,FALSE,"CONTENTS";#N/A,#N/A,FALSE,"M2";#N/A,#N/A,FALSE,"M2a";#N/A,#N/A,FALSE,"M2b";#N/A,#N/A,FALSE,"M3";#N/A,#N/A,FALSE,"M3a";#N/A,#N/A,FALSE,"M4-H";#N/A,#N/A,FALSE,"M4a";#N/A,#N/A,FALSE,"M4b";#N/A,#N/A,FALSE,"M4c";#N/A,#N/A,FALSE,"M5";#N/A,#N/A,FALSE,"M6";#N/A,#N/A,FALSE,"M7";#N/A,#N/A,FALSE,"M8";#N/A,#N/A,FALSE,"M9";#N/A,#N/A,FALSE,"M10";#N/A,#N/A,FALSE,"M11";#N/A,#N/A,FALSE,"M13";#N/A,#N/A,FALSE,"M14";#N/A,#N/A,FALSE,"M15";#N/A,#N/A,FALSE,"K1"}</definedName>
    <definedName name="masaru" localSheetId="63">#REF!</definedName>
    <definedName name="masaru" localSheetId="59">#REF!</definedName>
    <definedName name="MASTERBTS" localSheetId="63">#REF!</definedName>
    <definedName name="MASTERBTS" localSheetId="59">#REF!</definedName>
    <definedName name="masterdata" localSheetId="63">#REF!</definedName>
    <definedName name="masterdata" localSheetId="59">#REF!</definedName>
    <definedName name="MAT" localSheetId="63">#REF!</definedName>
    <definedName name="MAT" localSheetId="59">#REF!</definedName>
    <definedName name="MATAV__Hungary" localSheetId="63">[69]List_ratios!#REF!</definedName>
    <definedName name="MATAV__Hungary" localSheetId="59">[69]List_ratios!#REF!</definedName>
    <definedName name="Materiality" localSheetId="63">#REF!</definedName>
    <definedName name="Materiality" localSheetId="59">#REF!</definedName>
    <definedName name="MAY31052010" localSheetId="8" hidden="1">{"kredit",#N/A,FALSE,"Zinsrisiko";"aval",#N/A,FALSE,"Zinsrisiko";"alle",#N/A,FALSE,"Zinsrisiko"}</definedName>
    <definedName name="MAY31052010" hidden="1">{"kredit",#N/A,FALSE,"Zinsrisiko";"aval",#N/A,FALSE,"Zinsrisiko";"alle",#N/A,FALSE,"Zinsrisiko"}</definedName>
    <definedName name="Mayank" localSheetId="63">[5]CMA!#REF!</definedName>
    <definedName name="Mayank" localSheetId="59">[5]CMA!#REF!</definedName>
    <definedName name="mayumi" localSheetId="63">#REF!</definedName>
    <definedName name="mayumi" localSheetId="59">#REF!</definedName>
    <definedName name="MB_AA" localSheetId="63">[80]RMMB_Convcst!#REF!</definedName>
    <definedName name="MB_AA" localSheetId="59">[80]RMMB_Convcst!#REF!</definedName>
    <definedName name="MB_Butene" localSheetId="63">[80]RMMB_Convcst!#REF!</definedName>
    <definedName name="MB_Butene" localSheetId="59">[80]RMMB_Convcst!#REF!</definedName>
    <definedName name="MB_CHX" localSheetId="63">[80]RMMB_Convcst!#REF!</definedName>
    <definedName name="MB_CHX" localSheetId="59">[80]RMMB_Convcst!#REF!</definedName>
    <definedName name="MB_EDC" localSheetId="63">[80]RMMB_Convcst!#REF!</definedName>
    <definedName name="MB_EDC" localSheetId="59">[80]RMMB_Convcst!#REF!</definedName>
    <definedName name="MB_Octene" localSheetId="63">[80]RMMB_Convcst!#REF!</definedName>
    <definedName name="MB_Octene" localSheetId="59">[80]RMMB_Convcst!#REF!</definedName>
    <definedName name="mbangtai10" localSheetId="63">#REF!</definedName>
    <definedName name="mbangtai10" localSheetId="59">#REF!</definedName>
    <definedName name="mbangtai100" localSheetId="63">#REF!</definedName>
    <definedName name="mbangtai100" localSheetId="59">#REF!</definedName>
    <definedName name="mbangtai15" localSheetId="63">#REF!</definedName>
    <definedName name="mbangtai15" localSheetId="59">#REF!</definedName>
    <definedName name="mbangtai150" localSheetId="63">#REF!</definedName>
    <definedName name="mbangtai150" localSheetId="59">#REF!</definedName>
    <definedName name="mbangtai25" localSheetId="63">#REF!</definedName>
    <definedName name="mbangtai25" localSheetId="59">#REF!</definedName>
    <definedName name="mbombtth50" localSheetId="63">#REF!</definedName>
    <definedName name="mbombtth50" localSheetId="59">#REF!</definedName>
    <definedName name="mbombtth60" localSheetId="63">#REF!</definedName>
    <definedName name="mbombtth60" localSheetId="59">#REF!</definedName>
    <definedName name="mbomdien0.55" localSheetId="63">#REF!</definedName>
    <definedName name="mbomdien0.55" localSheetId="59">#REF!</definedName>
    <definedName name="mbomdien0.75" localSheetId="63">#REF!</definedName>
    <definedName name="mbomdien0.75" localSheetId="59">#REF!</definedName>
    <definedName name="mbomdien1.1" localSheetId="63">#REF!</definedName>
    <definedName name="mbomdien1.1" localSheetId="59">#REF!</definedName>
    <definedName name="mbomdien1.5" localSheetId="63">#REF!</definedName>
    <definedName name="mbomdien1.5" localSheetId="59">#REF!</definedName>
    <definedName name="mbomdien10" localSheetId="63">#REF!</definedName>
    <definedName name="mbomdien10" localSheetId="59">#REF!</definedName>
    <definedName name="mbomdien113" localSheetId="63">#REF!</definedName>
    <definedName name="mbomdien113" localSheetId="59">#REF!</definedName>
    <definedName name="mbomdien14" localSheetId="63">#REF!</definedName>
    <definedName name="mbomdien14" localSheetId="59">#REF!</definedName>
    <definedName name="mbomdien2" localSheetId="63">#REF!</definedName>
    <definedName name="mbomdien2" localSheetId="59">#REF!</definedName>
    <definedName name="mbomdien2.8" localSheetId="63">#REF!</definedName>
    <definedName name="mbomdien2.8" localSheetId="59">#REF!</definedName>
    <definedName name="mbomdien20" localSheetId="63">#REF!</definedName>
    <definedName name="mbomdien20" localSheetId="59">#REF!</definedName>
    <definedName name="mbomdien22" localSheetId="63">#REF!</definedName>
    <definedName name="mbomdien22" localSheetId="59">#REF!</definedName>
    <definedName name="mbomdien28" localSheetId="63">#REF!</definedName>
    <definedName name="mbomdien28" localSheetId="59">#REF!</definedName>
    <definedName name="mbomdien30" localSheetId="63">#REF!</definedName>
    <definedName name="mbomdien30" localSheetId="59">#REF!</definedName>
    <definedName name="mbomdien4" localSheetId="63">#REF!</definedName>
    <definedName name="mbomdien4" localSheetId="59">#REF!</definedName>
    <definedName name="mbomdien4.5" localSheetId="63">#REF!</definedName>
    <definedName name="mbomdien4.5" localSheetId="59">#REF!</definedName>
    <definedName name="mbomdien40" localSheetId="63">#REF!</definedName>
    <definedName name="mbomdien40" localSheetId="59">#REF!</definedName>
    <definedName name="mbomdien50" localSheetId="63">#REF!</definedName>
    <definedName name="mbomdien50" localSheetId="59">#REF!</definedName>
    <definedName name="mbomdien55" localSheetId="63">#REF!</definedName>
    <definedName name="mbomdien55" localSheetId="59">#REF!</definedName>
    <definedName name="mbomdien7" localSheetId="63">#REF!</definedName>
    <definedName name="mbomdien7" localSheetId="59">#REF!</definedName>
    <definedName name="mbomdien75" localSheetId="63">#REF!</definedName>
    <definedName name="mbomdien75" localSheetId="59">#REF!</definedName>
    <definedName name="mbomth10" localSheetId="63">#REF!</definedName>
    <definedName name="mbomth10" localSheetId="59">#REF!</definedName>
    <definedName name="mbomth100" localSheetId="63">#REF!</definedName>
    <definedName name="mbomth100" localSheetId="59">#REF!</definedName>
    <definedName name="mbomth15" localSheetId="63">#REF!</definedName>
    <definedName name="mbomth15" localSheetId="59">#REF!</definedName>
    <definedName name="mbomth150" localSheetId="63">#REF!</definedName>
    <definedName name="mbomth150" localSheetId="59">#REF!</definedName>
    <definedName name="mbomth20" localSheetId="63">#REF!</definedName>
    <definedName name="mbomth20" localSheetId="59">#REF!</definedName>
    <definedName name="mbomth37" localSheetId="63">#REF!</definedName>
    <definedName name="mbomth37" localSheetId="59">#REF!</definedName>
    <definedName name="mbomth45" localSheetId="63">#REF!</definedName>
    <definedName name="mbomth45" localSheetId="59">#REF!</definedName>
    <definedName name="mbomth5" localSheetId="63">#REF!</definedName>
    <definedName name="mbomth5" localSheetId="59">#REF!</definedName>
    <definedName name="mbomth5.5" localSheetId="63">#REF!</definedName>
    <definedName name="mbomth5.5" localSheetId="59">#REF!</definedName>
    <definedName name="mbomth7" localSheetId="63">#REF!</definedName>
    <definedName name="mbomth7" localSheetId="59">#REF!</definedName>
    <definedName name="mbomth7.5" localSheetId="63">#REF!</definedName>
    <definedName name="mbomth7.5" localSheetId="59">#REF!</definedName>
    <definedName name="mbomth75" localSheetId="63">#REF!</definedName>
    <definedName name="mbomth75" localSheetId="59">#REF!</definedName>
    <definedName name="mbomthxang3" localSheetId="63">#REF!</definedName>
    <definedName name="mbomthxang3" localSheetId="59">#REF!</definedName>
    <definedName name="mbomthxang4" localSheetId="63">#REF!</definedName>
    <definedName name="mbomthxang4" localSheetId="59">#REF!</definedName>
    <definedName name="mbomthxang6" localSheetId="63">#REF!</definedName>
    <definedName name="mbomthxang6" localSheetId="59">#REF!</definedName>
    <definedName name="mbomthxang7" localSheetId="63">#REF!</definedName>
    <definedName name="mbomthxang7" localSheetId="59">#REF!</definedName>
    <definedName name="mbomthxang8" localSheetId="63">#REF!</definedName>
    <definedName name="mbomthxang8" localSheetId="59">#REF!</definedName>
    <definedName name="mbomvua2" localSheetId="63">#REF!</definedName>
    <definedName name="mbomvua2" localSheetId="59">#REF!</definedName>
    <definedName name="mbomvua4" localSheetId="63">#REF!</definedName>
    <definedName name="mbomvua4" localSheetId="59">#REF!</definedName>
    <definedName name="mbomvua6" localSheetId="63">#REF!</definedName>
    <definedName name="mbomvua6" localSheetId="59">#REF!</definedName>
    <definedName name="mbomvua9" localSheetId="63">#REF!</definedName>
    <definedName name="mbomvua9" localSheetId="59">#REF!</definedName>
    <definedName name="mbuacankhi1.5" localSheetId="63">#REF!</definedName>
    <definedName name="mbuacankhi1.5" localSheetId="59">#REF!</definedName>
    <definedName name="mbuadcocnoi2.5" localSheetId="63">#REF!</definedName>
    <definedName name="mbuadcocnoi2.5" localSheetId="59">#REF!</definedName>
    <definedName name="mbuadray1.2" localSheetId="63">#REF!</definedName>
    <definedName name="mbuadray1.2" localSheetId="59">#REF!</definedName>
    <definedName name="mbuadray1.8" localSheetId="63">#REF!</definedName>
    <definedName name="mbuadray1.8" localSheetId="59">#REF!</definedName>
    <definedName name="mbuadray2.2" localSheetId="63">#REF!</definedName>
    <definedName name="mbuadray2.2" localSheetId="59">#REF!</definedName>
    <definedName name="mbuadray2.5" localSheetId="63">#REF!</definedName>
    <definedName name="mbuadray2.5" localSheetId="59">#REF!</definedName>
    <definedName name="mbuadray3.5" localSheetId="63">#REF!</definedName>
    <definedName name="mbuadray3.5" localSheetId="59">#REF!</definedName>
    <definedName name="mbuarung170" localSheetId="63">#REF!</definedName>
    <definedName name="mbuarung170" localSheetId="59">#REF!</definedName>
    <definedName name="mbuarung40" localSheetId="63">#REF!</definedName>
    <definedName name="mbuarung40" localSheetId="59">#REF!</definedName>
    <definedName name="mbuarung50" localSheetId="63">#REF!</definedName>
    <definedName name="mbuarung50" localSheetId="59">#REF!</definedName>
    <definedName name="mbuarungccatth60" localSheetId="63">#REF!</definedName>
    <definedName name="mbuarungccatth60" localSheetId="59">#REF!</definedName>
    <definedName name="mbuathbx0.6" localSheetId="63">#REF!</definedName>
    <definedName name="mbuathbx0.6" localSheetId="59">#REF!</definedName>
    <definedName name="mbuathbx1.2" localSheetId="63">#REF!</definedName>
    <definedName name="mbuathbx1.2" localSheetId="59">#REF!</definedName>
    <definedName name="mbuathbx1.8" localSheetId="63">#REF!</definedName>
    <definedName name="mbuathbx1.8" localSheetId="59">#REF!</definedName>
    <definedName name="mbuathbx3.5" localSheetId="63">#REF!</definedName>
    <definedName name="mbuathbx3.5" localSheetId="59">#REF!</definedName>
    <definedName name="mbuathbx4.5" localSheetId="63">#REF!</definedName>
    <definedName name="mbuathbx4.5" localSheetId="59">#REF!</definedName>
    <definedName name="mc" localSheetId="63">#REF!</definedName>
    <definedName name="mc" localSheetId="59">#REF!</definedName>
    <definedName name="mcambactham1" localSheetId="63">#REF!</definedName>
    <definedName name="mcambactham1" localSheetId="59">#REF!</definedName>
    <definedName name="mcano30" localSheetId="63">#REF!</definedName>
    <definedName name="mcano30" localSheetId="59">#REF!</definedName>
    <definedName name="mcano75" localSheetId="63">#REF!</definedName>
    <definedName name="mcano75" localSheetId="59">#REF!</definedName>
    <definedName name="mcap1g10" localSheetId="63">#REF!</definedName>
    <definedName name="mcap1g10" localSheetId="59">#REF!</definedName>
    <definedName name="mcap1g16" localSheetId="63">#REF!</definedName>
    <definedName name="mcap1g16" localSheetId="59">#REF!</definedName>
    <definedName name="mcap1g25" localSheetId="63">#REF!</definedName>
    <definedName name="mcap1g25" localSheetId="59">#REF!</definedName>
    <definedName name="mcap1g9" localSheetId="63">#REF!</definedName>
    <definedName name="mcap1g9" localSheetId="59">#REF!</definedName>
    <definedName name="mcatdot2.8" localSheetId="63">#REF!</definedName>
    <definedName name="mcatdot2.8" localSheetId="59">#REF!</definedName>
    <definedName name="mcatong5" localSheetId="63">#REF!</definedName>
    <definedName name="mcatong5" localSheetId="59">#REF!</definedName>
    <definedName name="mcatton15" localSheetId="63">#REF!</definedName>
    <definedName name="mcatton15" localSheetId="59">#REF!</definedName>
    <definedName name="mcatuonthep5" localSheetId="63">#REF!</definedName>
    <definedName name="mcatuonthep5" localSheetId="59">#REF!</definedName>
    <definedName name="mcaulongmon10" localSheetId="63">#REF!</definedName>
    <definedName name="mcaulongmon10" localSheetId="59">#REF!</definedName>
    <definedName name="mcaulongmon30" localSheetId="63">#REF!</definedName>
    <definedName name="mcaulongmon30" localSheetId="59">#REF!</definedName>
    <definedName name="mcaulongmon60" localSheetId="63">#REF!</definedName>
    <definedName name="mcaulongmon60" localSheetId="59">#REF!</definedName>
    <definedName name="mcauray20" localSheetId="63">#REF!</definedName>
    <definedName name="mcauray20" localSheetId="59">#REF!</definedName>
    <definedName name="mcauray25" localSheetId="63">#REF!</definedName>
    <definedName name="mcauray25" localSheetId="59">#REF!</definedName>
    <definedName name="mcayxoidk108" localSheetId="63">#REF!</definedName>
    <definedName name="mcayxoidk108" localSheetId="59">#REF!</definedName>
    <definedName name="mcayxoidk60" localSheetId="63">#REF!</definedName>
    <definedName name="mcayxoidk60" localSheetId="59">#REF!</definedName>
    <definedName name="mcayxoidk80" localSheetId="63">#REF!</definedName>
    <definedName name="mcayxoidk80" localSheetId="59">#REF!</definedName>
    <definedName name="MCBDB" localSheetId="8" hidden="1">{#N/A,#N/A,FALSE,"mpph1";#N/A,#N/A,FALSE,"mpmseb";#N/A,#N/A,FALSE,"mpph2"}</definedName>
    <definedName name="MCBDB" hidden="1">{#N/A,#N/A,FALSE,"mpph1";#N/A,#N/A,FALSE,"mpmseb";#N/A,#N/A,FALSE,"mpph2"}</definedName>
    <definedName name="mccaubh10" localSheetId="63">#REF!</definedName>
    <definedName name="mccaubh10" localSheetId="59">#REF!</definedName>
    <definedName name="mccaubh16" localSheetId="63">#REF!</definedName>
    <definedName name="mccaubh16" localSheetId="59">#REF!</definedName>
    <definedName name="mccaubh25" localSheetId="63">#REF!</definedName>
    <definedName name="mccaubh25" localSheetId="59">#REF!</definedName>
    <definedName name="mccaubh3" localSheetId="63">#REF!</definedName>
    <definedName name="mccaubh3" localSheetId="59">#REF!</definedName>
    <definedName name="mccaubh4" localSheetId="63">#REF!</definedName>
    <definedName name="mccaubh4" localSheetId="59">#REF!</definedName>
    <definedName name="mccaubh40" localSheetId="63">#REF!</definedName>
    <definedName name="mccaubh40" localSheetId="59">#REF!</definedName>
    <definedName name="mccaubh5" localSheetId="63">#REF!</definedName>
    <definedName name="mccaubh5" localSheetId="59">#REF!</definedName>
    <definedName name="mccaubh6" localSheetId="63">#REF!</definedName>
    <definedName name="mccaubh6" localSheetId="59">#REF!</definedName>
    <definedName name="mccaubh65" localSheetId="63">#REF!</definedName>
    <definedName name="mccaubh65" localSheetId="59">#REF!</definedName>
    <definedName name="mccaubh7" localSheetId="63">#REF!</definedName>
    <definedName name="mccaubh7" localSheetId="59">#REF!</definedName>
    <definedName name="mccaubh8" localSheetId="63">#REF!</definedName>
    <definedName name="mccaubh8" localSheetId="59">#REF!</definedName>
    <definedName name="mccaubh90" localSheetId="63">#REF!</definedName>
    <definedName name="mccaubh90" localSheetId="59">#REF!</definedName>
    <definedName name="mccaubx10" localSheetId="63">#REF!</definedName>
    <definedName name="mccaubx10" localSheetId="59">#REF!</definedName>
    <definedName name="mccaubx100" localSheetId="63">#REF!</definedName>
    <definedName name="mccaubx100" localSheetId="59">#REF!</definedName>
    <definedName name="mccaubx16" localSheetId="63">#REF!</definedName>
    <definedName name="mccaubx16" localSheetId="59">#REF!</definedName>
    <definedName name="mccaubx25" localSheetId="63">#REF!</definedName>
    <definedName name="mccaubx25" localSheetId="59">#REF!</definedName>
    <definedName name="mccaubx28" localSheetId="63">#REF!</definedName>
    <definedName name="mccaubx28" localSheetId="59">#REF!</definedName>
    <definedName name="mccaubx40" localSheetId="63">#REF!</definedName>
    <definedName name="mccaubx40" localSheetId="59">#REF!</definedName>
    <definedName name="mccaubx5" localSheetId="63">#REF!</definedName>
    <definedName name="mccaubx5" localSheetId="59">#REF!</definedName>
    <definedName name="mccaubx50" localSheetId="63">#REF!</definedName>
    <definedName name="mccaubx50" localSheetId="59">#REF!</definedName>
    <definedName name="mccaubx63" localSheetId="63">#REF!</definedName>
    <definedName name="mccaubx63" localSheetId="59">#REF!</definedName>
    <definedName name="mccaubx7" localSheetId="63">#REF!</definedName>
    <definedName name="mccaubx7" localSheetId="59">#REF!</definedName>
    <definedName name="mccauladam60" localSheetId="63">#REF!</definedName>
    <definedName name="mccauladam60" localSheetId="59">#REF!</definedName>
    <definedName name="mccaunoi100" localSheetId="63">#REF!</definedName>
    <definedName name="mccaunoi100" localSheetId="59">#REF!</definedName>
    <definedName name="mccaunoi30" localSheetId="63">#REF!</definedName>
    <definedName name="mccaunoi30" localSheetId="59">#REF!</definedName>
    <definedName name="mccauthap10" localSheetId="63">#REF!</definedName>
    <definedName name="mccauthap10" localSheetId="59">#REF!</definedName>
    <definedName name="mccauthap12" localSheetId="63">#REF!</definedName>
    <definedName name="mccauthap12" localSheetId="59">#REF!</definedName>
    <definedName name="mccauthap15" localSheetId="63">#REF!</definedName>
    <definedName name="mccauthap15" localSheetId="59">#REF!</definedName>
    <definedName name="mccauthap20" localSheetId="63">#REF!</definedName>
    <definedName name="mccauthap20" localSheetId="59">#REF!</definedName>
    <definedName name="mccauthap25" localSheetId="63">#REF!</definedName>
    <definedName name="mccauthap25" localSheetId="59">#REF!</definedName>
    <definedName name="mccauthap3" localSheetId="63">#REF!</definedName>
    <definedName name="mccauthap3" localSheetId="59">#REF!</definedName>
    <definedName name="mccauthap30" localSheetId="63">#REF!</definedName>
    <definedName name="mccauthap30" localSheetId="59">#REF!</definedName>
    <definedName name="mccauthap40" localSheetId="63">#REF!</definedName>
    <definedName name="mccauthap40" localSheetId="59">#REF!</definedName>
    <definedName name="mccauthap5" localSheetId="63">#REF!</definedName>
    <definedName name="mccauthap5" localSheetId="59">#REF!</definedName>
    <definedName name="mccauthap50" localSheetId="63">#REF!</definedName>
    <definedName name="mccauthap50" localSheetId="59">#REF!</definedName>
    <definedName name="mccauthap8" localSheetId="63">#REF!</definedName>
    <definedName name="mccauthap8" localSheetId="59">#REF!</definedName>
    <definedName name="mccautnhi0.5" localSheetId="63">#REF!</definedName>
    <definedName name="mccautnhi0.5" localSheetId="59">#REF!</definedName>
    <definedName name="mcuakl1.7" localSheetId="63">#REF!</definedName>
    <definedName name="mcuakl1.7" localSheetId="59">#REF!</definedName>
    <definedName name="MD" localSheetId="63">#REF!</definedName>
    <definedName name="MD" localSheetId="59">#REF!</definedName>
    <definedName name="mdamban0.4" localSheetId="63">#REF!</definedName>
    <definedName name="mdamban0.4" localSheetId="59">#REF!</definedName>
    <definedName name="mdamban0.6" localSheetId="63">#REF!</definedName>
    <definedName name="mdamban0.6" localSheetId="59">#REF!</definedName>
    <definedName name="mdamban0.8" localSheetId="63">#REF!</definedName>
    <definedName name="mdamban0.8" localSheetId="59">#REF!</definedName>
    <definedName name="mdamban1" localSheetId="63">#REF!</definedName>
    <definedName name="mdamban1" localSheetId="59">#REF!</definedName>
    <definedName name="mdambhdkbx12.5" localSheetId="63">#REF!</definedName>
    <definedName name="mdambhdkbx12.5" localSheetId="59">#REF!</definedName>
    <definedName name="mdambhdkbx18" localSheetId="63">#REF!</definedName>
    <definedName name="mdambhdkbx18" localSheetId="59">#REF!</definedName>
    <definedName name="mdambhdkbx25" localSheetId="63">#REF!</definedName>
    <definedName name="mdambhdkbx25" localSheetId="59">#REF!</definedName>
    <definedName name="mdambhdkbx26.5" localSheetId="63">#REF!</definedName>
    <definedName name="mdambhdkbx26.5" localSheetId="59">#REF!</definedName>
    <definedName name="mdambhdkbx9" localSheetId="63">#REF!</definedName>
    <definedName name="mdambhdkbx9" localSheetId="59">#REF!</definedName>
    <definedName name="mdambhth16" localSheetId="63">#REF!</definedName>
    <definedName name="mdambhth16" localSheetId="59">#REF!</definedName>
    <definedName name="mdambhth17.5" localSheetId="63">#REF!</definedName>
    <definedName name="mdambhth17.5" localSheetId="59">#REF!</definedName>
    <definedName name="mdambhth25" localSheetId="63">#REF!</definedName>
    <definedName name="mdambhth25" localSheetId="59">#REF!</definedName>
    <definedName name="mdambthepth10" localSheetId="63">#REF!</definedName>
    <definedName name="mdambthepth10" localSheetId="59">#REF!</definedName>
    <definedName name="mdambthepth12.2" localSheetId="63">#REF!</definedName>
    <definedName name="mdambthepth12.2" localSheetId="59">#REF!</definedName>
    <definedName name="mdambthepth13" localSheetId="63">#REF!</definedName>
    <definedName name="mdambthepth13" localSheetId="59">#REF!</definedName>
    <definedName name="mdambthepth14.5" localSheetId="63">#REF!</definedName>
    <definedName name="mdambthepth14.5" localSheetId="59">#REF!</definedName>
    <definedName name="mdambthepth15.5" localSheetId="63">#REF!</definedName>
    <definedName name="mdambthepth15.5" localSheetId="59">#REF!</definedName>
    <definedName name="mdambthepth8.5" localSheetId="63">#REF!</definedName>
    <definedName name="mdambthepth8.5" localSheetId="59">#REF!</definedName>
    <definedName name="mdamcanh1" localSheetId="63">#REF!</definedName>
    <definedName name="mdamcanh1" localSheetId="59">#REF!</definedName>
    <definedName name="mdamccdk5.5" localSheetId="63">#REF!</definedName>
    <definedName name="mdamccdk5.5" localSheetId="59">#REF!</definedName>
    <definedName name="mdamccdk9" localSheetId="63">#REF!</definedName>
    <definedName name="mdamccdk9" localSheetId="59">#REF!</definedName>
    <definedName name="mdamdatct60" localSheetId="63">#REF!</definedName>
    <definedName name="mdamdatct60" localSheetId="59">#REF!</definedName>
    <definedName name="mdamdatct80" localSheetId="63">#REF!</definedName>
    <definedName name="mdamdatct80" localSheetId="59">#REF!</definedName>
    <definedName name="mdamdui0.6" localSheetId="63">#REF!</definedName>
    <definedName name="mdamdui0.6" localSheetId="59">#REF!</definedName>
    <definedName name="mdamdui0.8" localSheetId="63">#REF!</definedName>
    <definedName name="mdamdui0.8" localSheetId="59">#REF!</definedName>
    <definedName name="mdamdui1" localSheetId="63">#REF!</definedName>
    <definedName name="mdamdui1" localSheetId="59">#REF!</definedName>
    <definedName name="mdamdui1.5" localSheetId="63">#REF!</definedName>
    <definedName name="mdamdui1.5" localSheetId="59">#REF!</definedName>
    <definedName name="mdamdui2.8" localSheetId="63">#REF!</definedName>
    <definedName name="mdamdui2.8" localSheetId="59">#REF!</definedName>
    <definedName name="mdamrung15" localSheetId="63">#REF!</definedName>
    <definedName name="mdamrung15" localSheetId="59">#REF!</definedName>
    <definedName name="mdamrung18" localSheetId="63">#REF!</definedName>
    <definedName name="mdamrung18" localSheetId="59">#REF!</definedName>
    <definedName name="mdamrung8" localSheetId="63">#REF!</definedName>
    <definedName name="mdamrung8" localSheetId="59">#REF!</definedName>
    <definedName name="mdao1gbh0.15" localSheetId="63">#REF!</definedName>
    <definedName name="mdao1gbh0.15" localSheetId="59">#REF!</definedName>
    <definedName name="mdao1gbh0.25" localSheetId="63">#REF!</definedName>
    <definedName name="mdao1gbh0.25" localSheetId="59">#REF!</definedName>
    <definedName name="mdao1gbh0.30" localSheetId="63">#REF!</definedName>
    <definedName name="mdao1gbh0.30" localSheetId="59">#REF!</definedName>
    <definedName name="mdao1gbh0.35" localSheetId="63">#REF!</definedName>
    <definedName name="mdao1gbh0.35" localSheetId="59">#REF!</definedName>
    <definedName name="mdao1gbh0.40" localSheetId="63">#REF!</definedName>
    <definedName name="mdao1gbh0.40" localSheetId="59">#REF!</definedName>
    <definedName name="mdao1gbh0.65" localSheetId="63">#REF!</definedName>
    <definedName name="mdao1gbh0.65" localSheetId="59">#REF!</definedName>
    <definedName name="mdao1gbh0.75" localSheetId="63">#REF!</definedName>
    <definedName name="mdao1gbh0.75" localSheetId="59">#REF!</definedName>
    <definedName name="mdao1gbh1.25" localSheetId="63">#REF!</definedName>
    <definedName name="mdao1gbh1.25" localSheetId="59">#REF!</definedName>
    <definedName name="mdao1gbx0.22" localSheetId="63">#REF!</definedName>
    <definedName name="mdao1gbx0.22" localSheetId="59">#REF!</definedName>
    <definedName name="mdao1gbx0.25" localSheetId="63">#REF!</definedName>
    <definedName name="mdao1gbx0.25" localSheetId="59">#REF!</definedName>
    <definedName name="mdao1gbx0.30" localSheetId="63">#REF!</definedName>
    <definedName name="mdao1gbx0.30" localSheetId="59">#REF!</definedName>
    <definedName name="mdao1gbx0.35" localSheetId="63">#REF!</definedName>
    <definedName name="mdao1gbx0.35" localSheetId="59">#REF!</definedName>
    <definedName name="mdao1gbx0.40" localSheetId="63">#REF!</definedName>
    <definedName name="mdao1gbx0.40" localSheetId="59">#REF!</definedName>
    <definedName name="mdao1gbx0.50" localSheetId="63">#REF!</definedName>
    <definedName name="mdao1gbx0.50" localSheetId="59">#REF!</definedName>
    <definedName name="mdao1gbx0.65" localSheetId="63">#REF!</definedName>
    <definedName name="mdao1gbx0.65" localSheetId="59">#REF!</definedName>
    <definedName name="mdao1gbx1.00" localSheetId="63">#REF!</definedName>
    <definedName name="mdao1gbx1.00" localSheetId="59">#REF!</definedName>
    <definedName name="mdao1gbx1.20" localSheetId="63">#REF!</definedName>
    <definedName name="mdao1gbx1.20" localSheetId="59">#REF!</definedName>
    <definedName name="mdao1gbx1.25" localSheetId="63">#REF!</definedName>
    <definedName name="mdao1gbx1.25" localSheetId="59">#REF!</definedName>
    <definedName name="mdao1gbx1.60" localSheetId="63">#REF!</definedName>
    <definedName name="mdao1gbx1.60" localSheetId="59">#REF!</definedName>
    <definedName name="mdao1gbx2.00" localSheetId="63">#REF!</definedName>
    <definedName name="mdao1gbx2.00" localSheetId="59">#REF!</definedName>
    <definedName name="mdao1gbx2.50" localSheetId="63">#REF!</definedName>
    <definedName name="mdao1gbx2.50" localSheetId="59">#REF!</definedName>
    <definedName name="mdao1gbx4.00" localSheetId="63">#REF!</definedName>
    <definedName name="mdao1gbx4.00" localSheetId="59">#REF!</definedName>
    <definedName name="mdao1gbx4.60" localSheetId="63">#REF!</definedName>
    <definedName name="mdao1gbx4.60" localSheetId="59">#REF!</definedName>
    <definedName name="mdao1gbx5.00" localSheetId="63">#REF!</definedName>
    <definedName name="mdao1gbx5.00" localSheetId="59">#REF!</definedName>
    <definedName name="MDEVISES" localSheetId="27">#REF!,#REF!,#REF!</definedName>
    <definedName name="MDEVISES" localSheetId="63">#REF!,#REF!,#REF!</definedName>
    <definedName name="MDEVISES" localSheetId="58">#REF!,#REF!,#REF!</definedName>
    <definedName name="MDEVISES" localSheetId="57">#REF!,#REF!,#REF!</definedName>
    <definedName name="MDEVISES" localSheetId="68">#REF!,#REF!,#REF!</definedName>
    <definedName name="MDEVISES" localSheetId="59">#REF!,#REF!,#REF!</definedName>
    <definedName name="me" localSheetId="63">#REF!</definedName>
    <definedName name="me" localSheetId="59">#REF!</definedName>
    <definedName name="MeasuresInput" localSheetId="63">#REF!</definedName>
    <definedName name="MeasuresInput" localSheetId="59">#REF!</definedName>
    <definedName name="MeasuresLink" localSheetId="63">#REF!</definedName>
    <definedName name="MeasuresLink" localSheetId="59">#REF!</definedName>
    <definedName name="mepcocsau1" localSheetId="63">#REF!</definedName>
    <definedName name="mepcocsau1" localSheetId="59">#REF!</definedName>
    <definedName name="mepcoctr100" localSheetId="63">#REF!</definedName>
    <definedName name="mepcoctr100" localSheetId="59">#REF!</definedName>
    <definedName name="mepcoctr60" localSheetId="63">#REF!</definedName>
    <definedName name="mepcoctr60" localSheetId="59">#REF!</definedName>
    <definedName name="Methods" localSheetId="63">#REF!</definedName>
    <definedName name="Methods" localSheetId="59">#REF!</definedName>
    <definedName name="MFRF" localSheetId="27">#REF!,#REF!,#REF!,#REF!,#REF!</definedName>
    <definedName name="MFRF" localSheetId="63">#REF!,#REF!,#REF!,#REF!,#REF!</definedName>
    <definedName name="MFRF" localSheetId="58">#REF!,#REF!,#REF!,#REF!,#REF!</definedName>
    <definedName name="MFRF" localSheetId="57">#REF!,#REF!,#REF!,#REF!,#REF!</definedName>
    <definedName name="MFRF" localSheetId="68">#REF!,#REF!,#REF!,#REF!,#REF!</definedName>
    <definedName name="MFRF" localSheetId="59">#REF!,#REF!,#REF!,#REF!,#REF!</definedName>
    <definedName name="MG_A" localSheetId="63">#REF!</definedName>
    <definedName name="MG_A" localSheetId="59">#REF!</definedName>
    <definedName name="MGMT1" hidden="1">#N/A</definedName>
    <definedName name="mhan1chieu40" localSheetId="63">#REF!</definedName>
    <definedName name="mhan1chieu40" localSheetId="59">#REF!</definedName>
    <definedName name="mhan1chieu50" localSheetId="63">#REF!</definedName>
    <definedName name="mhan1chieu50" localSheetId="59">#REF!</definedName>
    <definedName name="mhancatnuoc124" localSheetId="63">#REF!</definedName>
    <definedName name="mhancatnuoc124" localSheetId="59">#REF!</definedName>
    <definedName name="mhand10.2" localSheetId="63">#REF!</definedName>
    <definedName name="mhand10.2" localSheetId="59">#REF!</definedName>
    <definedName name="mhand27.5" localSheetId="63">#REF!</definedName>
    <definedName name="mhand27.5" localSheetId="59">#REF!</definedName>
    <definedName name="mhand4" localSheetId="63">#REF!</definedName>
    <definedName name="mhand4" localSheetId="59">#REF!</definedName>
    <definedName name="mhanhoi1000" localSheetId="63">#REF!</definedName>
    <definedName name="mhanhoi1000" localSheetId="59">#REF!</definedName>
    <definedName name="mhanhoi2000" localSheetId="63">#REF!</definedName>
    <definedName name="mhanhoi2000" localSheetId="59">#REF!</definedName>
    <definedName name="mhanxang20" localSheetId="63">#REF!</definedName>
    <definedName name="mhanxang20" localSheetId="59">#REF!</definedName>
    <definedName name="mhanxang9" localSheetId="63">#REF!</definedName>
    <definedName name="mhanxang9" localSheetId="59">#REF!</definedName>
    <definedName name="mhanxchieu23" localSheetId="63">#REF!</definedName>
    <definedName name="mhanxchieu23" localSheetId="59">#REF!</definedName>
    <definedName name="mhanxchieu29.2" localSheetId="63">#REF!</definedName>
    <definedName name="mhanxchieu29.2" localSheetId="59">#REF!</definedName>
    <definedName name="mhanxchieu33.5" localSheetId="63">#REF!</definedName>
    <definedName name="mhanxchieu33.5" localSheetId="59">#REF!</definedName>
    <definedName name="MI" localSheetId="63">#REF!</definedName>
    <definedName name="MI" localSheetId="59">#REF!</definedName>
    <definedName name="mile" localSheetId="63">[152]oresreqsum!#REF!</definedName>
    <definedName name="mile" localSheetId="59">[152]oresreqsum!#REF!</definedName>
    <definedName name="MIS" localSheetId="8" hidden="1">{"'Overview'!$A$2:$E$37"}</definedName>
    <definedName name="MIS" hidden="1">{"'Overview'!$A$2:$E$37"}</definedName>
    <definedName name="MISC" localSheetId="63">#REF!</definedName>
    <definedName name="MISC" localSheetId="59">#REF!</definedName>
    <definedName name="MISC_EXP" localSheetId="63">#REF!</definedName>
    <definedName name="MISC_EXP" localSheetId="59">#REF!</definedName>
    <definedName name="mkcnGPS15" localSheetId="63">#REF!</definedName>
    <definedName name="mkcnGPS15" localSheetId="59">#REF!</definedName>
    <definedName name="mkcnTRC15" localSheetId="63">#REF!</definedName>
    <definedName name="mkcnTRC15" localSheetId="59">#REF!</definedName>
    <definedName name="mkcnVRM" localSheetId="63">#REF!</definedName>
    <definedName name="mkcnVRM" localSheetId="59">#REF!</definedName>
    <definedName name="mkeobh165" localSheetId="63">#REF!</definedName>
    <definedName name="mkeobh165" localSheetId="59">#REF!</definedName>
    <definedName name="mkeobh215" localSheetId="63">#REF!</definedName>
    <definedName name="mkeobh215" localSheetId="59">#REF!</definedName>
    <definedName name="mkeobh28" localSheetId="63">#REF!</definedName>
    <definedName name="mkeobh28" localSheetId="59">#REF!</definedName>
    <definedName name="mkeobh40" localSheetId="63">#REF!</definedName>
    <definedName name="mkeobh40" localSheetId="59">#REF!</definedName>
    <definedName name="mkeobh50" localSheetId="63">#REF!</definedName>
    <definedName name="mkeobh50" localSheetId="59">#REF!</definedName>
    <definedName name="mkeobh55" localSheetId="63">#REF!</definedName>
    <definedName name="mkeobh55" localSheetId="59">#REF!</definedName>
    <definedName name="mkeobh60" localSheetId="63">#REF!</definedName>
    <definedName name="mkeobh60" localSheetId="59">#REF!</definedName>
    <definedName name="mkeobh80" localSheetId="63">#REF!</definedName>
    <definedName name="mkeobh80" localSheetId="59">#REF!</definedName>
    <definedName name="mkeobx108" localSheetId="63">#REF!</definedName>
    <definedName name="mkeobx108" localSheetId="59">#REF!</definedName>
    <definedName name="mkeobx130" localSheetId="63">#REF!</definedName>
    <definedName name="mkeobx130" localSheetId="59">#REF!</definedName>
    <definedName name="mkeobx45" localSheetId="63">#REF!</definedName>
    <definedName name="mkeobx45" localSheetId="59">#REF!</definedName>
    <definedName name="mkeobx54" localSheetId="63">#REF!</definedName>
    <definedName name="mkeobx54" localSheetId="59">#REF!</definedName>
    <definedName name="mkeobx60" localSheetId="63">#REF!</definedName>
    <definedName name="mkeobx60" localSheetId="59">#REF!</definedName>
    <definedName name="mkeobx75" localSheetId="63">#REF!</definedName>
    <definedName name="mkeobx75" localSheetId="59">#REF!</definedName>
    <definedName name="mkhoanbttay24" localSheetId="63">#REF!</definedName>
    <definedName name="mkhoanbttay24" localSheetId="59">#REF!</definedName>
    <definedName name="mkhoanbttay30" localSheetId="63">#REF!</definedName>
    <definedName name="mkhoanbttay30" localSheetId="59">#REF!</definedName>
    <definedName name="mkhoanbttay38" localSheetId="63">#REF!</definedName>
    <definedName name="mkhoanbttay38" localSheetId="59">#REF!</definedName>
    <definedName name="mkhoanbttay40" localSheetId="63">#REF!</definedName>
    <definedName name="mkhoanbttay40" localSheetId="59">#REF!</definedName>
    <definedName name="mkhoandatay30" localSheetId="63">#REF!</definedName>
    <definedName name="mkhoandatay30" localSheetId="59">#REF!</definedName>
    <definedName name="mkhoandatay42" localSheetId="63">#REF!</definedName>
    <definedName name="mkhoandatay42" localSheetId="59">#REF!</definedName>
    <definedName name="mkhoandung4.5" localSheetId="63">#REF!</definedName>
    <definedName name="mkhoandung4.5" localSheetId="59">#REF!</definedName>
    <definedName name="mkhoansattay13" localSheetId="63">#REF!</definedName>
    <definedName name="mkhoansattay13" localSheetId="59">#REF!</definedName>
    <definedName name="mkhoanxoayth110" localSheetId="63">#REF!</definedName>
    <definedName name="mkhoanxoayth110" localSheetId="59">#REF!</definedName>
    <definedName name="mkhoanxoayth95" localSheetId="63">#REF!</definedName>
    <definedName name="mkhoanxoayth95" localSheetId="59">#REF!</definedName>
    <definedName name="mkichck18" localSheetId="63">#REF!</definedName>
    <definedName name="mkichck18" localSheetId="59">#REF!</definedName>
    <definedName name="mkichck250" localSheetId="63">#REF!</definedName>
    <definedName name="mkichck250" localSheetId="59">#REF!</definedName>
    <definedName name="mkichday60" localSheetId="63">#REF!</definedName>
    <definedName name="mkichday60" localSheetId="59">#REF!</definedName>
    <definedName name="mkichnang100" localSheetId="63">#REF!</definedName>
    <definedName name="mkichnang100" localSheetId="59">#REF!</definedName>
    <definedName name="mkichnang250" localSheetId="63">#REF!</definedName>
    <definedName name="mkichnang250" localSheetId="59">#REF!</definedName>
    <definedName name="mkichnang500" localSheetId="63">#REF!</definedName>
    <definedName name="mkichnang500" localSheetId="59">#REF!</definedName>
    <definedName name="MKJ" localSheetId="8" hidden="1">{#N/A,#N/A,FALSE,"COMP"}</definedName>
    <definedName name="MKJ" hidden="1">{#N/A,#N/A,FALSE,"COMP"}</definedName>
    <definedName name="MKJ_2" localSheetId="8" hidden="1">{#N/A,#N/A,FALSE,"COMP"}</definedName>
    <definedName name="MKJ_2" hidden="1">{#N/A,#N/A,FALSE,"COMP"}</definedName>
    <definedName name="MKJ_3" localSheetId="8" hidden="1">{#N/A,#N/A,FALSE,"COMP"}</definedName>
    <definedName name="MKJ_3" hidden="1">{#N/A,#N/A,FALSE,"COMP"}</definedName>
    <definedName name="mkjioo" localSheetId="8" hidden="1">{#N/A,#N/A,FALSE,"COMP"}</definedName>
    <definedName name="mkjioo" hidden="1">{#N/A,#N/A,FALSE,"COMP"}</definedName>
    <definedName name="mkl" localSheetId="63">'[79]Capex-fixed'!#REF!</definedName>
    <definedName name="mkl" localSheetId="59">'[79]Capex-fixed'!#REF!</definedName>
    <definedName name="mkljcsdkllcjl" localSheetId="63" hidden="1">{#N/A,#N/A,TRUE,"Economic Indicators";#N/A,#N/A,TRUE,"Cracker Shutdown schedule";#N/A,#N/A,TRUE,"Benzene Shutdown schedule";#N/A,#N/A,TRUE,"PX Shutdown schedule";#N/A,#N/A,TRUE,"Financials";#N/A,#N/A,TRUE,"Prices&amp;Margins";#N/A,#N/A,TRUE,"Demand-supply";#N/A,#N/A,TRUE,"Polymers-Ind Sum-1999-2000";#N/A,#N/A,TRUE,"Polymers-Ind Sum-Q4";#N/A,#N/A,TRUE,"Polymers-Ind Sum-Q3";#N/A,#N/A,TRUE,"Polymers-Ind Sum-Q4overQ3";#N/A,#N/A,TRUE,"RIL-Q4-Prodn-Sales";#N/A,#N/A,TRUE,"RIL-Q4-Prices";#N/A,#N/A,TRUE,"RIL-Q4-Feedstock";#N/A,#N/A,TRUE,"IPCL-Q4-Prodn-Sales";#N/A,#N/A,TRUE,"IPCL-Q4-Prices";#N/A,#N/A,TRUE,"IPCL-Q4-Feedstock";#N/A,#N/A,TRUE,"NOCIL-Q4-Prodn-Sales";#N/A,#N/A,TRUE,"NOCIL-Q4-Prices";#N/A,#N/A,TRUE,"GAIL-Q4-Prodn-Sales";#N/A,#N/A,TRUE,"GAIL-Q4-Prices"}</definedName>
    <definedName name="mkljcsdkllcjl" localSheetId="60" hidden="1">{#N/A,#N/A,TRUE,"Economic Indicators";#N/A,#N/A,TRUE,"Cracker Shutdown schedule";#N/A,#N/A,TRUE,"Benzene Shutdown schedule";#N/A,#N/A,TRUE,"PX Shutdown schedule";#N/A,#N/A,TRUE,"Financials";#N/A,#N/A,TRUE,"Prices&amp;Margins";#N/A,#N/A,TRUE,"Demand-supply";#N/A,#N/A,TRUE,"Polymers-Ind Sum-1999-2000";#N/A,#N/A,TRUE,"Polymers-Ind Sum-Q4";#N/A,#N/A,TRUE,"Polymers-Ind Sum-Q3";#N/A,#N/A,TRUE,"Polymers-Ind Sum-Q4overQ3";#N/A,#N/A,TRUE,"RIL-Q4-Prodn-Sales";#N/A,#N/A,TRUE,"RIL-Q4-Prices";#N/A,#N/A,TRUE,"RIL-Q4-Feedstock";#N/A,#N/A,TRUE,"IPCL-Q4-Prodn-Sales";#N/A,#N/A,TRUE,"IPCL-Q4-Prices";#N/A,#N/A,TRUE,"IPCL-Q4-Feedstock";#N/A,#N/A,TRUE,"NOCIL-Q4-Prodn-Sales";#N/A,#N/A,TRUE,"NOCIL-Q4-Prices";#N/A,#N/A,TRUE,"GAIL-Q4-Prodn-Sales";#N/A,#N/A,TRUE,"GAIL-Q4-Prices"}</definedName>
    <definedName name="mkljcsdkllcjl" localSheetId="54" hidden="1">{#N/A,#N/A,TRUE,"Economic Indicators";#N/A,#N/A,TRUE,"Cracker Shutdown schedule";#N/A,#N/A,TRUE,"Benzene Shutdown schedule";#N/A,#N/A,TRUE,"PX Shutdown schedule";#N/A,#N/A,TRUE,"Financials";#N/A,#N/A,TRUE,"Prices&amp;Margins";#N/A,#N/A,TRUE,"Demand-supply";#N/A,#N/A,TRUE,"Polymers-Ind Sum-1999-2000";#N/A,#N/A,TRUE,"Polymers-Ind Sum-Q4";#N/A,#N/A,TRUE,"Polymers-Ind Sum-Q3";#N/A,#N/A,TRUE,"Polymers-Ind Sum-Q4overQ3";#N/A,#N/A,TRUE,"RIL-Q4-Prodn-Sales";#N/A,#N/A,TRUE,"RIL-Q4-Prices";#N/A,#N/A,TRUE,"RIL-Q4-Feedstock";#N/A,#N/A,TRUE,"IPCL-Q4-Prodn-Sales";#N/A,#N/A,TRUE,"IPCL-Q4-Prices";#N/A,#N/A,TRUE,"IPCL-Q4-Feedstock";#N/A,#N/A,TRUE,"NOCIL-Q4-Prodn-Sales";#N/A,#N/A,TRUE,"NOCIL-Q4-Prices";#N/A,#N/A,TRUE,"GAIL-Q4-Prodn-Sales";#N/A,#N/A,TRUE,"GAIL-Q4-Prices"}</definedName>
    <definedName name="mkljcsdkllcjl" localSheetId="59" hidden="1">{#N/A,#N/A,TRUE,"Economic Indicators";#N/A,#N/A,TRUE,"Cracker Shutdown schedule";#N/A,#N/A,TRUE,"Benzene Shutdown schedule";#N/A,#N/A,TRUE,"PX Shutdown schedule";#N/A,#N/A,TRUE,"Financials";#N/A,#N/A,TRUE,"Prices&amp;Margins";#N/A,#N/A,TRUE,"Demand-supply";#N/A,#N/A,TRUE,"Polymers-Ind Sum-1999-2000";#N/A,#N/A,TRUE,"Polymers-Ind Sum-Q4";#N/A,#N/A,TRUE,"Polymers-Ind Sum-Q3";#N/A,#N/A,TRUE,"Polymers-Ind Sum-Q4overQ3";#N/A,#N/A,TRUE,"RIL-Q4-Prodn-Sales";#N/A,#N/A,TRUE,"RIL-Q4-Prices";#N/A,#N/A,TRUE,"RIL-Q4-Feedstock";#N/A,#N/A,TRUE,"IPCL-Q4-Prodn-Sales";#N/A,#N/A,TRUE,"IPCL-Q4-Prices";#N/A,#N/A,TRUE,"IPCL-Q4-Feedstock";#N/A,#N/A,TRUE,"NOCIL-Q4-Prodn-Sales";#N/A,#N/A,TRUE,"NOCIL-Q4-Prices";#N/A,#N/A,TRUE,"GAIL-Q4-Prodn-Sales";#N/A,#N/A,TRUE,"GAIL-Q4-Prices"}</definedName>
    <definedName name="mkljcsdkllcjl" localSheetId="61" hidden="1">{#N/A,#N/A,TRUE,"Economic Indicators";#N/A,#N/A,TRUE,"Cracker Shutdown schedule";#N/A,#N/A,TRUE,"Benzene Shutdown schedule";#N/A,#N/A,TRUE,"PX Shutdown schedule";#N/A,#N/A,TRUE,"Financials";#N/A,#N/A,TRUE,"Prices&amp;Margins";#N/A,#N/A,TRUE,"Demand-supply";#N/A,#N/A,TRUE,"Polymers-Ind Sum-1999-2000";#N/A,#N/A,TRUE,"Polymers-Ind Sum-Q4";#N/A,#N/A,TRUE,"Polymers-Ind Sum-Q3";#N/A,#N/A,TRUE,"Polymers-Ind Sum-Q4overQ3";#N/A,#N/A,TRUE,"RIL-Q4-Prodn-Sales";#N/A,#N/A,TRUE,"RIL-Q4-Prices";#N/A,#N/A,TRUE,"RIL-Q4-Feedstock";#N/A,#N/A,TRUE,"IPCL-Q4-Prodn-Sales";#N/A,#N/A,TRUE,"IPCL-Q4-Prices";#N/A,#N/A,TRUE,"IPCL-Q4-Feedstock";#N/A,#N/A,TRUE,"NOCIL-Q4-Prodn-Sales";#N/A,#N/A,TRUE,"NOCIL-Q4-Prices";#N/A,#N/A,TRUE,"GAIL-Q4-Prodn-Sales";#N/A,#N/A,TRUE,"GAIL-Q4-Prices"}</definedName>
    <definedName name="mkljcsdkllcjl" localSheetId="8" hidden="1">{#N/A,#N/A,TRUE,"Economic Indicators";#N/A,#N/A,TRUE,"Cracker Shutdown schedule";#N/A,#N/A,TRUE,"Benzene Shutdown schedule";#N/A,#N/A,TRUE,"PX Shutdown schedule";#N/A,#N/A,TRUE,"Financials";#N/A,#N/A,TRUE,"Prices&amp;Margins";#N/A,#N/A,TRUE,"Demand-supply";#N/A,#N/A,TRUE,"Polymers-Ind Sum-1999-2000";#N/A,#N/A,TRUE,"Polymers-Ind Sum-Q4";#N/A,#N/A,TRUE,"Polymers-Ind Sum-Q3";#N/A,#N/A,TRUE,"Polymers-Ind Sum-Q4overQ3";#N/A,#N/A,TRUE,"RIL-Q4-Prodn-Sales";#N/A,#N/A,TRUE,"RIL-Q4-Prices";#N/A,#N/A,TRUE,"RIL-Q4-Feedstock";#N/A,#N/A,TRUE,"IPCL-Q4-Prodn-Sales";#N/A,#N/A,TRUE,"IPCL-Q4-Prices";#N/A,#N/A,TRUE,"IPCL-Q4-Feedstock";#N/A,#N/A,TRUE,"NOCIL-Q4-Prodn-Sales";#N/A,#N/A,TRUE,"NOCIL-Q4-Prices";#N/A,#N/A,TRUE,"GAIL-Q4-Prodn-Sales";#N/A,#N/A,TRUE,"GAIL-Q4-Prices"}</definedName>
    <definedName name="mkljcsdkllcjl" hidden="1">{#N/A,#N/A,TRUE,"Economic Indicators";#N/A,#N/A,TRUE,"Cracker Shutdown schedule";#N/A,#N/A,TRUE,"Benzene Shutdown schedule";#N/A,#N/A,TRUE,"PX Shutdown schedule";#N/A,#N/A,TRUE,"Financials";#N/A,#N/A,TRUE,"Prices&amp;Margins";#N/A,#N/A,TRUE,"Demand-supply";#N/A,#N/A,TRUE,"Polymers-Ind Sum-1999-2000";#N/A,#N/A,TRUE,"Polymers-Ind Sum-Q4";#N/A,#N/A,TRUE,"Polymers-Ind Sum-Q3";#N/A,#N/A,TRUE,"Polymers-Ind Sum-Q4overQ3";#N/A,#N/A,TRUE,"RIL-Q4-Prodn-Sales";#N/A,#N/A,TRUE,"RIL-Q4-Prices";#N/A,#N/A,TRUE,"RIL-Q4-Feedstock";#N/A,#N/A,TRUE,"IPCL-Q4-Prodn-Sales";#N/A,#N/A,TRUE,"IPCL-Q4-Prices";#N/A,#N/A,TRUE,"IPCL-Q4-Feedstock";#N/A,#N/A,TRUE,"NOCIL-Q4-Prodn-Sales";#N/A,#N/A,TRUE,"NOCIL-Q4-Prices";#N/A,#N/A,TRUE,"GAIL-Q4-Prodn-Sales";#N/A,#N/A,TRUE,"GAIL-Q4-Prices"}</definedName>
    <definedName name="mkllkkl" hidden="1">#N/A</definedName>
    <definedName name="mknikjll" localSheetId="8" hidden="1">{#N/A,#N/A,FALSE,"COMP"}</definedName>
    <definedName name="mknikjll" hidden="1">{#N/A,#N/A,FALSE,"COMP"}</definedName>
    <definedName name="mktcoveredph1a" localSheetId="63">[50]Assmpns!#REF!</definedName>
    <definedName name="mktcoveredph1a" localSheetId="59">[50]Assmpns!#REF!</definedName>
    <definedName name="mktcoveredph1b" localSheetId="63">[50]Assmpns!#REF!</definedName>
    <definedName name="mktcoveredph1b" localSheetId="59">[50]Assmpns!#REF!</definedName>
    <definedName name="mktcoveredph2" localSheetId="63">[50]Assmpns!#REF!</definedName>
    <definedName name="mktcoveredph2" localSheetId="59">[50]Assmpns!#REF!</definedName>
    <definedName name="mktvalue97" localSheetId="63">#REF!</definedName>
    <definedName name="mktvalue97" localSheetId="59">#REF!</definedName>
    <definedName name="mlkdksdlasld" localSheetId="8" hidden="1">{#N/A,#N/A,FALSE,"COMP"}</definedName>
    <definedName name="mlkdksdlasld" hidden="1">{#N/A,#N/A,FALSE,"COMP"}</definedName>
    <definedName name="mlkdksdlasld_2" localSheetId="8" hidden="1">{#N/A,#N/A,FALSE,"COMP"}</definedName>
    <definedName name="mlkdksdlasld_2" hidden="1">{#N/A,#N/A,FALSE,"COMP"}</definedName>
    <definedName name="mlkdksdlasld_3" localSheetId="8" hidden="1">{#N/A,#N/A,FALSE,"COMP"}</definedName>
    <definedName name="mlkdksdlasld_3" hidden="1">{#N/A,#N/A,FALSE,"COMP"}</definedName>
    <definedName name="mluoncap15" localSheetId="63">#REF!</definedName>
    <definedName name="mluoncap15" localSheetId="59">#REF!</definedName>
    <definedName name="mm" localSheetId="63" hidden="1">{"'Sample Status'!$A$1:$J$21"}</definedName>
    <definedName name="mm" localSheetId="60" hidden="1">{"'Sample Status'!$A$1:$J$21"}</definedName>
    <definedName name="mm" localSheetId="54" hidden="1">{"'Sample Status'!$A$1:$J$21"}</definedName>
    <definedName name="mm" localSheetId="59" hidden="1">{"'Sample Status'!$A$1:$J$21"}</definedName>
    <definedName name="mm" localSheetId="61" hidden="1">{"'Sample Status'!$A$1:$J$21"}</definedName>
    <definedName name="mm" localSheetId="8" hidden="1">{#N/A,#N/A,TRUE,"Sheet1"}</definedName>
    <definedName name="mm" hidden="1">{"'Sample Status'!$A$1:$J$21"}</definedName>
    <definedName name="mmai2.7" localSheetId="63">#REF!</definedName>
    <definedName name="mmai2.7" localSheetId="59">#REF!</definedName>
    <definedName name="mmmm" localSheetId="27" hidden="1">{#N/A,#N/A,FALSE,"COMP"}</definedName>
    <definedName name="mmmm" localSheetId="63" hidden="1">#N/A</definedName>
    <definedName name="mmmm" localSheetId="60" hidden="1">{#N/A,#N/A,FALSE,"COMP"}</definedName>
    <definedName name="mmmm" localSheetId="58" hidden="1">{#N/A,#N/A,FALSE,"COMP"}</definedName>
    <definedName name="mmmm" localSheetId="57" hidden="1">{#N/A,#N/A,FALSE,"COMP"}</definedName>
    <definedName name="mmmm" localSheetId="54" hidden="1">{#N/A,#N/A,FALSE,"COMP"}</definedName>
    <definedName name="mmmm" localSheetId="68" hidden="1">{#N/A,#N/A,FALSE,"COMP"}</definedName>
    <definedName name="mmmm" localSheetId="59" hidden="1">{#N/A,#N/A,FALSE,"COMP"}</definedName>
    <definedName name="mmmm" localSheetId="61" hidden="1">{#N/A,#N/A,FALSE,"COMP"}</definedName>
    <definedName name="mmmm" localSheetId="8" hidden="1">{#N/A,#N/A,FALSE,"COMP"}</definedName>
    <definedName name="mmmm" localSheetId="25" hidden="1">{#N/A,#N/A,FALSE,"COMP"}</definedName>
    <definedName name="mmmm" localSheetId="26" hidden="1">{#N/A,#N/A,FALSE,"COMP"}</definedName>
    <definedName name="mmmm" localSheetId="6" hidden="1">{#N/A,#N/A,FALSE,"COMP"}</definedName>
    <definedName name="mmmm" hidden="1">{#N/A,#N/A,FALSE,"COMP"}</definedName>
    <definedName name="mmmmkkl9" hidden="1">#N/A</definedName>
    <definedName name="mmmmm" localSheetId="27" hidden="1">{#N/A,#N/A,FALSE,"COMP"}</definedName>
    <definedName name="mmmmm" localSheetId="63" hidden="1">{#N/A,#N/A,FALSE,"COMP"}</definedName>
    <definedName name="mmmmm" localSheetId="60" hidden="1">{#N/A,#N/A,FALSE,"COMP"}</definedName>
    <definedName name="mmmmm" localSheetId="58" hidden="1">{#N/A,#N/A,FALSE,"COMP"}</definedName>
    <definedName name="mmmmm" localSheetId="57" hidden="1">{#N/A,#N/A,FALSE,"COMP"}</definedName>
    <definedName name="mmmmm" localSheetId="54" hidden="1">{#N/A,#N/A,FALSE,"COMP"}</definedName>
    <definedName name="mmmmm" localSheetId="68" hidden="1">{#N/A,#N/A,FALSE,"COMP"}</definedName>
    <definedName name="mmmmm" localSheetId="59" hidden="1">{#N/A,#N/A,FALSE,"COMP"}</definedName>
    <definedName name="mmmmm" localSheetId="61" hidden="1">{#N/A,#N/A,FALSE,"COMP"}</definedName>
    <definedName name="mmmmm" localSheetId="8" hidden="1">{#N/A,#N/A,FALSE,"COMP"}</definedName>
    <definedName name="mmmmm" localSheetId="25" hidden="1">{#N/A,#N/A,FALSE,"COMP"}</definedName>
    <definedName name="mmmmm" localSheetId="26" hidden="1">{#N/A,#N/A,FALSE,"COMP"}</definedName>
    <definedName name="mmmmm" localSheetId="6" hidden="1">{#N/A,#N/A,FALSE,"COMP"}</definedName>
    <definedName name="mmmmm" hidden="1">{#N/A,#N/A,FALSE,"COMP"}</definedName>
    <definedName name="mmmmmm" localSheetId="27" hidden="1">{#N/A,#N/A,FALSE,"COMP"}</definedName>
    <definedName name="mmmmmm" localSheetId="63" hidden="1">{#N/A,#N/A,FALSE,"COMP"}</definedName>
    <definedName name="mmmmmm" localSheetId="60" hidden="1">{#N/A,#N/A,FALSE,"COMP"}</definedName>
    <definedName name="mmmmmm" localSheetId="58" hidden="1">{#N/A,#N/A,FALSE,"COMP"}</definedName>
    <definedName name="mmmmmm" localSheetId="57" hidden="1">{#N/A,#N/A,FALSE,"COMP"}</definedName>
    <definedName name="mmmmmm" localSheetId="54" hidden="1">{#N/A,#N/A,FALSE,"COMP"}</definedName>
    <definedName name="mmmmmm" localSheetId="68" hidden="1">{#N/A,#N/A,FALSE,"COMP"}</definedName>
    <definedName name="mmmmmm" localSheetId="59" hidden="1">{#N/A,#N/A,FALSE,"COMP"}</definedName>
    <definedName name="mmmmmm" localSheetId="61" hidden="1">{#N/A,#N/A,FALSE,"COMP"}</definedName>
    <definedName name="mmmmmm" localSheetId="8" hidden="1">{#N/A,#N/A,FALSE,"COMP"}</definedName>
    <definedName name="mmmmmm" localSheetId="25" hidden="1">{#N/A,#N/A,FALSE,"COMP"}</definedName>
    <definedName name="mmmmmm" localSheetId="26" hidden="1">{#N/A,#N/A,FALSE,"COMP"}</definedName>
    <definedName name="mmmmmm" localSheetId="6" hidden="1">{#N/A,#N/A,FALSE,"COMP"}</definedName>
    <definedName name="mmmmmm" hidden="1">{#N/A,#N/A,FALSE,"COMP"}</definedName>
    <definedName name="mncrconv" localSheetId="63">#REF!</definedName>
    <definedName name="mncrconv" localSheetId="59">#REF!</definedName>
    <definedName name="mnenkhid102" localSheetId="63">#REF!</definedName>
    <definedName name="mnenkhid102" localSheetId="59">#REF!</definedName>
    <definedName name="mnenkhid120" localSheetId="63">#REF!</definedName>
    <definedName name="mnenkhid120" localSheetId="59">#REF!</definedName>
    <definedName name="mnenkhid1200" localSheetId="63">#REF!</definedName>
    <definedName name="mnenkhid1200" localSheetId="59">#REF!</definedName>
    <definedName name="mnenkhid200" localSheetId="63">#REF!</definedName>
    <definedName name="mnenkhid200" localSheetId="59">#REF!</definedName>
    <definedName name="mnenkhid240" localSheetId="63">#REF!</definedName>
    <definedName name="mnenkhid240" localSheetId="59">#REF!</definedName>
    <definedName name="mnenkhid300" localSheetId="63">#REF!</definedName>
    <definedName name="mnenkhid300" localSheetId="59">#REF!</definedName>
    <definedName name="mnenkhid360" localSheetId="63">#REF!</definedName>
    <definedName name="mnenkhid360" localSheetId="59">#REF!</definedName>
    <definedName name="mnenkhid5.5" localSheetId="63">#REF!</definedName>
    <definedName name="mnenkhid5.5" localSheetId="59">#REF!</definedName>
    <definedName name="mnenkhid540" localSheetId="63">#REF!</definedName>
    <definedName name="mnenkhid540" localSheetId="59">#REF!</definedName>
    <definedName name="mnenkhid600" localSheetId="63">#REF!</definedName>
    <definedName name="mnenkhid600" localSheetId="59">#REF!</definedName>
    <definedName name="mnenkhid660" localSheetId="63">#REF!</definedName>
    <definedName name="mnenkhid660" localSheetId="59">#REF!</definedName>
    <definedName name="mnenkhid75" localSheetId="63">#REF!</definedName>
    <definedName name="mnenkhid75" localSheetId="59">#REF!</definedName>
    <definedName name="mnenkhidien10" localSheetId="63">#REF!</definedName>
    <definedName name="mnenkhidien10" localSheetId="59">#REF!</definedName>
    <definedName name="mnenkhidien150" localSheetId="63">#REF!</definedName>
    <definedName name="mnenkhidien150" localSheetId="59">#REF!</definedName>
    <definedName name="mnenkhidien216" localSheetId="63">#REF!</definedName>
    <definedName name="mnenkhidien216" localSheetId="59">#REF!</definedName>
    <definedName name="mnenkhidien22" localSheetId="63">#REF!</definedName>
    <definedName name="mnenkhidien22" localSheetId="59">#REF!</definedName>
    <definedName name="mnenkhidien270" localSheetId="63">#REF!</definedName>
    <definedName name="mnenkhidien270" localSheetId="59">#REF!</definedName>
    <definedName name="mnenkhidien30" localSheetId="63">#REF!</definedName>
    <definedName name="mnenkhidien30" localSheetId="59">#REF!</definedName>
    <definedName name="mnenkhidien300" localSheetId="63">#REF!</definedName>
    <definedName name="mnenkhidien300" localSheetId="59">#REF!</definedName>
    <definedName name="mnenkhidien5" localSheetId="63">#REF!</definedName>
    <definedName name="mnenkhidien5" localSheetId="59">#REF!</definedName>
    <definedName name="mnenkhidien56" localSheetId="63">#REF!</definedName>
    <definedName name="mnenkhidien56" localSheetId="59">#REF!</definedName>
    <definedName name="mnenkhidien600" localSheetId="63">#REF!</definedName>
    <definedName name="mnenkhidien600" localSheetId="59">#REF!</definedName>
    <definedName name="mnenkhixang11" localSheetId="63">#REF!</definedName>
    <definedName name="mnenkhixang11" localSheetId="59">#REF!</definedName>
    <definedName name="mnenkhixang120" localSheetId="63">#REF!</definedName>
    <definedName name="mnenkhixang120" localSheetId="59">#REF!</definedName>
    <definedName name="mnenkhixang200" localSheetId="63">#REF!</definedName>
    <definedName name="mnenkhixang200" localSheetId="59">#REF!</definedName>
    <definedName name="mnenkhixang25" localSheetId="63">#REF!</definedName>
    <definedName name="mnenkhixang25" localSheetId="59">#REF!</definedName>
    <definedName name="mnenkhixang3" localSheetId="63">#REF!</definedName>
    <definedName name="mnenkhixang3" localSheetId="59">#REF!</definedName>
    <definedName name="mnenkhixang300" localSheetId="63">#REF!</definedName>
    <definedName name="mnenkhixang300" localSheetId="59">#REF!</definedName>
    <definedName name="mnenkhixang40" localSheetId="63">#REF!</definedName>
    <definedName name="mnenkhixang40" localSheetId="59">#REF!</definedName>
    <definedName name="mnenkhixang600" localSheetId="63">#REF!</definedName>
    <definedName name="mnenkhixang600" localSheetId="59">#REF!</definedName>
    <definedName name="mnghiendad25" localSheetId="63">#REF!</definedName>
    <definedName name="mnghiendad25" localSheetId="59">#REF!</definedName>
    <definedName name="mnghiendadd20" localSheetId="63">#REF!</definedName>
    <definedName name="mnghiendadd20" localSheetId="59">#REF!</definedName>
    <definedName name="mnghiendadd6" localSheetId="63">#REF!</definedName>
    <definedName name="mnghiendadd6" localSheetId="59">#REF!</definedName>
    <definedName name="mnghiendatho14" localSheetId="63">#REF!</definedName>
    <definedName name="mnghiendatho14" localSheetId="59">#REF!</definedName>
    <definedName name="mnghiendatho200" localSheetId="63">#REF!</definedName>
    <definedName name="mnghiendatho200" localSheetId="59">#REF!</definedName>
    <definedName name="mnhogcaydk100" localSheetId="63">#REF!</definedName>
    <definedName name="mnhogcaydk100" localSheetId="59">#REF!</definedName>
    <definedName name="mnhogcaydk54" localSheetId="63">#REF!</definedName>
    <definedName name="mnhogcaydk54" localSheetId="59">#REF!</definedName>
    <definedName name="mnhogcaydk75" localSheetId="63">#REF!</definedName>
    <definedName name="mnhogcaydk75" localSheetId="59">#REF!</definedName>
    <definedName name="mohit" localSheetId="63">'[79]Capex-fixed'!#REF!</definedName>
    <definedName name="mohit" localSheetId="59">'[79]Capex-fixed'!#REF!</definedName>
    <definedName name="Moldtek_Plastics" localSheetId="63">[39]debtors!#REF!</definedName>
    <definedName name="Moldtek_Plastics" localSheetId="59">[39]debtors!#REF!</definedName>
    <definedName name="Monetary_Precision" localSheetId="63">#REF!</definedName>
    <definedName name="Monetary_Precision" localSheetId="59">#REF!</definedName>
    <definedName name="money" localSheetId="60" hidden="1">{"page 1",#N/A,FALSE,"A";"page 2",#N/A,FALSE,"A";"page 3",#N/A,FALSE,"A";"page 4",#N/A,FALSE,"A";"page 5",#N/A,FALSE,"A"}</definedName>
    <definedName name="money" localSheetId="54" hidden="1">{"page 1",#N/A,FALSE,"A";"page 2",#N/A,FALSE,"A";"page 3",#N/A,FALSE,"A";"page 4",#N/A,FALSE,"A";"page 5",#N/A,FALSE,"A"}</definedName>
    <definedName name="money" localSheetId="8" hidden="1">{"page 1",#N/A,FALSE,"A";"page 2",#N/A,FALSE,"A";"page 3",#N/A,FALSE,"A";"page 4",#N/A,FALSE,"A";"page 5",#N/A,FALSE,"A"}</definedName>
    <definedName name="money" localSheetId="67" hidden="1">{"page 1",#N/A,FALSE,"A";"page 2",#N/A,FALSE,"A";"page 3",#N/A,FALSE,"A";"page 4",#N/A,FALSE,"A";"page 5",#N/A,FALSE,"A"}</definedName>
    <definedName name="money" hidden="1">{"page 1",#N/A,FALSE,"A";"page 2",#N/A,FALSE,"A";"page 3",#N/A,FALSE,"A";"page 4",#N/A,FALSE,"A";"page 5",#N/A,FALSE,"A"}</definedName>
    <definedName name="money_1" localSheetId="60" hidden="1">{"page 1",#N/A,FALSE,"A";"page 2",#N/A,FALSE,"A";"page 3",#N/A,FALSE,"A";"page 4",#N/A,FALSE,"A";"page 5",#N/A,FALSE,"A"}</definedName>
    <definedName name="money_1" localSheetId="54" hidden="1">{"page 1",#N/A,FALSE,"A";"page 2",#N/A,FALSE,"A";"page 3",#N/A,FALSE,"A";"page 4",#N/A,FALSE,"A";"page 5",#N/A,FALSE,"A"}</definedName>
    <definedName name="money_1" localSheetId="8" hidden="1">{"page 1",#N/A,FALSE,"A";"page 2",#N/A,FALSE,"A";"page 3",#N/A,FALSE,"A";"page 4",#N/A,FALSE,"A";"page 5",#N/A,FALSE,"A"}</definedName>
    <definedName name="money_1" localSheetId="67" hidden="1">{"page 1",#N/A,FALSE,"A";"page 2",#N/A,FALSE,"A";"page 3",#N/A,FALSE,"A";"page 4",#N/A,FALSE,"A";"page 5",#N/A,FALSE,"A"}</definedName>
    <definedName name="money_1" hidden="1">{"page 1",#N/A,FALSE,"A";"page 2",#N/A,FALSE,"A";"page 3",#N/A,FALSE,"A";"page 4",#N/A,FALSE,"A";"page 5",#N/A,FALSE,"A"}</definedName>
    <definedName name="Month" localSheetId="63">#REF!</definedName>
    <definedName name="Month" localSheetId="59">#REF!</definedName>
    <definedName name="Month_list" localSheetId="63">#REF!</definedName>
    <definedName name="Month_list" localSheetId="59">#REF!</definedName>
    <definedName name="morita" localSheetId="63">#REF!</definedName>
    <definedName name="morita" localSheetId="59">#REF!</definedName>
    <definedName name="moritavn" localSheetId="63">#REF!</definedName>
    <definedName name="moritavn" localSheetId="59">#REF!</definedName>
    <definedName name="motodk150" localSheetId="63">#REF!</definedName>
    <definedName name="motodk150" localSheetId="59">#REF!</definedName>
    <definedName name="motodk180" localSheetId="63">#REF!</definedName>
    <definedName name="motodk180" localSheetId="59">#REF!</definedName>
    <definedName name="motodk200" localSheetId="63">#REF!</definedName>
    <definedName name="motodk200" localSheetId="59">#REF!</definedName>
    <definedName name="motodk240" localSheetId="63">#REF!</definedName>
    <definedName name="motodk240" localSheetId="59">#REF!</definedName>
    <definedName name="motodk255" localSheetId="63">#REF!</definedName>
    <definedName name="motodk255" localSheetId="59">#REF!</definedName>
    <definedName name="motodk272" localSheetId="63">#REF!</definedName>
    <definedName name="motodk272" localSheetId="59">#REF!</definedName>
    <definedName name="MOTORCAR" localSheetId="63">#REF!</definedName>
    <definedName name="MOTORCAR" localSheetId="59">#REF!</definedName>
    <definedName name="motothung10" localSheetId="63">#REF!</definedName>
    <definedName name="motothung10" localSheetId="59">#REF!</definedName>
    <definedName name="motothung12" localSheetId="63">#REF!</definedName>
    <definedName name="motothung12" localSheetId="59">#REF!</definedName>
    <definedName name="motothung12.5" localSheetId="63">#REF!</definedName>
    <definedName name="motothung12.5" localSheetId="59">#REF!</definedName>
    <definedName name="motothung2" localSheetId="63">#REF!</definedName>
    <definedName name="motothung2" localSheetId="59">#REF!</definedName>
    <definedName name="motothung2.5" localSheetId="63">#REF!</definedName>
    <definedName name="motothung2.5" localSheetId="59">#REF!</definedName>
    <definedName name="motothung20" localSheetId="63">#REF!</definedName>
    <definedName name="motothung20" localSheetId="59">#REF!</definedName>
    <definedName name="motothung4" localSheetId="63">#REF!</definedName>
    <definedName name="motothung4" localSheetId="59">#REF!</definedName>
    <definedName name="motothung5" localSheetId="63">#REF!</definedName>
    <definedName name="motothung5" localSheetId="59">#REF!</definedName>
    <definedName name="motothung6" localSheetId="63">#REF!</definedName>
    <definedName name="motothung6" localSheetId="59">#REF!</definedName>
    <definedName name="motothung7" localSheetId="63">#REF!</definedName>
    <definedName name="motothung7" localSheetId="59">#REF!</definedName>
    <definedName name="mototnuoc4" localSheetId="63">#REF!</definedName>
    <definedName name="mototnuoc4" localSheetId="59">#REF!</definedName>
    <definedName name="mototnuoc5" localSheetId="63">#REF!</definedName>
    <definedName name="mototnuoc5" localSheetId="59">#REF!</definedName>
    <definedName name="mototnuoc6" localSheetId="63">#REF!</definedName>
    <definedName name="mototnuoc6" localSheetId="59">#REF!</definedName>
    <definedName name="mototnuoc7" localSheetId="63">#REF!</definedName>
    <definedName name="mototnuoc7" localSheetId="59">#REF!</definedName>
    <definedName name="mototudo10" localSheetId="63">#REF!</definedName>
    <definedName name="mototudo10" localSheetId="59">#REF!</definedName>
    <definedName name="mototudo12" localSheetId="63">#REF!</definedName>
    <definedName name="mototudo12" localSheetId="59">#REF!</definedName>
    <definedName name="mototudo15" localSheetId="63">#REF!</definedName>
    <definedName name="mototudo15" localSheetId="59">#REF!</definedName>
    <definedName name="mototudo2.5" localSheetId="63">#REF!</definedName>
    <definedName name="mototudo2.5" localSheetId="59">#REF!</definedName>
    <definedName name="mototudo20" localSheetId="63">#REF!</definedName>
    <definedName name="mototudo20" localSheetId="59">#REF!</definedName>
    <definedName name="mototudo25" localSheetId="63">#REF!</definedName>
    <definedName name="mototudo25" localSheetId="59">#REF!</definedName>
    <definedName name="mototudo27" localSheetId="63">#REF!</definedName>
    <definedName name="mototudo27" localSheetId="59">#REF!</definedName>
    <definedName name="mototudo3.5" localSheetId="63">#REF!</definedName>
    <definedName name="mototudo3.5" localSheetId="59">#REF!</definedName>
    <definedName name="mototudo4" localSheetId="63">#REF!</definedName>
    <definedName name="mototudo4" localSheetId="59">#REF!</definedName>
    <definedName name="mototudo5" localSheetId="63">#REF!</definedName>
    <definedName name="mototudo5" localSheetId="59">#REF!</definedName>
    <definedName name="mototudo6" localSheetId="63">#REF!</definedName>
    <definedName name="mototudo6" localSheetId="59">#REF!</definedName>
    <definedName name="mototudo7" localSheetId="63">#REF!</definedName>
    <definedName name="mototudo7" localSheetId="59">#REF!</definedName>
    <definedName name="mototudo9" localSheetId="63">#REF!</definedName>
    <definedName name="mototudo9" localSheetId="59">#REF!</definedName>
    <definedName name="motovcbt6" localSheetId="63">#REF!</definedName>
    <definedName name="motovcbt6" localSheetId="59">#REF!</definedName>
    <definedName name="movtdeftax" localSheetId="63" hidden="1">[153]ESOS!#REF!</definedName>
    <definedName name="movtdeftax" localSheetId="60" hidden="1">[153]ESOS!#REF!</definedName>
    <definedName name="movtdeftax" localSheetId="54" hidden="1">[154]ESOS!#REF!</definedName>
    <definedName name="movtdeftax" localSheetId="59" hidden="1">[153]ESOS!#REF!</definedName>
    <definedName name="movtdeftax" localSheetId="61" hidden="1">[153]ESOS!#REF!</definedName>
    <definedName name="movtdeftax" localSheetId="8" hidden="1">[154]ESOS!#REF!</definedName>
    <definedName name="movtdeftax" localSheetId="65" hidden="1">[153]ESOS!#REF!</definedName>
    <definedName name="movtdeftax" hidden="1">[153]ESOS!#REF!</definedName>
    <definedName name="mpha250" localSheetId="63">#REF!</definedName>
    <definedName name="mpha250" localSheetId="59">#REF!</definedName>
    <definedName name="mphaothep10" localSheetId="63">#REF!</definedName>
    <definedName name="mphaothep10" localSheetId="59">#REF!</definedName>
    <definedName name="mphaothep15" localSheetId="63">#REF!</definedName>
    <definedName name="mphaothep15" localSheetId="59">#REF!</definedName>
    <definedName name="mphatdienld10" localSheetId="63">#REF!</definedName>
    <definedName name="mphatdienld10" localSheetId="59">#REF!</definedName>
    <definedName name="mphatdienld112" localSheetId="63">#REF!</definedName>
    <definedName name="mphatdienld112" localSheetId="59">#REF!</definedName>
    <definedName name="mphatdienld122" localSheetId="63">#REF!</definedName>
    <definedName name="mphatdienld122" localSheetId="59">#REF!</definedName>
    <definedName name="mphatdienld15" localSheetId="63">#REF!</definedName>
    <definedName name="mphatdienld15" localSheetId="59">#REF!</definedName>
    <definedName name="mphatdienld20" localSheetId="63">#REF!</definedName>
    <definedName name="mphatdienld20" localSheetId="59">#REF!</definedName>
    <definedName name="mphatdienld25" localSheetId="63">#REF!</definedName>
    <definedName name="mphatdienld25" localSheetId="59">#REF!</definedName>
    <definedName name="mphatdienld30" localSheetId="63">#REF!</definedName>
    <definedName name="mphatdienld30" localSheetId="59">#REF!</definedName>
    <definedName name="mphatdienld38" localSheetId="63">#REF!</definedName>
    <definedName name="mphatdienld38" localSheetId="59">#REF!</definedName>
    <definedName name="mphatdienld45" localSheetId="63">#REF!</definedName>
    <definedName name="mphatdienld45" localSheetId="59">#REF!</definedName>
    <definedName name="mphatdienld5.2" localSheetId="63">#REF!</definedName>
    <definedName name="mphatdienld5.2" localSheetId="59">#REF!</definedName>
    <definedName name="mphatdienld50" localSheetId="63">#REF!</definedName>
    <definedName name="mphatdienld50" localSheetId="59">#REF!</definedName>
    <definedName name="mphatdienld60" localSheetId="63">#REF!</definedName>
    <definedName name="mphatdienld60" localSheetId="59">#REF!</definedName>
    <definedName name="mphatdienld75" localSheetId="63">#REF!</definedName>
    <definedName name="mphatdienld75" localSheetId="59">#REF!</definedName>
    <definedName name="mphatdienld8" localSheetId="63">#REF!</definedName>
    <definedName name="mphatdienld8" localSheetId="59">#REF!</definedName>
    <definedName name="mphunson400" localSheetId="63">#REF!</definedName>
    <definedName name="mphunson400" localSheetId="59">#REF!</definedName>
    <definedName name="mphunvua2" localSheetId="63">#REF!</definedName>
    <definedName name="mphunvua2" localSheetId="59">#REF!</definedName>
    <definedName name="mphunvua4" localSheetId="63">#REF!</definedName>
    <definedName name="mphunvua4" localSheetId="59">#REF!</definedName>
    <definedName name="mpwr" localSheetId="63">#REF!</definedName>
    <definedName name="mpwr" localSheetId="59">#REF!</definedName>
    <definedName name="mraibtsp500" localSheetId="63">#REF!</definedName>
    <definedName name="mraibtsp500" localSheetId="59">#REF!</definedName>
    <definedName name="mraintn100" localSheetId="63">#REF!</definedName>
    <definedName name="mraintn100" localSheetId="59">#REF!</definedName>
    <definedName name="mraintn65" localSheetId="63">#REF!</definedName>
    <definedName name="mraintn65" localSheetId="59">#REF!</definedName>
    <definedName name="mromooc14" localSheetId="63">#REF!</definedName>
    <definedName name="mromooc14" localSheetId="59">#REF!</definedName>
    <definedName name="mromooc15" localSheetId="63">#REF!</definedName>
    <definedName name="mromooc15" localSheetId="59">#REF!</definedName>
    <definedName name="mromooc2" localSheetId="63">#REF!</definedName>
    <definedName name="mromooc2" localSheetId="59">#REF!</definedName>
    <definedName name="mromooc21" localSheetId="63">#REF!</definedName>
    <definedName name="mromooc21" localSheetId="59">#REF!</definedName>
    <definedName name="mromooc4" localSheetId="63">#REF!</definedName>
    <definedName name="mromooc4" localSheetId="59">#REF!</definedName>
    <definedName name="mromooc7.5" localSheetId="63">#REF!</definedName>
    <definedName name="mromooc7.5" localSheetId="59">#REF!</definedName>
    <definedName name="msangbentontie1" localSheetId="63">#REF!</definedName>
    <definedName name="msangbentontie1" localSheetId="59">#REF!</definedName>
    <definedName name="msangruada11" localSheetId="63">#REF!</definedName>
    <definedName name="msangruada11" localSheetId="59">#REF!</definedName>
    <definedName name="msangruada35" localSheetId="63">#REF!</definedName>
    <definedName name="msangruada35" localSheetId="59">#REF!</definedName>
    <definedName name="msangruada45" localSheetId="63">#REF!</definedName>
    <definedName name="msangruada45" localSheetId="59">#REF!</definedName>
    <definedName name="msanth108" localSheetId="63">#REF!</definedName>
    <definedName name="msanth108" localSheetId="59">#REF!</definedName>
    <definedName name="msanth180" localSheetId="63">#REF!</definedName>
    <definedName name="msanth180" localSheetId="59">#REF!</definedName>
    <definedName name="msanth250" localSheetId="63">#REF!</definedName>
    <definedName name="msanth250" localSheetId="59">#REF!</definedName>
    <definedName name="msanth54" localSheetId="63">#REF!</definedName>
    <definedName name="msanth54" localSheetId="59">#REF!</definedName>
    <definedName name="msanth90" localSheetId="63">#REF!</definedName>
    <definedName name="msanth90" localSheetId="59">#REF!</definedName>
    <definedName name="msony" localSheetId="8" hidden="1">#REF!</definedName>
    <definedName name="msony" localSheetId="65" hidden="1">#REF!</definedName>
    <definedName name="msony" hidden="1">#REF!</definedName>
    <definedName name="msy5onwards" localSheetId="63">[50]Assmpns!#REF!</definedName>
    <definedName name="msy5onwards" localSheetId="59">[50]Assmpns!#REF!</definedName>
    <definedName name="mtaukeo150" localSheetId="63">#REF!</definedName>
    <definedName name="mtaukeo150" localSheetId="59">#REF!</definedName>
    <definedName name="mtaukeo360" localSheetId="63">#REF!</definedName>
    <definedName name="mtaukeo360" localSheetId="59">#REF!</definedName>
    <definedName name="mtaukeo600" localSheetId="63">#REF!</definedName>
    <definedName name="mtaukeo600" localSheetId="59">#REF!</definedName>
    <definedName name="mtbipvlan150" localSheetId="63">#REF!</definedName>
    <definedName name="mtbipvlan150" localSheetId="59">#REF!</definedName>
    <definedName name="mthungcapdkbx2.5" localSheetId="63">#REF!</definedName>
    <definedName name="mthungcapdkbx2.5" localSheetId="59">#REF!</definedName>
    <definedName name="mthungcapdkbx2.75" localSheetId="63">#REF!</definedName>
    <definedName name="mthungcapdkbx2.75" localSheetId="59">#REF!</definedName>
    <definedName name="mthungcapdkbx3" localSheetId="63">#REF!</definedName>
    <definedName name="mthungcapdkbx3" localSheetId="59">#REF!</definedName>
    <definedName name="mthungcapdkbx4.5" localSheetId="63">#REF!</definedName>
    <definedName name="mthungcapdkbx4.5" localSheetId="59">#REF!</definedName>
    <definedName name="mthungcapdkbx5" localSheetId="63">#REF!</definedName>
    <definedName name="mthungcapdkbx5" localSheetId="59">#REF!</definedName>
    <definedName name="mthungcapdkbx8" localSheetId="63">#REF!</definedName>
    <definedName name="mthungcapdkbx8" localSheetId="59">#REF!</definedName>
    <definedName name="mthungcapdkbx9" localSheetId="63">#REF!</definedName>
    <definedName name="mthungcapdkbx9" localSheetId="59">#REF!</definedName>
    <definedName name="mtien4.5" localSheetId="63">#REF!</definedName>
    <definedName name="mtien4.5" localSheetId="59">#REF!</definedName>
    <definedName name="mtoidien0.5" localSheetId="63">#REF!</definedName>
    <definedName name="mtoidien0.5" localSheetId="59">#REF!</definedName>
    <definedName name="mtoidien1" localSheetId="63">#REF!</definedName>
    <definedName name="mtoidien1" localSheetId="59">#REF!</definedName>
    <definedName name="mtoidien1.5" localSheetId="63">#REF!</definedName>
    <definedName name="mtoidien1.5" localSheetId="59">#REF!</definedName>
    <definedName name="mtoidien2" localSheetId="63">#REF!</definedName>
    <definedName name="mtoidien2" localSheetId="59">#REF!</definedName>
    <definedName name="mtoidien2.5" localSheetId="63">#REF!</definedName>
    <definedName name="mtoidien2.5" localSheetId="59">#REF!</definedName>
    <definedName name="mtoidien3" localSheetId="63">#REF!</definedName>
    <definedName name="mtoidien3" localSheetId="59">#REF!</definedName>
    <definedName name="mtoidien4" localSheetId="63">#REF!</definedName>
    <definedName name="mtoidien4" localSheetId="59">#REF!</definedName>
    <definedName name="mtoidien5" localSheetId="63">#REF!</definedName>
    <definedName name="mtoidien5" localSheetId="59">#REF!</definedName>
    <definedName name="mtrambomdau40" localSheetId="63">#REF!</definedName>
    <definedName name="mtrambomdau40" localSheetId="59">#REF!</definedName>
    <definedName name="mtrambomdau50" localSheetId="63">#REF!</definedName>
    <definedName name="mtrambomdau50" localSheetId="59">#REF!</definedName>
    <definedName name="mtramtronbt20" localSheetId="63">#REF!</definedName>
    <definedName name="mtramtronbt20" localSheetId="59">#REF!</definedName>
    <definedName name="mtramtronbt22" localSheetId="63">#REF!</definedName>
    <definedName name="mtramtronbt22" localSheetId="59">#REF!</definedName>
    <definedName name="mtramtronbt30" localSheetId="63">#REF!</definedName>
    <definedName name="mtramtronbt30" localSheetId="59">#REF!</definedName>
    <definedName name="mtramtronbt60" localSheetId="63">#REF!</definedName>
    <definedName name="mtramtronbt60" localSheetId="59">#REF!</definedName>
    <definedName name="mtramtronbtn25" localSheetId="63">#REF!</definedName>
    <definedName name="mtramtronbtn25" localSheetId="59">#REF!</definedName>
    <definedName name="mtramtronbtn30" localSheetId="63">#REF!</definedName>
    <definedName name="mtramtronbtn30" localSheetId="59">#REF!</definedName>
    <definedName name="mtramtronbtn40" localSheetId="63">#REF!</definedName>
    <definedName name="mtramtronbtn40" localSheetId="59">#REF!</definedName>
    <definedName name="mtramtronbtn50" localSheetId="63">#REF!</definedName>
    <definedName name="mtramtronbtn50" localSheetId="59">#REF!</definedName>
    <definedName name="mtramtronbtn60" localSheetId="63">#REF!</definedName>
    <definedName name="mtramtronbtn60" localSheetId="59">#REF!</definedName>
    <definedName name="mtramtronbtn80" localSheetId="63">#REF!</definedName>
    <definedName name="mtramtronbtn80" localSheetId="59">#REF!</definedName>
    <definedName name="mtronbentonite1" localSheetId="63">#REF!</definedName>
    <definedName name="mtronbentonite1" localSheetId="59">#REF!</definedName>
    <definedName name="mtronbt100" localSheetId="63">#REF!</definedName>
    <definedName name="mtronbt100" localSheetId="59">#REF!</definedName>
    <definedName name="mtronbt1150" localSheetId="63">#REF!</definedName>
    <definedName name="mtronbt1150" localSheetId="59">#REF!</definedName>
    <definedName name="mtronbt150" localSheetId="63">#REF!</definedName>
    <definedName name="mtronbt150" localSheetId="59">#REF!</definedName>
    <definedName name="mtronbt1600" localSheetId="63">#REF!</definedName>
    <definedName name="mtronbt1600" localSheetId="59">#REF!</definedName>
    <definedName name="mtronbt200" localSheetId="63">#REF!</definedName>
    <definedName name="mtronbt200" localSheetId="59">#REF!</definedName>
    <definedName name="mtronbt250" localSheetId="63">#REF!</definedName>
    <definedName name="mtronbt250" localSheetId="59">#REF!</definedName>
    <definedName name="mtronbt425" localSheetId="63">#REF!</definedName>
    <definedName name="mtronbt425" localSheetId="59">#REF!</definedName>
    <definedName name="mtronbt500" localSheetId="63">#REF!</definedName>
    <definedName name="mtronbt500" localSheetId="59">#REF!</definedName>
    <definedName name="mtronbt800" localSheetId="63">#REF!</definedName>
    <definedName name="mtronbt800" localSheetId="59">#REF!</definedName>
    <definedName name="mtronvua110" localSheetId="63">#REF!</definedName>
    <definedName name="mtronvua110" localSheetId="59">#REF!</definedName>
    <definedName name="mtronvua150" localSheetId="63">#REF!</definedName>
    <definedName name="mtronvua150" localSheetId="59">#REF!</definedName>
    <definedName name="mtronvua200" localSheetId="63">#REF!</definedName>
    <definedName name="mtronvua200" localSheetId="59">#REF!</definedName>
    <definedName name="mtronvua250" localSheetId="63">#REF!</definedName>
    <definedName name="mtronvua250" localSheetId="59">#REF!</definedName>
    <definedName name="mtronvua325" localSheetId="63">#REF!</definedName>
    <definedName name="mtronvua325" localSheetId="59">#REF!</definedName>
    <definedName name="mtronvua80" localSheetId="63">#REF!</definedName>
    <definedName name="mtronvua80" localSheetId="59">#REF!</definedName>
    <definedName name="mu" localSheetId="63">#REF!</definedName>
    <definedName name="mu" localSheetId="59">#REF!</definedName>
    <definedName name="MUFFIGRAPH" hidden="1">[13]JAN!$B$46:$B$50</definedName>
    <definedName name="muonong2.8" localSheetId="63">#REF!</definedName>
    <definedName name="muonong2.8" localSheetId="59">#REF!</definedName>
    <definedName name="MURTHY" localSheetId="8" hidden="1">{#N/A,#N/A,FALSE,"BS";#N/A,#N/A,FALSE,"PL";#N/A,#N/A,FALSE,"A";#N/A,#N/A,FALSE,"B";#N/A,#N/A,FALSE,"B1";#N/A,#N/A,FALSE,"C";#N/A,#N/A,FALSE,"C1";#N/A,#N/A,FALSE,"C2";#N/A,#N/A,FALSE,"D";#N/A,#N/A,FALSE,"E";#N/A,#N/A,FALSE,"F";#N/A,#N/A,FALSE,"AA";#N/A,#N/A,FALSE,"BB";#N/A,#N/A,FALSE,"CC";#N/A,#N/A,FALSE,"DD";#N/A,#N/A,FALSE,"EE";#N/A,#N/A,FALSE,"FF";#N/A,#N/A,FALSE,"PL10";#N/A,#N/A,FALSE,"PL20";#N/A,#N/A,FALSE,"PL30"}</definedName>
    <definedName name="MURTHY" hidden="1">{#N/A,#N/A,FALSE,"BS";#N/A,#N/A,FALSE,"PL";#N/A,#N/A,FALSE,"A";#N/A,#N/A,FALSE,"B";#N/A,#N/A,FALSE,"B1";#N/A,#N/A,FALSE,"C";#N/A,#N/A,FALSE,"C1";#N/A,#N/A,FALSE,"C2";#N/A,#N/A,FALSE,"D";#N/A,#N/A,FALSE,"E";#N/A,#N/A,FALSE,"F";#N/A,#N/A,FALSE,"AA";#N/A,#N/A,FALSE,"BB";#N/A,#N/A,FALSE,"CC";#N/A,#N/A,FALSE,"DD";#N/A,#N/A,FALSE,"EE";#N/A,#N/A,FALSE,"FF";#N/A,#N/A,FALSE,"PL10";#N/A,#N/A,FALSE,"PL20";#N/A,#N/A,FALSE,"PL30"}</definedName>
    <definedName name="mva" localSheetId="63">#REF!</definedName>
    <definedName name="mva" localSheetId="59">#REF!</definedName>
    <definedName name="mvanthang0.3" localSheetId="63">#REF!</definedName>
    <definedName name="mvanthang0.3" localSheetId="59">#REF!</definedName>
    <definedName name="mvanthang0.5" localSheetId="63">#REF!</definedName>
    <definedName name="mvanthang0.5" localSheetId="59">#REF!</definedName>
    <definedName name="mvanthang2" localSheetId="63">#REF!</definedName>
    <definedName name="mvanthang2" localSheetId="59">#REF!</definedName>
    <definedName name="mvt" localSheetId="63">#REF!</definedName>
    <definedName name="mvt" localSheetId="59">#REF!</definedName>
    <definedName name="mxebombt90" localSheetId="63">#REF!</definedName>
    <definedName name="mxebombt90" localSheetId="59">#REF!</definedName>
    <definedName name="mxenanghang1.5" localSheetId="63">#REF!</definedName>
    <definedName name="mxenanghang1.5" localSheetId="59">#REF!</definedName>
    <definedName name="mxenanghang12" localSheetId="63">#REF!</definedName>
    <definedName name="mxenanghang12" localSheetId="59">#REF!</definedName>
    <definedName name="mxenanghang3" localSheetId="63">#REF!</definedName>
    <definedName name="mxenanghang3" localSheetId="59">#REF!</definedName>
    <definedName name="mxenanghang3.2" localSheetId="63">#REF!</definedName>
    <definedName name="mxenanghang3.2" localSheetId="59">#REF!</definedName>
    <definedName name="mxenanghang3.5" localSheetId="63">#REF!</definedName>
    <definedName name="mxenanghang3.5" localSheetId="59">#REF!</definedName>
    <definedName name="mxenanghang5" localSheetId="63">#REF!</definedName>
    <definedName name="mxenanghang5" localSheetId="59">#REF!</definedName>
    <definedName name="mxetuoinhua190" localSheetId="63">#REF!</definedName>
    <definedName name="mxetuoinhua190" localSheetId="59">#REF!</definedName>
    <definedName name="mxuclat0.40" localSheetId="63">#REF!</definedName>
    <definedName name="mxuclat0.40" localSheetId="59">#REF!</definedName>
    <definedName name="mxuclat1.00" localSheetId="63">#REF!</definedName>
    <definedName name="mxuclat1.00" localSheetId="59">#REF!</definedName>
    <definedName name="mxuclat1.65" localSheetId="63">#REF!</definedName>
    <definedName name="mxuclat1.65" localSheetId="59">#REF!</definedName>
    <definedName name="mxuclat2.00" localSheetId="63">#REF!</definedName>
    <definedName name="mxuclat2.00" localSheetId="59">#REF!</definedName>
    <definedName name="mxuclat2.80" localSheetId="63">#REF!</definedName>
    <definedName name="mxuclat2.80" localSheetId="59">#REF!</definedName>
    <definedName name="myle" localSheetId="63">#REF!</definedName>
    <definedName name="myle" localSheetId="59">#REF!</definedName>
    <definedName name="na" localSheetId="63"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na" localSheetId="60"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na" localSheetId="54"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na" localSheetId="59"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na" localSheetId="61"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na" localSheetId="8"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na"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NA_Average" localSheetId="63">[69]List_ratios!#REF!</definedName>
    <definedName name="NA_Average" localSheetId="59">[69]List_ratios!#REF!</definedName>
    <definedName name="NAMELOOK" localSheetId="63">#REF!</definedName>
    <definedName name="NAMELOOK" localSheetId="59">#REF!</definedName>
    <definedName name="NAMES" localSheetId="63">#REF!</definedName>
    <definedName name="NAMES" localSheetId="59">#REF!</definedName>
    <definedName name="NAPHTHA" localSheetId="63">#REF!</definedName>
    <definedName name="NAPHTHA" localSheetId="59">#REF!</definedName>
    <definedName name="Navision" hidden="1">#N/A</definedName>
    <definedName name="nbc" localSheetId="8" hidden="1">{#N/A,#N/A,TRUE,"Front";#N/A,#N/A,TRUE,"Simple Letter";#N/A,#N/A,TRUE,"Inside";#N/A,#N/A,TRUE,"Contents";#N/A,#N/A,TRUE,"Basis";#N/A,#N/A,TRUE,"Inclusions";#N/A,#N/A,TRUE,"Exclusions";#N/A,#N/A,TRUE,"Areas";#N/A,#N/A,TRUE,"Summary";#N/A,#N/A,TRUE,"Detail"}</definedName>
    <definedName name="nbc" hidden="1">{#N/A,#N/A,TRUE,"Front";#N/A,#N/A,TRUE,"Simple Letter";#N/A,#N/A,TRUE,"Inside";#N/A,#N/A,TRUE,"Contents";#N/A,#N/A,TRUE,"Basis";#N/A,#N/A,TRUE,"Inclusions";#N/A,#N/A,TRUE,"Exclusions";#N/A,#N/A,TRUE,"Areas";#N/A,#N/A,TRUE,"Summary";#N/A,#N/A,TRUE,"Detail"}</definedName>
    <definedName name="nbcrrr" hidden="1">#N/A</definedName>
    <definedName name="nbd" localSheetId="63">#REF!</definedName>
    <definedName name="nbd" localSheetId="59">#REF!</definedName>
    <definedName name="nbkubv" localSheetId="8" hidden="1">#REF!</definedName>
    <definedName name="nbkubv" localSheetId="65" hidden="1">#REF!</definedName>
    <definedName name="nbkubv" hidden="1">#REF!</definedName>
    <definedName name="nbnkml" localSheetId="27" hidden="1">{#N/A,#N/A,FALSE,"COMP"}</definedName>
    <definedName name="nbnkml" localSheetId="63" hidden="1">{#N/A,#N/A,FALSE,"COMP"}</definedName>
    <definedName name="nbnkml" localSheetId="60" hidden="1">{#N/A,#N/A,FALSE,"COMP"}</definedName>
    <definedName name="nbnkml" localSheetId="58" hidden="1">{#N/A,#N/A,FALSE,"COMP"}</definedName>
    <definedName name="nbnkml" localSheetId="57" hidden="1">{#N/A,#N/A,FALSE,"COMP"}</definedName>
    <definedName name="nbnkml" localSheetId="54" hidden="1">{#N/A,#N/A,FALSE,"COMP"}</definedName>
    <definedName name="nbnkml" localSheetId="68" hidden="1">{#N/A,#N/A,FALSE,"COMP"}</definedName>
    <definedName name="nbnkml" localSheetId="59" hidden="1">{#N/A,#N/A,FALSE,"COMP"}</definedName>
    <definedName name="nbnkml" localSheetId="61" hidden="1">{#N/A,#N/A,FALSE,"COMP"}</definedName>
    <definedName name="nbnkml" localSheetId="8" hidden="1">{#N/A,#N/A,FALSE,"COMP"}</definedName>
    <definedName name="nbnkml" localSheetId="25" hidden="1">{#N/A,#N/A,FALSE,"COMP"}</definedName>
    <definedName name="nbnkml" localSheetId="26" hidden="1">{#N/A,#N/A,FALSE,"COMP"}</definedName>
    <definedName name="nbnkml" localSheetId="6" hidden="1">{#N/A,#N/A,FALSE,"COMP"}</definedName>
    <definedName name="nbnkml" hidden="1">{#N/A,#N/A,FALSE,"COMP"}</definedName>
    <definedName name="NC" localSheetId="63">#REF!</definedName>
    <definedName name="NC" localSheetId="59">#REF!</definedName>
    <definedName name="ncong" localSheetId="63">#REF!</definedName>
    <definedName name="ncong" localSheetId="59">#REF!</definedName>
    <definedName name="NDF" localSheetId="27" hidden="1">[25]EXPENSES!#REF!</definedName>
    <definedName name="NDF" localSheetId="63" hidden="1">[25]EXPENSES!#REF!</definedName>
    <definedName name="NDF" localSheetId="60" hidden="1">[25]EXPENSES!#REF!</definedName>
    <definedName name="NDF" localSheetId="58" hidden="1">[25]EXPENSES!#REF!</definedName>
    <definedName name="NDF" localSheetId="57" hidden="1">[25]EXPENSES!#REF!</definedName>
    <definedName name="NDF" localSheetId="54" hidden="1">[24]EXPENSES!#REF!</definedName>
    <definedName name="NDF" localSheetId="64" hidden="1">[25]EXPENSES!#REF!</definedName>
    <definedName name="NDF" localSheetId="68" hidden="1">[25]EXPENSES!#REF!</definedName>
    <definedName name="NDF" localSheetId="59" hidden="1">[25]EXPENSES!#REF!</definedName>
    <definedName name="NDF" localSheetId="61" hidden="1">[25]EXPENSES!#REF!</definedName>
    <definedName name="NDF" localSheetId="8" hidden="1">[24]EXPENSES!#REF!</definedName>
    <definedName name="NDF" localSheetId="25" hidden="1">[25]EXPENSES!#REF!</definedName>
    <definedName name="NDF" localSheetId="26" hidden="1">[25]EXPENSES!#REF!</definedName>
    <definedName name="NDF" localSheetId="6" hidden="1">[25]EXPENSES!#REF!</definedName>
    <definedName name="NDF" localSheetId="65" hidden="1">[25]EXPENSES!#REF!</definedName>
    <definedName name="NDF" hidden="1">[25]EXPENSES!#REF!</definedName>
    <definedName name="Neeraj" localSheetId="27"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Neeraj" localSheetId="63"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Neeraj" localSheetId="60"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Neeraj" localSheetId="58"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Neeraj" localSheetId="57"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Neeraj" localSheetId="54"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Neeraj" localSheetId="68"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Neeraj" localSheetId="59"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Neeraj" localSheetId="61"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Neeraj" localSheetId="8"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Neeraj" localSheetId="25"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Neeraj" localSheetId="26"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Neeraj" localSheetId="67"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Neeraj" localSheetId="6"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Neeraj"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NET" localSheetId="63">#REF!</definedName>
    <definedName name="NET" localSheetId="59">#REF!</definedName>
    <definedName name="NET_1" localSheetId="63">#REF!</definedName>
    <definedName name="NET_1" localSheetId="59">#REF!</definedName>
    <definedName name="NET_ANA" localSheetId="63">#REF!</definedName>
    <definedName name="NET_ANA" localSheetId="59">#REF!</definedName>
    <definedName name="NET_ANA_1" localSheetId="63">#REF!</definedName>
    <definedName name="NET_ANA_1" localSheetId="59">#REF!</definedName>
    <definedName name="NET_ANA_2" localSheetId="63">#REF!</definedName>
    <definedName name="NET_ANA_2" localSheetId="59">#REF!</definedName>
    <definedName name="NEW\Z" localSheetId="63">#REF!</definedName>
    <definedName name="NEW\Z" localSheetId="59">#REF!</definedName>
    <definedName name="NEW_Z" localSheetId="63">#REF!</definedName>
    <definedName name="NEW_Z" localSheetId="59">#REF!</definedName>
    <definedName name="New_Zealand" localSheetId="63">[69]List_ratios!#REF!</definedName>
    <definedName name="New_Zealand" localSheetId="59">[69]List_ratios!#REF!</definedName>
    <definedName name="NEWNA" localSheetId="63"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NEWNA" localSheetId="60"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NEWNA" localSheetId="54"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NEWNA" localSheetId="59"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NEWNA" localSheetId="6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NEWNA" localSheetId="8"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NEWNA"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nfhnhj7" hidden="1">#N/A</definedName>
    <definedName name="NFPK" localSheetId="27" hidden="1">[25]EXPENSES!#REF!</definedName>
    <definedName name="NFPK" localSheetId="63" hidden="1">[25]EXPENSES!#REF!</definedName>
    <definedName name="NFPK" localSheetId="60" hidden="1">[25]EXPENSES!#REF!</definedName>
    <definedName name="NFPK" localSheetId="58" hidden="1">[25]EXPENSES!#REF!</definedName>
    <definedName name="NFPK" localSheetId="57" hidden="1">[25]EXPENSES!#REF!</definedName>
    <definedName name="NFPK" localSheetId="54" hidden="1">[24]EXPENSES!#REF!</definedName>
    <definedName name="NFPK" localSheetId="64" hidden="1">[25]EXPENSES!#REF!</definedName>
    <definedName name="NFPK" localSheetId="68" hidden="1">[25]EXPENSES!#REF!</definedName>
    <definedName name="NFPK" localSheetId="59" hidden="1">[25]EXPENSES!#REF!</definedName>
    <definedName name="NFPK" localSheetId="61" hidden="1">[25]EXPENSES!#REF!</definedName>
    <definedName name="NFPK" localSheetId="8" hidden="1">[24]EXPENSES!#REF!</definedName>
    <definedName name="NFPK" localSheetId="25" hidden="1">[25]EXPENSES!#REF!</definedName>
    <definedName name="NFPK" localSheetId="26" hidden="1">[25]EXPENSES!#REF!</definedName>
    <definedName name="NFPK" localSheetId="6" hidden="1">[25]EXPENSES!#REF!</definedName>
    <definedName name="NFPK" localSheetId="65" hidden="1">[25]EXPENSES!#REF!</definedName>
    <definedName name="NFPK" hidden="1">[25]EXPENSES!#REF!</definedName>
    <definedName name="NFPL" localSheetId="27" hidden="1">'[14]TRIAL BALANCE'!#REF!</definedName>
    <definedName name="NFPL" localSheetId="63" hidden="1">'[14]TRIAL BALANCE'!#REF!</definedName>
    <definedName name="NFPL" localSheetId="60" hidden="1">'[14]TRIAL BALANCE'!#REF!</definedName>
    <definedName name="NFPL" localSheetId="58" hidden="1">'[14]TRIAL BALANCE'!#REF!</definedName>
    <definedName name="NFPL" localSheetId="57" hidden="1">'[14]TRIAL BALANCE'!#REF!</definedName>
    <definedName name="NFPL" localSheetId="54" hidden="1">'[11]TRIAL BALANCE'!#REF!</definedName>
    <definedName name="NFPL" localSheetId="64" hidden="1">'[14]TRIAL BALANCE'!#REF!</definedName>
    <definedName name="NFPL" localSheetId="68" hidden="1">'[14]TRIAL BALANCE'!#REF!</definedName>
    <definedName name="NFPL" localSheetId="59" hidden="1">'[14]TRIAL BALANCE'!#REF!</definedName>
    <definedName name="NFPL" localSheetId="61" hidden="1">'[14]TRIAL BALANCE'!#REF!</definedName>
    <definedName name="NFPL" localSheetId="8" hidden="1">'[11]TRIAL BALANCE'!#REF!</definedName>
    <definedName name="NFPL" localSheetId="25" hidden="1">'[14]TRIAL BALANCE'!#REF!</definedName>
    <definedName name="NFPL" localSheetId="26" hidden="1">'[14]TRIAL BALANCE'!#REF!</definedName>
    <definedName name="NFPL" localSheetId="6" hidden="1">'[14]TRIAL BALANCE'!#REF!</definedName>
    <definedName name="NFPL" localSheetId="65" hidden="1">'[14]TRIAL BALANCE'!#REF!</definedName>
    <definedName name="NFPL" hidden="1">'[14]TRIAL BALANCE'!#REF!</definedName>
    <definedName name="NGN" localSheetId="8" hidden="1">#REF!</definedName>
    <definedName name="NGN" localSheetId="65" hidden="1">#REF!</definedName>
    <definedName name="NGN" hidden="1">#REF!</definedName>
    <definedName name="NH" localSheetId="63">#REF!</definedName>
    <definedName name="NH" localSheetId="59">#REF!</definedName>
    <definedName name="nhfdh6" hidden="1">#N/A</definedName>
    <definedName name="nhi" localSheetId="8" hidden="1">{#N/A,#N/A,FALSE,"COMP"}</definedName>
    <definedName name="nhi" hidden="1">{#N/A,#N/A,FALSE,"COMP"}</definedName>
    <definedName name="NHot" localSheetId="63">#REF!</definedName>
    <definedName name="NHot" localSheetId="59">#REF!</definedName>
    <definedName name="Nik" localSheetId="8" hidden="1">'[31]vb 9&amp;10'!#REF!</definedName>
    <definedName name="Nik" localSheetId="65" hidden="1">'[31]vb 9&amp;10'!#REF!</definedName>
    <definedName name="Nik" hidden="1">'[31]vb 9&amp;10'!#REF!</definedName>
    <definedName name="niks" localSheetId="27"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niks" localSheetId="63"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niks" localSheetId="60"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niks" localSheetId="5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niks" localSheetId="57"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niks" localSheetId="54"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niks" localSheetId="6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niks" localSheetId="59"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niks" localSheetId="61"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niks" localSheetId="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niks" localSheetId="25"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niks" localSheetId="26"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niks" localSheetId="6"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niks"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Nitin" hidden="1">'[155]Sheet3 (2)'!$A$60:$A$76</definedName>
    <definedName name="nkbkhbb" localSheetId="27" hidden="1">{#N/A,#N/A,FALSE,"COMP"}</definedName>
    <definedName name="nkbkhbb" localSheetId="63" hidden="1">{#N/A,#N/A,FALSE,"COMP"}</definedName>
    <definedName name="nkbkhbb" localSheetId="60" hidden="1">{#N/A,#N/A,FALSE,"COMP"}</definedName>
    <definedName name="nkbkhbb" localSheetId="58" hidden="1">{#N/A,#N/A,FALSE,"COMP"}</definedName>
    <definedName name="nkbkhbb" localSheetId="57" hidden="1">{#N/A,#N/A,FALSE,"COMP"}</definedName>
    <definedName name="nkbkhbb" localSheetId="54" hidden="1">{#N/A,#N/A,FALSE,"COMP"}</definedName>
    <definedName name="nkbkhbb" localSheetId="68" hidden="1">{#N/A,#N/A,FALSE,"COMP"}</definedName>
    <definedName name="nkbkhbb" localSheetId="59" hidden="1">{#N/A,#N/A,FALSE,"COMP"}</definedName>
    <definedName name="nkbkhbb" localSheetId="61" hidden="1">{#N/A,#N/A,FALSE,"COMP"}</definedName>
    <definedName name="nkbkhbb" localSheetId="8" hidden="1">{#N/A,#N/A,FALSE,"COMP"}</definedName>
    <definedName name="nkbkhbb" localSheetId="25" hidden="1">{#N/A,#N/A,FALSE,"COMP"}</definedName>
    <definedName name="nkbkhbb" localSheetId="26" hidden="1">{#N/A,#N/A,FALSE,"COMP"}</definedName>
    <definedName name="nkbkhbb" localSheetId="6" hidden="1">{#N/A,#N/A,FALSE,"COMP"}</definedName>
    <definedName name="nkbkhbb" hidden="1">{#N/A,#N/A,FALSE,"COMP"}</definedName>
    <definedName name="nldvoicegrowthyr1" localSheetId="63">[50]Assmpns!#REF!</definedName>
    <definedName name="nldvoicegrowthyr1" localSheetId="59">[50]Assmpns!#REF!</definedName>
    <definedName name="nldvoicegrowthyr2" localSheetId="63">[50]Assmpns!#REF!</definedName>
    <definedName name="nldvoicegrowthyr2" localSheetId="59">[50]Assmpns!#REF!</definedName>
    <definedName name="nldvoicegrowthyr3" localSheetId="63">[50]Assmpns!#REF!</definedName>
    <definedName name="nldvoicegrowthyr3" localSheetId="59">[50]Assmpns!#REF!</definedName>
    <definedName name="nldvoicegrowthyr4" localSheetId="63">[50]Assmpns!#REF!</definedName>
    <definedName name="nldvoicegrowthyr4" localSheetId="59">[50]Assmpns!#REF!</definedName>
    <definedName name="nldvoicegrowthyr5onwards" localSheetId="63">[50]Assmpns!#REF!</definedName>
    <definedName name="nldvoicegrowthyr5onwards" localSheetId="59">[50]Assmpns!#REF!</definedName>
    <definedName name="NLG" localSheetId="63">'[121]PL PBC'!#REF!</definedName>
    <definedName name="NLG" localSheetId="59">'[121]PL PBC'!#REF!</definedName>
    <definedName name="NLGMONTH" localSheetId="63">'[121]PL PBC'!#REF!</definedName>
    <definedName name="NLGMONTH" localSheetId="59">'[121]PL PBC'!#REF!</definedName>
    <definedName name="NMb" localSheetId="27">#REF!</definedName>
    <definedName name="NMb" localSheetId="63">#REF!</definedName>
    <definedName name="NMb" localSheetId="58">#REF!</definedName>
    <definedName name="NMb" localSheetId="57">#REF!</definedName>
    <definedName name="NMb" localSheetId="68">#REF!</definedName>
    <definedName name="NMb" localSheetId="59">#REF!</definedName>
    <definedName name="NMB_ESOP" localSheetId="63">#REF!</definedName>
    <definedName name="NMB_ESOP" localSheetId="68">#REF!</definedName>
    <definedName name="NMB_ESOP" localSheetId="59">#REF!</definedName>
    <definedName name="nmhm" localSheetId="8" hidden="1">{"'SR 03-04'!$T$1:$U$3"}</definedName>
    <definedName name="nmhm" hidden="1">{"'SR 03-04'!$T$1:$U$3"}</definedName>
    <definedName name="nmkjhu" localSheetId="8" hidden="1">{#N/A,#N/A,FALSE,"COMP"}</definedName>
    <definedName name="nmkjhu" hidden="1">{#N/A,#N/A,FALSE,"COMP"}</definedName>
    <definedName name="nmkjioujhyhhs" localSheetId="8" hidden="1">{#N/A,#N/A,FALSE,"COMP"}</definedName>
    <definedName name="nmkjioujhyhhs" hidden="1">{#N/A,#N/A,FALSE,"COMP"}</definedName>
    <definedName name="nmkjunh" localSheetId="8" hidden="1">{#N/A,#N/A,FALSE,"COMP"}</definedName>
    <definedName name="nmkjunh" hidden="1">{#N/A,#N/A,FALSE,"COMP"}</definedName>
    <definedName name="nn.." localSheetId="27">#REF!</definedName>
    <definedName name="nn.." localSheetId="63">#REF!</definedName>
    <definedName name="nn.." localSheetId="58">#REF!</definedName>
    <definedName name="nn.." localSheetId="57">#REF!</definedName>
    <definedName name="nn.." localSheetId="68">#REF!</definedName>
    <definedName name="nn.." localSheetId="59">#REF!</definedName>
    <definedName name="nnnn" localSheetId="27" hidden="1">{#N/A,#N/A,FALSE,"COMP"}</definedName>
    <definedName name="nnnn" localSheetId="63" hidden="1">{#N/A,#N/A,FALSE,"COMP"}</definedName>
    <definedName name="nnnn" localSheetId="60" hidden="1">{#N/A,#N/A,FALSE,"COMP"}</definedName>
    <definedName name="nnnn" localSheetId="58" hidden="1">{#N/A,#N/A,FALSE,"COMP"}</definedName>
    <definedName name="nnnn" localSheetId="57" hidden="1">{#N/A,#N/A,FALSE,"COMP"}</definedName>
    <definedName name="nnnn" localSheetId="54" hidden="1">{#N/A,#N/A,FALSE,"COMP"}</definedName>
    <definedName name="nnnn" localSheetId="68" hidden="1">{#N/A,#N/A,FALSE,"COMP"}</definedName>
    <definedName name="nnnn" localSheetId="59" hidden="1">{#N/A,#N/A,FALSE,"COMP"}</definedName>
    <definedName name="nnnn" localSheetId="61" hidden="1">{#N/A,#N/A,FALSE,"COMP"}</definedName>
    <definedName name="nnnn" localSheetId="8" hidden="1">{#N/A,#N/A,FALSE,"COMP"}</definedName>
    <definedName name="nnnn" localSheetId="25" hidden="1">{#N/A,#N/A,FALSE,"COMP"}</definedName>
    <definedName name="nnnn" localSheetId="26" hidden="1">{#N/A,#N/A,FALSE,"COMP"}</definedName>
    <definedName name="nnnn" localSheetId="6" hidden="1">{#N/A,#N/A,FALSE,"COMP"}</definedName>
    <definedName name="nnnn" hidden="1">{#N/A,#N/A,FALSE,"COMP"}</definedName>
    <definedName name="nnnnn" localSheetId="60" hidden="1">{"page 1",#N/A,FALSE,"A";"page 2",#N/A,FALSE,"A";"page 3",#N/A,FALSE,"A";"page 4",#N/A,FALSE,"A";"page 5",#N/A,FALSE,"A"}</definedName>
    <definedName name="nnnnn" localSheetId="54" hidden="1">{"page 1",#N/A,FALSE,"A";"page 2",#N/A,FALSE,"A";"page 3",#N/A,FALSE,"A";"page 4",#N/A,FALSE,"A";"page 5",#N/A,FALSE,"A"}</definedName>
    <definedName name="nnnnn" localSheetId="8" hidden="1">{"page 1",#N/A,FALSE,"A";"page 2",#N/A,FALSE,"A";"page 3",#N/A,FALSE,"A";"page 4",#N/A,FALSE,"A";"page 5",#N/A,FALSE,"A"}</definedName>
    <definedName name="nnnnn" localSheetId="67" hidden="1">{"page 1",#N/A,FALSE,"A";"page 2",#N/A,FALSE,"A";"page 3",#N/A,FALSE,"A";"page 4",#N/A,FALSE,"A";"page 5",#N/A,FALSE,"A"}</definedName>
    <definedName name="nnnnn" hidden="1">{"page 1",#N/A,FALSE,"A";"page 2",#N/A,FALSE,"A";"page 3",#N/A,FALSE,"A";"page 4",#N/A,FALSE,"A";"page 5",#N/A,FALSE,"A"}</definedName>
    <definedName name="nnnnn_1" localSheetId="60" hidden="1">{"page 1",#N/A,FALSE,"A";"page 2",#N/A,FALSE,"A";"page 3",#N/A,FALSE,"A";"page 4",#N/A,FALSE,"A";"page 5",#N/A,FALSE,"A"}</definedName>
    <definedName name="nnnnn_1" localSheetId="54" hidden="1">{"page 1",#N/A,FALSE,"A";"page 2",#N/A,FALSE,"A";"page 3",#N/A,FALSE,"A";"page 4",#N/A,FALSE,"A";"page 5",#N/A,FALSE,"A"}</definedName>
    <definedName name="nnnnn_1" localSheetId="8" hidden="1">{"page 1",#N/A,FALSE,"A";"page 2",#N/A,FALSE,"A";"page 3",#N/A,FALSE,"A";"page 4",#N/A,FALSE,"A";"page 5",#N/A,FALSE,"A"}</definedName>
    <definedName name="nnnnn_1" localSheetId="67" hidden="1">{"page 1",#N/A,FALSE,"A";"page 2",#N/A,FALSE,"A";"page 3",#N/A,FALSE,"A";"page 4",#N/A,FALSE,"A";"page 5",#N/A,FALSE,"A"}</definedName>
    <definedName name="nnnnn_1" hidden="1">{"page 1",#N/A,FALSE,"A";"page 2",#N/A,FALSE,"A";"page 3",#N/A,FALSE,"A";"page 4",#N/A,FALSE,"A";"page 5",#N/A,FALSE,"A"}</definedName>
    <definedName name="nnnnnn6" hidden="1">#N/A</definedName>
    <definedName name="nnnnnnnnnn" localSheetId="63" hidden="1">{#N/A,#N/A,FALSE,"Status of Projects";#N/A,#N/A,FALSE,"CEA-TEC";#N/A,#N/A,FALSE,"U-Constr.";#N/A,#N/A,FALSE,"summary";#N/A,#N/A,FALSE,"PPP-3 yrs"}</definedName>
    <definedName name="nnnnnnnnnn" localSheetId="60" hidden="1">{#N/A,#N/A,FALSE,"Status of Projects";#N/A,#N/A,FALSE,"CEA-TEC";#N/A,#N/A,FALSE,"U-Constr.";#N/A,#N/A,FALSE,"summary";#N/A,#N/A,FALSE,"PPP-3 yrs"}</definedName>
    <definedName name="nnnnnnnnnn" localSheetId="54" hidden="1">{#N/A,#N/A,FALSE,"Status of Projects";#N/A,#N/A,FALSE,"CEA-TEC";#N/A,#N/A,FALSE,"U-Constr.";#N/A,#N/A,FALSE,"summary";#N/A,#N/A,FALSE,"PPP-3 yrs"}</definedName>
    <definedName name="nnnnnnnnnn" localSheetId="59" hidden="1">{#N/A,#N/A,FALSE,"Status of Projects";#N/A,#N/A,FALSE,"CEA-TEC";#N/A,#N/A,FALSE,"U-Constr.";#N/A,#N/A,FALSE,"summary";#N/A,#N/A,FALSE,"PPP-3 yrs"}</definedName>
    <definedName name="nnnnnnnnnn" localSheetId="61" hidden="1">{#N/A,#N/A,FALSE,"Status of Projects";#N/A,#N/A,FALSE,"CEA-TEC";#N/A,#N/A,FALSE,"U-Constr.";#N/A,#N/A,FALSE,"summary";#N/A,#N/A,FALSE,"PPP-3 yrs"}</definedName>
    <definedName name="nnnnnnnnnn" localSheetId="8" hidden="1">{#N/A,#N/A,FALSE,"Status of Projects";#N/A,#N/A,FALSE,"CEA-TEC";#N/A,#N/A,FALSE,"U-Constr.";#N/A,#N/A,FALSE,"summary";#N/A,#N/A,FALSE,"PPP-3 yrs"}</definedName>
    <definedName name="nnnnnnnnnn" hidden="1">{#N/A,#N/A,FALSE,"Status of Projects";#N/A,#N/A,FALSE,"CEA-TEC";#N/A,#N/A,FALSE,"U-Constr.";#N/A,#N/A,FALSE,"summary";#N/A,#N/A,FALSE,"PPP-3 yrs"}</definedName>
    <definedName name="nnnnnnnnnnn" localSheetId="8" hidden="1">{#VALUE!,#N/A,TRUE,0;#N/A,#N/A,TRUE,0;#N/A,#N/A,TRUE,0}</definedName>
    <definedName name="nnnnnnnnnnn" hidden="1">{#VALUE!,#N/A,TRUE,0;#N/A,#N/A,TRUE,0;#N/A,#N/A,TRUE,0}</definedName>
    <definedName name="Nnnnnnnnnnnn" localSheetId="8" hidden="1">#REF!</definedName>
    <definedName name="Nnnnnnnnnnnn" localSheetId="65" hidden="1">#REF!</definedName>
    <definedName name="Nnnnnnnnnnnn" hidden="1">#REF!</definedName>
    <definedName name="nnnnnnnnnnnnnnn" hidden="1">#N/A</definedName>
    <definedName name="nnnnnnnnnnnnnnnnnnnnnnnnnnnnnnn" localSheetId="8" hidden="1">{#N/A,#N/A,TRUE,"1? ????";#N/A,#N/A,TRUE,"1-2? ?????";#N/A,#N/A,TRUE,"2? ??";#N/A,#N/A,TRUE,"2??? ????";#N/A,#N/A,TRUE,"3(1)? ????";#N/A,#N/A,TRUE,"??????";#N/A,#N/A,TRUE,"3(1)?7 ????";#N/A,#N/A,TRUE,"5? ???";#N/A,#N/A,TRUE,"5?2 ???(?)";#N/A,#N/A,TRUE,"6? ????";#N/A,#N/A,TRUE,"6? ??(?)";#N/A,#N/A,TRUE,"6? ??(?)";#N/A,#N/A,TRUE,"????";#N/A,#N/A,TRUE,"6-6(3)? ??(??)";#N/A,#N/A,TRUE,"9? ???(?)";#N/A,#N/A,TRUE,"9? ???(?)";#N/A,#N/A,TRUE,"10(3)? ????";#N/A,#N/A,TRUE,"10(4)? ????"}</definedName>
    <definedName name="nnnnnnnnnnnnnnnnnnnnnnnnnnnnnnn" hidden="1">{#N/A,#N/A,TRUE,"1? ????";#N/A,#N/A,TRUE,"1-2? ?????";#N/A,#N/A,TRUE,"2? ??";#N/A,#N/A,TRUE,"2??? ????";#N/A,#N/A,TRUE,"3(1)? ????";#N/A,#N/A,TRUE,"??????";#N/A,#N/A,TRUE,"3(1)?7 ????";#N/A,#N/A,TRUE,"5? ???";#N/A,#N/A,TRUE,"5?2 ???(?)";#N/A,#N/A,TRUE,"6? ????";#N/A,#N/A,TRUE,"6? ??(?)";#N/A,#N/A,TRUE,"6? ??(?)";#N/A,#N/A,TRUE,"????";#N/A,#N/A,TRUE,"6-6(3)? ??(??)";#N/A,#N/A,TRUE,"9? ???(?)";#N/A,#N/A,TRUE,"9? ???(?)";#N/A,#N/A,TRUE,"10(3)? ????";#N/A,#N/A,TRUE,"10(4)? ????"}</definedName>
    <definedName name="No" localSheetId="63">#REF!</definedName>
    <definedName name="No" localSheetId="59">#REF!</definedName>
    <definedName name="noj" localSheetId="63">'[79]Capex-fixed'!#REF!</definedName>
    <definedName name="noj" localSheetId="59">'[79]Capex-fixed'!#REF!</definedName>
    <definedName name="NOPAT" localSheetId="63">#REF!</definedName>
    <definedName name="NOPAT" localSheetId="59">#REF!</definedName>
    <definedName name="NOPAT_1" localSheetId="63">#REF!</definedName>
    <definedName name="NOPAT_1" localSheetId="59">#REF!</definedName>
    <definedName name="NOPAT_25" localSheetId="63">#REF!</definedName>
    <definedName name="NOPAT_25" localSheetId="59">#REF!</definedName>
    <definedName name="NOPAT_34" localSheetId="63">#REF!</definedName>
    <definedName name="NOPAT_34" localSheetId="59">#REF!</definedName>
    <definedName name="NOPAT_48" localSheetId="63">#REF!</definedName>
    <definedName name="NOPAT_48" localSheetId="59">#REF!</definedName>
    <definedName name="NOPAT_49" localSheetId="63">#REF!</definedName>
    <definedName name="NOPAT_49" localSheetId="59">#REF!</definedName>
    <definedName name="NOPAT_5" localSheetId="63">#REF!</definedName>
    <definedName name="NOPAT_5" localSheetId="59">#REF!</definedName>
    <definedName name="NOPAT_59" localSheetId="63">#REF!</definedName>
    <definedName name="NOPAT_59" localSheetId="59">#REF!</definedName>
    <definedName name="nopat97" localSheetId="63">#REF!</definedName>
    <definedName name="nopat97" localSheetId="59">#REF!</definedName>
    <definedName name="nopatadj" localSheetId="63">#REF!</definedName>
    <definedName name="nopatadj" localSheetId="59">#REF!</definedName>
    <definedName name="nopatadj_1" localSheetId="63">#REF!</definedName>
    <definedName name="nopatadj_1" localSheetId="59">#REF!</definedName>
    <definedName name="nopatadj_25" localSheetId="63">#REF!</definedName>
    <definedName name="nopatadj_25" localSheetId="59">#REF!</definedName>
    <definedName name="nopatadj_49" localSheetId="63">#REF!</definedName>
    <definedName name="nopatadj_49" localSheetId="59">#REF!</definedName>
    <definedName name="nopatcapital97" localSheetId="63">#REF!</definedName>
    <definedName name="nopatcapital97" localSheetId="59">#REF!</definedName>
    <definedName name="nopatsales97" localSheetId="63">#REF!</definedName>
    <definedName name="nopatsales97" localSheetId="59">#REF!</definedName>
    <definedName name="normalcapex" localSheetId="63">[68]Assmpns!#REF!</definedName>
    <definedName name="normalcapex" localSheetId="59">[68]Assmpns!#REF!</definedName>
    <definedName name="Nos" localSheetId="63">#REF!</definedName>
    <definedName name="Nos" localSheetId="59">#REF!</definedName>
    <definedName name="Note" localSheetId="63"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Note" localSheetId="60"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Note" localSheetId="54"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Note" localSheetId="59"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Note" localSheetId="61"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Note" localSheetId="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Note"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note1" localSheetId="63"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note1" localSheetId="60"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note1" localSheetId="54"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note1" localSheetId="59"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note1" localSheetId="61"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note1" localSheetId="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note1"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NPA" localSheetId="63">#REF!</definedName>
    <definedName name="NPA" localSheetId="59">#REF!</definedName>
    <definedName name="NPV" localSheetId="63">#REF!</definedName>
    <definedName name="NPV" localSheetId="59">#REF!</definedName>
    <definedName name="NPV_Rate" localSheetId="63">#REF!</definedName>
    <definedName name="NPV_Rate" localSheetId="59">#REF!</definedName>
    <definedName name="NRS" localSheetId="63">#REF!</definedName>
    <definedName name="NRS" localSheetId="59">#REF!</definedName>
    <definedName name="nska" localSheetId="8" hidden="1">{#N/A,#N/A,FALSE,"COMP"}</definedName>
    <definedName name="nska" hidden="1">{#N/A,#N/A,FALSE,"COMP"}</definedName>
    <definedName name="nslka" localSheetId="8" hidden="1">{#N/A,#N/A,FALSE,"COMP"}</definedName>
    <definedName name="nslka" hidden="1">{#N/A,#N/A,FALSE,"COMP"}</definedName>
    <definedName name="nss" localSheetId="63" hidden="1">{#N/A,#N/A,FALSE,"consu_cover";#N/A,#N/A,FALSE,"consu_strategy";#N/A,#N/A,FALSE,"consu_flow";#N/A,#N/A,FALSE,"Summary_reqmt";#N/A,#N/A,FALSE,"field_ppg";#N/A,#N/A,FALSE,"ppg_shop";#N/A,#N/A,FALSE,"strl";#N/A,#N/A,FALSE,"tankages";#N/A,#N/A,FALSE,"gases"}</definedName>
    <definedName name="nss" localSheetId="60" hidden="1">{#N/A,#N/A,FALSE,"consu_cover";#N/A,#N/A,FALSE,"consu_strategy";#N/A,#N/A,FALSE,"consu_flow";#N/A,#N/A,FALSE,"Summary_reqmt";#N/A,#N/A,FALSE,"field_ppg";#N/A,#N/A,FALSE,"ppg_shop";#N/A,#N/A,FALSE,"strl";#N/A,#N/A,FALSE,"tankages";#N/A,#N/A,FALSE,"gases"}</definedName>
    <definedName name="nss" localSheetId="54" hidden="1">{#N/A,#N/A,FALSE,"consu_cover";#N/A,#N/A,FALSE,"consu_strategy";#N/A,#N/A,FALSE,"consu_flow";#N/A,#N/A,FALSE,"Summary_reqmt";#N/A,#N/A,FALSE,"field_ppg";#N/A,#N/A,FALSE,"ppg_shop";#N/A,#N/A,FALSE,"strl";#N/A,#N/A,FALSE,"tankages";#N/A,#N/A,FALSE,"gases"}</definedName>
    <definedName name="nss" localSheetId="59" hidden="1">{#N/A,#N/A,FALSE,"consu_cover";#N/A,#N/A,FALSE,"consu_strategy";#N/A,#N/A,FALSE,"consu_flow";#N/A,#N/A,FALSE,"Summary_reqmt";#N/A,#N/A,FALSE,"field_ppg";#N/A,#N/A,FALSE,"ppg_shop";#N/A,#N/A,FALSE,"strl";#N/A,#N/A,FALSE,"tankages";#N/A,#N/A,FALSE,"gases"}</definedName>
    <definedName name="nss" localSheetId="61" hidden="1">{#N/A,#N/A,FALSE,"consu_cover";#N/A,#N/A,FALSE,"consu_strategy";#N/A,#N/A,FALSE,"consu_flow";#N/A,#N/A,FALSE,"Summary_reqmt";#N/A,#N/A,FALSE,"field_ppg";#N/A,#N/A,FALSE,"ppg_shop";#N/A,#N/A,FALSE,"strl";#N/A,#N/A,FALSE,"tankages";#N/A,#N/A,FALSE,"gases"}</definedName>
    <definedName name="nss" localSheetId="8" hidden="1">{#N/A,#N/A,FALSE,"consu_cover";#N/A,#N/A,FALSE,"consu_strategy";#N/A,#N/A,FALSE,"consu_flow";#N/A,#N/A,FALSE,"Summary_reqmt";#N/A,#N/A,FALSE,"field_ppg";#N/A,#N/A,FALSE,"ppg_shop";#N/A,#N/A,FALSE,"strl";#N/A,#N/A,FALSE,"tankages";#N/A,#N/A,FALSE,"gases"}</definedName>
    <definedName name="nss" hidden="1">{#N/A,#N/A,FALSE,"consu_cover";#N/A,#N/A,FALSE,"consu_strategy";#N/A,#N/A,FALSE,"consu_flow";#N/A,#N/A,FALSE,"Summary_reqmt";#N/A,#N/A,FALSE,"field_ppg";#N/A,#N/A,FALSE,"ppg_shop";#N/A,#N/A,FALSE,"strl";#N/A,#N/A,FALSE,"tankages";#N/A,#N/A,FALSE,"gases"}</definedName>
    <definedName name="Num_Pmt_Per_Year" localSheetId="63">#REF!</definedName>
    <definedName name="Num_Pmt_Per_Year" localSheetId="59">#REF!</definedName>
    <definedName name="Number_of_Payments" localSheetId="63">MATCH(0.01,'AS 115'!End_Bal,-1)+1</definedName>
    <definedName name="Number_of_Payments" localSheetId="59">MATCH(0.01,'Note 45'!End_Bal,-1)+1</definedName>
    <definedName name="o" localSheetId="27">#REF!</definedName>
    <definedName name="O" localSheetId="63">#N/A</definedName>
    <definedName name="o" localSheetId="58">#REF!</definedName>
    <definedName name="o" localSheetId="57">#REF!</definedName>
    <definedName name="o" localSheetId="68">#REF!</definedName>
    <definedName name="o" localSheetId="59">#REF!</definedName>
    <definedName name="O" localSheetId="8" hidden="1">{"DJH3",#N/A,FALSE,"PFL00805";"PJB3",#N/A,FALSE,"PFL00805";"JMD3",#N/A,FALSE,"PFL00805";"DNB3",#N/A,FALSE,"PFL00805";"MJP3",#N/A,FALSE,"PFL00805";"RAB3",#N/A,FALSE,"PFL00805";"GJW3",#N/A,FALSE,"PFL00805";"MASTER3",#N/A,FALSE,"PFL00805"}</definedName>
    <definedName name="octroi" localSheetId="63">#REF!</definedName>
    <definedName name="octroi" localSheetId="59">#REF!</definedName>
    <definedName name="odaki" localSheetId="63">#REF!</definedName>
    <definedName name="odaki" localSheetId="59">#REF!</definedName>
    <definedName name="offshore" localSheetId="8" hidden="1">{#N/A,#N/A,TRUE,"Overall";#N/A,#N/A,TRUE,"Region Wise ";#N/A,#N/A,TRUE,"Client Wise"}</definedName>
    <definedName name="offshore" hidden="1">{#N/A,#N/A,TRUE,"Overall";#N/A,#N/A,TRUE,"Region Wise ";#N/A,#N/A,TRUE,"Client Wise"}</definedName>
    <definedName name="OH" localSheetId="63">#REF!</definedName>
    <definedName name="OH" localSheetId="59">#REF!</definedName>
    <definedName name="ok" localSheetId="63">#REF!</definedName>
    <definedName name="ok" localSheetId="59">#REF!</definedName>
    <definedName name="OK" localSheetId="8" hidden="1">{#N/A,#N/A,FALSE,"Staffnos &amp; cost"}</definedName>
    <definedName name="OKL" localSheetId="8" hidden="1">{"DJH3",#N/A,FALSE,"PFL00805";"PJB3",#N/A,FALSE,"PFL00805";"JMD3",#N/A,FALSE,"PFL00805";"DNB3",#N/A,FALSE,"PFL00805";"MJP3",#N/A,FALSE,"PFL00805";"RAB3",#N/A,FALSE,"PFL00805";"GJW3",#N/A,FALSE,"PFL00805";"MASTER3",#N/A,FALSE,"PFL00805"}</definedName>
    <definedName name="OKL" hidden="1">{"DJH3",#N/A,FALSE,"PFL00805";"PJB3",#N/A,FALSE,"PFL00805";"JMD3",#N/A,FALSE,"PFL00805";"DNB3",#N/A,FALSE,"PFL00805";"MJP3",#N/A,FALSE,"PFL00805";"RAB3",#N/A,FALSE,"PFL00805";"GJW3",#N/A,FALSE,"PFL00805";"MASTER3",#N/A,FALSE,"PFL00805"}</definedName>
    <definedName name="olk" localSheetId="60" hidden="1">{"summary",#N/A,FALSE,"2000 vs 1999";"detail",#N/A,FALSE,"2000 vs 1999"}</definedName>
    <definedName name="olk" localSheetId="54" hidden="1">{"summary",#N/A,FALSE,"2000 vs 1999";"detail",#N/A,FALSE,"2000 vs 1999"}</definedName>
    <definedName name="olk" localSheetId="8" hidden="1">{"summary",#N/A,FALSE,"2000 vs 1999";"detail",#N/A,FALSE,"2000 vs 1999"}</definedName>
    <definedName name="olk" localSheetId="67" hidden="1">{"summary",#N/A,FALSE,"2000 vs 1999";"detail",#N/A,FALSE,"2000 vs 1999"}</definedName>
    <definedName name="olk" hidden="1">{"summary",#N/A,FALSE,"2000 vs 1999";"detail",#N/A,FALSE,"2000 vs 1999"}</definedName>
    <definedName name="olk_1" localSheetId="60" hidden="1">{"summary",#N/A,FALSE,"2000 vs 1999";"detail",#N/A,FALSE,"2000 vs 1999"}</definedName>
    <definedName name="olk_1" localSheetId="54" hidden="1">{"summary",#N/A,FALSE,"2000 vs 1999";"detail",#N/A,FALSE,"2000 vs 1999"}</definedName>
    <definedName name="olk_1" localSheetId="8" hidden="1">{"summary",#N/A,FALSE,"2000 vs 1999";"detail",#N/A,FALSE,"2000 vs 1999"}</definedName>
    <definedName name="olk_1" localSheetId="67" hidden="1">{"summary",#N/A,FALSE,"2000 vs 1999";"detail",#N/A,FALSE,"2000 vs 1999"}</definedName>
    <definedName name="olk_1" hidden="1">{"summary",#N/A,FALSE,"2000 vs 1999";"detail",#N/A,FALSE,"2000 vs 1999"}</definedName>
    <definedName name="one" localSheetId="63" hidden="1">{#N/A,#N/A,FALSE,"5"}</definedName>
    <definedName name="one" localSheetId="60" hidden="1">{#N/A,#N/A,FALSE,"5"}</definedName>
    <definedName name="one" localSheetId="54" hidden="1">{#N/A,#N/A,FALSE,"5"}</definedName>
    <definedName name="one" localSheetId="59" hidden="1">{#N/A,#N/A,FALSE,"5"}</definedName>
    <definedName name="one" localSheetId="61" hidden="1">{#N/A,#N/A,FALSE,"5"}</definedName>
    <definedName name="one" localSheetId="8" hidden="1">{#N/A,#N/A,FALSE,"5"}</definedName>
    <definedName name="one" hidden="1">{#N/A,#N/A,FALSE,"5"}</definedName>
    <definedName name="Onsite" localSheetId="8" hidden="1">{#N/A,#N/A,TRUE,"Overall";#N/A,#N/A,TRUE,"Region Wise ";#N/A,#N/A,TRUE,"Client Wise"}</definedName>
    <definedName name="Onsite" hidden="1">{#N/A,#N/A,TRUE,"Overall";#N/A,#N/A,TRUE,"Region Wise ";#N/A,#N/A,TRUE,"Client Wise"}</definedName>
    <definedName name="onv" localSheetId="60" hidden="1">{"page 1",#N/A,FALSE,"A";"page 2",#N/A,FALSE,"A";"page 3",#N/A,FALSE,"A";"page 4",#N/A,FALSE,"A";"page 5",#N/A,FALSE,"A"}</definedName>
    <definedName name="onv" localSheetId="54" hidden="1">{"page 1",#N/A,FALSE,"A";"page 2",#N/A,FALSE,"A";"page 3",#N/A,FALSE,"A";"page 4",#N/A,FALSE,"A";"page 5",#N/A,FALSE,"A"}</definedName>
    <definedName name="onv" localSheetId="8" hidden="1">{"page 1",#N/A,FALSE,"A";"page 2",#N/A,FALSE,"A";"page 3",#N/A,FALSE,"A";"page 4",#N/A,FALSE,"A";"page 5",#N/A,FALSE,"A"}</definedName>
    <definedName name="onv" localSheetId="67" hidden="1">{"page 1",#N/A,FALSE,"A";"page 2",#N/A,FALSE,"A";"page 3",#N/A,FALSE,"A";"page 4",#N/A,FALSE,"A";"page 5",#N/A,FALSE,"A"}</definedName>
    <definedName name="onv" hidden="1">{"page 1",#N/A,FALSE,"A";"page 2",#N/A,FALSE,"A";"page 3",#N/A,FALSE,"A";"page 4",#N/A,FALSE,"A";"page 5",#N/A,FALSE,"A"}</definedName>
    <definedName name="onv_1" localSheetId="60" hidden="1">{"page 1",#N/A,FALSE,"A";"page 2",#N/A,FALSE,"A";"page 3",#N/A,FALSE,"A";"page 4",#N/A,FALSE,"A";"page 5",#N/A,FALSE,"A"}</definedName>
    <definedName name="onv_1" localSheetId="54" hidden="1">{"page 1",#N/A,FALSE,"A";"page 2",#N/A,FALSE,"A";"page 3",#N/A,FALSE,"A";"page 4",#N/A,FALSE,"A";"page 5",#N/A,FALSE,"A"}</definedName>
    <definedName name="onv_1" localSheetId="8" hidden="1">{"page 1",#N/A,FALSE,"A";"page 2",#N/A,FALSE,"A";"page 3",#N/A,FALSE,"A";"page 4",#N/A,FALSE,"A";"page 5",#N/A,FALSE,"A"}</definedName>
    <definedName name="onv_1" localSheetId="67" hidden="1">{"page 1",#N/A,FALSE,"A";"page 2",#N/A,FALSE,"A";"page 3",#N/A,FALSE,"A";"page 4",#N/A,FALSE,"A";"page 5",#N/A,FALSE,"A"}</definedName>
    <definedName name="onv_1" hidden="1">{"page 1",#N/A,FALSE,"A";"page 2",#N/A,FALSE,"A";"page 3",#N/A,FALSE,"A";"page 4",#N/A,FALSE,"A";"page 5",#N/A,FALSE,"A"}</definedName>
    <definedName name="OO" localSheetId="8" hidden="1">{"'SR 03-04'!$T$1:$U$3"}</definedName>
    <definedName name="OO" hidden="1">{"'SR 03-04'!$T$1:$U$3"}</definedName>
    <definedName name="OOMMMMMMMMM" localSheetId="8" hidden="1">{#N/A,#N/A,FALSE,"Input"}</definedName>
    <definedName name="OOMMMMMMMMM" hidden="1">{#N/A,#N/A,FALSE,"Input"}</definedName>
    <definedName name="OOO" localSheetId="8" hidden="1">{#N/A,#N/A,FALSE,"COMP"}</definedName>
    <definedName name="OOO" hidden="1">{#N/A,#N/A,FALSE,"COMP"}</definedName>
    <definedName name="op" localSheetId="63">#REF!</definedName>
    <definedName name="op" localSheetId="59">#REF!</definedName>
    <definedName name="operation" localSheetId="8" hidden="1">{#N/A,#N/A,FALSE,"PAGE-32";#N/A,#N/A,FALSE,"PAGE-33";#N/A,#N/A,FALSE,"PAGE-34";#N/A,#N/A,FALSE,"PAGE-35";#N/A,#N/A,FALSE,"PAGE-36";#N/A,#N/A,FALSE,"PAGE-37";#N/A,#N/A,FALSE,"PAGE-38";#N/A,#N/A,FALSE,"PAGE-39";#N/A,#N/A,FALSE,"Sheet9";#N/A,#N/A,FALSE,"DETOFSALARY"}</definedName>
    <definedName name="operation" hidden="1">{#N/A,#N/A,FALSE,"PAGE-32";#N/A,#N/A,FALSE,"PAGE-33";#N/A,#N/A,FALSE,"PAGE-34";#N/A,#N/A,FALSE,"PAGE-35";#N/A,#N/A,FALSE,"PAGE-36";#N/A,#N/A,FALSE,"PAGE-37";#N/A,#N/A,FALSE,"PAGE-38";#N/A,#N/A,FALSE,"PAGE-39";#N/A,#N/A,FALSE,"Sheet9";#N/A,#N/A,FALSE,"DETOFSALARY"}</definedName>
    <definedName name="ophom" localSheetId="63">#REF!</definedName>
    <definedName name="ophom" localSheetId="59">#REF!</definedName>
    <definedName name="opti" localSheetId="63">#REF!</definedName>
    <definedName name="opti" localSheetId="59">#REF!</definedName>
    <definedName name="Option" localSheetId="63">#REF!</definedName>
    <definedName name="Option" localSheetId="59">#REF!</definedName>
    <definedName name="optpatchcord" localSheetId="63">'[79]Capex-fixed'!#REF!</definedName>
    <definedName name="optpatchcord" localSheetId="59">'[79]Capex-fixed'!#REF!</definedName>
    <definedName name="orc" localSheetId="8" hidden="1">{#N/A,#N/A,FALSE,"Input"}</definedName>
    <definedName name="orc" hidden="1">{#N/A,#N/A,FALSE,"Input"}</definedName>
    <definedName name="OrderTable" localSheetId="27" hidden="1">#REF!</definedName>
    <definedName name="OrderTable" localSheetId="63" hidden="1">#REF!</definedName>
    <definedName name="OrderTable" localSheetId="60" hidden="1">#REF!</definedName>
    <definedName name="OrderTable" localSheetId="58" hidden="1">#REF!</definedName>
    <definedName name="OrderTable" localSheetId="57" hidden="1">#REF!</definedName>
    <definedName name="OrderTable" localSheetId="54" hidden="1">#REF!</definedName>
    <definedName name="OrderTable" localSheetId="64" hidden="1">#REF!</definedName>
    <definedName name="OrderTable" localSheetId="68" hidden="1">#REF!</definedName>
    <definedName name="OrderTable" localSheetId="59" hidden="1">#REF!</definedName>
    <definedName name="OrderTable" localSheetId="61" hidden="1">#REF!</definedName>
    <definedName name="OrderTable" localSheetId="8" hidden="1">#REF!</definedName>
    <definedName name="OrderTable" localSheetId="25" hidden="1">#REF!</definedName>
    <definedName name="OrderTable" localSheetId="26" hidden="1">#REF!</definedName>
    <definedName name="OrderTable" localSheetId="67" hidden="1">#REF!</definedName>
    <definedName name="OrderTable" localSheetId="6" hidden="1">#REF!</definedName>
    <definedName name="OrderTable" localSheetId="65" hidden="1">#REF!</definedName>
    <definedName name="OrderTable" hidden="1">#REF!</definedName>
    <definedName name="osddapsdl" localSheetId="8" hidden="1">{"SchM1",#N/A,FALSE,"Schedules";"SchM2",#N/A,FALSE,"Schedules"}</definedName>
    <definedName name="osddapsdl" hidden="1">{"SchM1",#N/A,FALSE,"Schedules";"SchM2",#N/A,FALSE,"Schedules"}</definedName>
    <definedName name="ospmaintenance" localSheetId="63">[68]Assmpns!#REF!</definedName>
    <definedName name="ospmaintenance" localSheetId="59">[68]Assmpns!#REF!</definedName>
    <definedName name="Other_Transfers___Stock" localSheetId="63">#REF!</definedName>
    <definedName name="Other_Transfers___Stock" localSheetId="59">#REF!</definedName>
    <definedName name="otherfinancialcharge" localSheetId="63">'[79]NLD - Assum'!#REF!</definedName>
    <definedName name="otherfinancialcharge" localSheetId="59">'[79]NLD - Assum'!#REF!</definedName>
    <definedName name="otherinterconnectperldca" localSheetId="63">[68]Assmpns!#REF!</definedName>
    <definedName name="otherinterconnectperldca" localSheetId="59">[68]Assmpns!#REF!</definedName>
    <definedName name="othernwtfcy1" localSheetId="63">[50]Assmpns!#REF!</definedName>
    <definedName name="othernwtfcy1" localSheetId="59">[50]Assmpns!#REF!</definedName>
    <definedName name="othernwtfcy2" localSheetId="63">[50]Assmpns!#REF!</definedName>
    <definedName name="othernwtfcy2" localSheetId="59">[50]Assmpns!#REF!</definedName>
    <definedName name="othernwtfcy3" localSheetId="63">[50]Assmpns!#REF!</definedName>
    <definedName name="othernwtfcy3" localSheetId="59">[50]Assmpns!#REF!</definedName>
    <definedName name="othernwtfcy4" localSheetId="63">[50]Assmpns!#REF!</definedName>
    <definedName name="othernwtfcy4" localSheetId="59">[50]Assmpns!#REF!</definedName>
    <definedName name="othernwtfcy5onwards" localSheetId="63">[50]Assmpns!#REF!</definedName>
    <definedName name="othernwtfcy5onwards" localSheetId="59">[50]Assmpns!#REF!</definedName>
    <definedName name="Others" localSheetId="63">[85]Volumes!#REF!</definedName>
    <definedName name="Others" localSheetId="59">[85]Volumes!#REF!</definedName>
    <definedName name="OTHLIAB" localSheetId="63">#REF!</definedName>
    <definedName name="OTHLIAB" localSheetId="59">#REF!</definedName>
    <definedName name="Outlets" localSheetId="63">[72]Corporat_ST_RO!#REF!</definedName>
    <definedName name="Outlets" localSheetId="59">[72]Corporat_ST_RO!#REF!</definedName>
    <definedName name="Outputs" localSheetId="63">#REF!</definedName>
    <definedName name="Outputs" localSheetId="59">#REF!</definedName>
    <definedName name="outsourcedmanpowerph1a" localSheetId="63">[68]Assmpns!#REF!</definedName>
    <definedName name="outsourcedmanpowerph1a" localSheetId="59">[68]Assmpns!#REF!</definedName>
    <definedName name="outsourcedmanpowerph1b" localSheetId="63">[68]Assmpns!#REF!</definedName>
    <definedName name="outsourcedmanpowerph1b" localSheetId="59">[68]Assmpns!#REF!</definedName>
    <definedName name="outsourcedmanpowerph2" localSheetId="63">[68]Assmpns!#REF!</definedName>
    <definedName name="outsourcedmanpowerph2" localSheetId="59">[68]Assmpns!#REF!</definedName>
    <definedName name="Overall_DSO" localSheetId="63">#REF!</definedName>
    <definedName name="Overall_DSO" localSheetId="59">#REF!</definedName>
    <definedName name="OverallPlantSheet" localSheetId="63">#REF!</definedName>
    <definedName name="OverallPlantSheet" localSheetId="59">#REF!</definedName>
    <definedName name="Overrun" localSheetId="60" hidden="1">{"page 1",#N/A,FALSE,"A";"page 2",#N/A,FALSE,"A";"page 3",#N/A,FALSE,"A";"page 4",#N/A,FALSE,"A";"page 5",#N/A,FALSE,"A"}</definedName>
    <definedName name="Overrun" localSheetId="54" hidden="1">{"page 1",#N/A,FALSE,"A";"page 2",#N/A,FALSE,"A";"page 3",#N/A,FALSE,"A";"page 4",#N/A,FALSE,"A";"page 5",#N/A,FALSE,"A"}</definedName>
    <definedName name="Overrun" localSheetId="8" hidden="1">{"page 1",#N/A,FALSE,"A";"page 2",#N/A,FALSE,"A";"page 3",#N/A,FALSE,"A";"page 4",#N/A,FALSE,"A";"page 5",#N/A,FALSE,"A"}</definedName>
    <definedName name="Overrun" localSheetId="67" hidden="1">{"page 1",#N/A,FALSE,"A";"page 2",#N/A,FALSE,"A";"page 3",#N/A,FALSE,"A";"page 4",#N/A,FALSE,"A";"page 5",#N/A,FALSE,"A"}</definedName>
    <definedName name="Overrun" hidden="1">{"page 1",#N/A,FALSE,"A";"page 2",#N/A,FALSE,"A";"page 3",#N/A,FALSE,"A";"page 4",#N/A,FALSE,"A";"page 5",#N/A,FALSE,"A"}</definedName>
    <definedName name="Overrun_1" localSheetId="60" hidden="1">{"page 1",#N/A,FALSE,"A";"page 2",#N/A,FALSE,"A";"page 3",#N/A,FALSE,"A";"page 4",#N/A,FALSE,"A";"page 5",#N/A,FALSE,"A"}</definedName>
    <definedName name="Overrun_1" localSheetId="54" hidden="1">{"page 1",#N/A,FALSE,"A";"page 2",#N/A,FALSE,"A";"page 3",#N/A,FALSE,"A";"page 4",#N/A,FALSE,"A";"page 5",#N/A,FALSE,"A"}</definedName>
    <definedName name="Overrun_1" localSheetId="8" hidden="1">{"page 1",#N/A,FALSE,"A";"page 2",#N/A,FALSE,"A";"page 3",#N/A,FALSE,"A";"page 4",#N/A,FALSE,"A";"page 5",#N/A,FALSE,"A"}</definedName>
    <definedName name="Overrun_1" localSheetId="67" hidden="1">{"page 1",#N/A,FALSE,"A";"page 2",#N/A,FALSE,"A";"page 3",#N/A,FALSE,"A";"page 4",#N/A,FALSE,"A";"page 5",#N/A,FALSE,"A"}</definedName>
    <definedName name="Overrun_1" hidden="1">{"page 1",#N/A,FALSE,"A";"page 2",#N/A,FALSE,"A";"page 3",#N/A,FALSE,"A";"page 4",#N/A,FALSE,"A";"page 5",#N/A,FALSE,"A"}</definedName>
    <definedName name="p" localSheetId="27">#REF!</definedName>
    <definedName name="P" localSheetId="63">#N/A</definedName>
    <definedName name="p" localSheetId="58">#REF!</definedName>
    <definedName name="p" localSheetId="57">#REF!</definedName>
    <definedName name="p" localSheetId="68">#REF!</definedName>
    <definedName name="p" localSheetId="59">#REF!</definedName>
    <definedName name="p.2" localSheetId="8" hidden="1">{#N/A,#N/A,TRUE,"CONTENTS";#N/A,#N/A,TRUE,"M2";#N/A,#N/A,TRUE,"M2a";#N/A,#N/A,TRUE,"M2b";#N/A,#N/A,TRUE,"M3";#N/A,#N/A,TRUE,"M3a";#N/A,#N/A,TRUE,"M4-P";#N/A,#N/A,TRUE,"M5";#N/A,#N/A,TRUE,"M6";#N/A,#N/A,TRUE,"M7";#N/A,#N/A,TRUE,"M8";#N/A,#N/A,TRUE,"M9";#N/A,#N/A,TRUE,"M10";#N/A,#N/A,TRUE,"M11";#N/A,#N/A,TRUE,"M13";#N/A,#N/A,TRUE,"M14";#N/A,#N/A,TRUE,"M15";#N/A,#N/A,TRUE,"K1"}</definedName>
    <definedName name="p.2" hidden="1">{#N/A,#N/A,TRUE,"CONTENTS";#N/A,#N/A,TRUE,"M2";#N/A,#N/A,TRUE,"M2a";#N/A,#N/A,TRUE,"M2b";#N/A,#N/A,TRUE,"M3";#N/A,#N/A,TRUE,"M3a";#N/A,#N/A,TRUE,"M4-P";#N/A,#N/A,TRUE,"M5";#N/A,#N/A,TRUE,"M6";#N/A,#N/A,TRUE,"M7";#N/A,#N/A,TRUE,"M8";#N/A,#N/A,TRUE,"M9";#N/A,#N/A,TRUE,"M10";#N/A,#N/A,TRUE,"M11";#N/A,#N/A,TRUE,"M13";#N/A,#N/A,TRUE,"M14";#N/A,#N/A,TRUE,"M15";#N/A,#N/A,TRUE,"K1"}</definedName>
    <definedName name="P_1" localSheetId="63">#REF!</definedName>
    <definedName name="P_1" localSheetId="59">#REF!</definedName>
    <definedName name="P_2" localSheetId="63">#REF!</definedName>
    <definedName name="P_2" localSheetId="59">#REF!</definedName>
    <definedName name="P_3" localSheetId="63">#REF!</definedName>
    <definedName name="P_3" localSheetId="59">#REF!</definedName>
    <definedName name="P_L" localSheetId="63">#REF!</definedName>
    <definedName name="P_L" localSheetId="59">#REF!</definedName>
    <definedName name="P_M" localSheetId="63">#REF!</definedName>
    <definedName name="P_M" localSheetId="59">#REF!</definedName>
    <definedName name="P0" localSheetId="63">#REF!</definedName>
    <definedName name="P0" localSheetId="59">#REF!</definedName>
    <definedName name="P7b" localSheetId="63">#REF!</definedName>
    <definedName name="P7b" localSheetId="59">#REF!</definedName>
    <definedName name="pa" localSheetId="8" hidden="1">{"DJH3",#N/A,FALSE,"PFL00805";"PJB3",#N/A,FALSE,"PFL00805";"JMD3",#N/A,FALSE,"PFL00805";"DNB3",#N/A,FALSE,"PFL00805";"MJP3",#N/A,FALSE,"PFL00805";"RAB3",#N/A,FALSE,"PFL00805";"GJW3",#N/A,FALSE,"PFL00805";"MASTER3",#N/A,FALSE,"PFL00805"}</definedName>
    <definedName name="Pa_VersionStamp" localSheetId="63">#REF!</definedName>
    <definedName name="Pa_VersionStamp" localSheetId="59">#REF!</definedName>
    <definedName name="packing" localSheetId="63">[156]Expenses!#REF!</definedName>
    <definedName name="packing" localSheetId="59">[156]Expenses!#REF!</definedName>
    <definedName name="padv" localSheetId="63">#REF!</definedName>
    <definedName name="padv" localSheetId="59">#REF!</definedName>
    <definedName name="page1" localSheetId="63">#REF!</definedName>
    <definedName name="page1" localSheetId="59">#REF!</definedName>
    <definedName name="PAGE16" localSheetId="63">#N/A</definedName>
    <definedName name="page2" localSheetId="63">#REF!</definedName>
    <definedName name="page2" localSheetId="59">#REF!</definedName>
    <definedName name="Pam" hidden="1">#N/A</definedName>
    <definedName name="parse" localSheetId="8" hidden="1">#REF!</definedName>
    <definedName name="parse" localSheetId="65" hidden="1">#REF!</definedName>
    <definedName name="parse" hidden="1">#REF!</definedName>
    <definedName name="PATH" localSheetId="63">#REF!</definedName>
    <definedName name="PATH" localSheetId="59">#REF!</definedName>
    <definedName name="PATHNAME" localSheetId="63">[62]INFO!#REF!</definedName>
    <definedName name="PATHNAME" localSheetId="59">[62]INFO!#REF!</definedName>
    <definedName name="PAWABN" localSheetId="63" hidden="1">{#N/A,#N/A,FALSE,"Status of Projects";#N/A,#N/A,FALSE,"CEA-TEC";#N/A,#N/A,FALSE,"U-Constr.";#N/A,#N/A,FALSE,"summary";#N/A,#N/A,FALSE,"PPP-3 yrs"}</definedName>
    <definedName name="PAWABN" localSheetId="60" hidden="1">{#N/A,#N/A,FALSE,"Status of Projects";#N/A,#N/A,FALSE,"CEA-TEC";#N/A,#N/A,FALSE,"U-Constr.";#N/A,#N/A,FALSE,"summary";#N/A,#N/A,FALSE,"PPP-3 yrs"}</definedName>
    <definedName name="PAWABN" localSheetId="54" hidden="1">{#N/A,#N/A,FALSE,"Status of Projects";#N/A,#N/A,FALSE,"CEA-TEC";#N/A,#N/A,FALSE,"U-Constr.";#N/A,#N/A,FALSE,"summary";#N/A,#N/A,FALSE,"PPP-3 yrs"}</definedName>
    <definedName name="PAWABN" localSheetId="59" hidden="1">{#N/A,#N/A,FALSE,"Status of Projects";#N/A,#N/A,FALSE,"CEA-TEC";#N/A,#N/A,FALSE,"U-Constr.";#N/A,#N/A,FALSE,"summary";#N/A,#N/A,FALSE,"PPP-3 yrs"}</definedName>
    <definedName name="PAWABN" localSheetId="61" hidden="1">{#N/A,#N/A,FALSE,"Status of Projects";#N/A,#N/A,FALSE,"CEA-TEC";#N/A,#N/A,FALSE,"U-Constr.";#N/A,#N/A,FALSE,"summary";#N/A,#N/A,FALSE,"PPP-3 yrs"}</definedName>
    <definedName name="PAWABN" localSheetId="8" hidden="1">{#N/A,#N/A,FALSE,"Status of Projects";#N/A,#N/A,FALSE,"CEA-TEC";#N/A,#N/A,FALSE,"U-Constr.";#N/A,#N/A,FALSE,"summary";#N/A,#N/A,FALSE,"PPP-3 yrs"}</definedName>
    <definedName name="PAWABN" hidden="1">{#N/A,#N/A,FALSE,"Status of Projects";#N/A,#N/A,FALSE,"CEA-TEC";#N/A,#N/A,FALSE,"U-Constr.";#N/A,#N/A,FALSE,"summary";#N/A,#N/A,FALSE,"PPP-3 yrs"}</definedName>
    <definedName name="pawan" localSheetId="63" hidden="1">{#N/A,#N/A,FALSE,"Status of Projects";#N/A,#N/A,FALSE,"CEA-TEC";#N/A,#N/A,FALSE,"U-Constr.";#N/A,#N/A,FALSE,"summary";#N/A,#N/A,FALSE,"PPP-3 yrs"}</definedName>
    <definedName name="pawan" localSheetId="60" hidden="1">{#N/A,#N/A,FALSE,"Status of Projects";#N/A,#N/A,FALSE,"CEA-TEC";#N/A,#N/A,FALSE,"U-Constr.";#N/A,#N/A,FALSE,"summary";#N/A,#N/A,FALSE,"PPP-3 yrs"}</definedName>
    <definedName name="pawan" localSheetId="54" hidden="1">{#N/A,#N/A,FALSE,"Status of Projects";#N/A,#N/A,FALSE,"CEA-TEC";#N/A,#N/A,FALSE,"U-Constr.";#N/A,#N/A,FALSE,"summary";#N/A,#N/A,FALSE,"PPP-3 yrs"}</definedName>
    <definedName name="pawan" localSheetId="59" hidden="1">{#N/A,#N/A,FALSE,"Status of Projects";#N/A,#N/A,FALSE,"CEA-TEC";#N/A,#N/A,FALSE,"U-Constr.";#N/A,#N/A,FALSE,"summary";#N/A,#N/A,FALSE,"PPP-3 yrs"}</definedName>
    <definedName name="pawan" localSheetId="61" hidden="1">{#N/A,#N/A,FALSE,"Status of Projects";#N/A,#N/A,FALSE,"CEA-TEC";#N/A,#N/A,FALSE,"U-Constr.";#N/A,#N/A,FALSE,"summary";#N/A,#N/A,FALSE,"PPP-3 yrs"}</definedName>
    <definedName name="pawan" localSheetId="8" hidden="1">{#N/A,#N/A,FALSE,"Status of Projects";#N/A,#N/A,FALSE,"CEA-TEC";#N/A,#N/A,FALSE,"U-Constr.";#N/A,#N/A,FALSE,"summary";#N/A,#N/A,FALSE,"PPP-3 yrs"}</definedName>
    <definedName name="pawan" hidden="1">{#N/A,#N/A,FALSE,"Status of Projects";#N/A,#N/A,FALSE,"CEA-TEC";#N/A,#N/A,FALSE,"U-Constr.";#N/A,#N/A,FALSE,"summary";#N/A,#N/A,FALSE,"PPP-3 yrs"}</definedName>
    <definedName name="pay_cons" localSheetId="63">#REF!</definedName>
    <definedName name="pay_cons" localSheetId="59">#REF!</definedName>
    <definedName name="Pay_Date" localSheetId="63">#REF!</definedName>
    <definedName name="Pay_Date" localSheetId="59">#REF!</definedName>
    <definedName name="Pay_Num" localSheetId="63">#REF!</definedName>
    <definedName name="Pay_Num" localSheetId="59">#REF!</definedName>
    <definedName name="Payment_Date" localSheetId="63">DATE(YEAR('AS 115'!Loan_Start),MONTH('AS 115'!Loan_Start)+Payment_Number,DAY('AS 115'!Loan_Start))</definedName>
    <definedName name="Payment_Date" localSheetId="59">DATE(YEAR('Note 45'!Loan_Start),MONTH('Note 45'!Loan_Start)+Payment_Number,DAY('Note 45'!Loan_Start))</definedName>
    <definedName name="PBinstalcost" localSheetId="63">'[79]Capex-fixed'!#REF!</definedName>
    <definedName name="PBinstalcost" localSheetId="59">'[79]Capex-fixed'!#REF!</definedName>
    <definedName name="pcbagraph" hidden="1">#N/A</definedName>
    <definedName name="pconv" localSheetId="63">'[79]Capex-fixed'!#REF!</definedName>
    <definedName name="pconv" localSheetId="59">'[79]Capex-fixed'!#REF!</definedName>
    <definedName name="pconvcable" localSheetId="63">'[79]Capex-fixed'!#REF!</definedName>
    <definedName name="pconvcable" localSheetId="59">'[79]Capex-fixed'!#REF!</definedName>
    <definedName name="PCSA" localSheetId="63">[85]Volumes!#REF!</definedName>
    <definedName name="PCSA" localSheetId="59">[85]Volumes!#REF!</definedName>
    <definedName name="PE___1996_97" localSheetId="63">#REF!</definedName>
    <definedName name="PE___1996_97" localSheetId="59">#REF!</definedName>
    <definedName name="PE___OUTLOOK_TO_2000" localSheetId="63">[139]new_frmts!#REF!</definedName>
    <definedName name="PE___OUTLOOK_TO_2000" localSheetId="59">[139]new_frmts!#REF!</definedName>
    <definedName name="PE___Q1_REVIEW" localSheetId="63">[139]new_frmts!#REF!</definedName>
    <definedName name="PE___Q1_REVIEW" localSheetId="59">[139]new_frmts!#REF!</definedName>
    <definedName name="PE___RIL_MARKET_PRESENCE" localSheetId="63">[39]debtors!#REF!</definedName>
    <definedName name="PE___RIL_MARKET_PRESENCE" localSheetId="59">[39]debtors!#REF!</definedName>
    <definedName name="PE_1996_97" localSheetId="63">[39]debtors!#REF!</definedName>
    <definedName name="PE_1996_97" localSheetId="59">[39]debtors!#REF!</definedName>
    <definedName name="PE_BUSINESS___PAST___FUTURE" localSheetId="63">[139]new_frmts!#REF!</definedName>
    <definedName name="PE_BUSINESS___PAST___FUTURE" localSheetId="59">[139]new_frmts!#REF!</definedName>
    <definedName name="PE_CUSTOMER_SPREAD" localSheetId="63">'[84]Pftblty97_98 '!#REF!</definedName>
    <definedName name="PE_CUSTOMER_SPREAD" localSheetId="59">'[84]Pftblty97_98 '!#REF!</definedName>
    <definedName name="PE_REVIEW" localSheetId="63">[39]debtors!#REF!</definedName>
    <definedName name="PE_REVIEW" localSheetId="59">[39]debtors!#REF!</definedName>
    <definedName name="pe_start" localSheetId="63">#REF!</definedName>
    <definedName name="pe_start" localSheetId="59">#REF!</definedName>
    <definedName name="pe_var" localSheetId="63">#REF!</definedName>
    <definedName name="pe_var" localSheetId="59">#REF!</definedName>
    <definedName name="PER_ton" localSheetId="63">#REF!</definedName>
    <definedName name="PER_ton" localSheetId="59">#REF!</definedName>
    <definedName name="percentagemarketcoveredph2" localSheetId="63">[50]Assmpns!#REF!</definedName>
    <definedName name="percentagemarketcoveredph2" localSheetId="59">[50]Assmpns!#REF!</definedName>
    <definedName name="percentagemktcoveredph1a" localSheetId="63">[50]Assmpns!#REF!</definedName>
    <definedName name="percentagemktcoveredph1a" localSheetId="59">[50]Assmpns!#REF!</definedName>
    <definedName name="percentagemktcoveredph1b" localSheetId="63">[50]Assmpns!#REF!</definedName>
    <definedName name="percentagemktcoveredph1b" localSheetId="59">[50]Assmpns!#REF!</definedName>
    <definedName name="percentcables" localSheetId="63">[50]Assmpns!#REF!</definedName>
    <definedName name="percentcables" localSheetId="59">[50]Assmpns!#REF!</definedName>
    <definedName name="percentcivil" localSheetId="63">[50]Assmpns!#REF!</definedName>
    <definedName name="percentcivil" localSheetId="59">[50]Assmpns!#REF!</definedName>
    <definedName name="percentducts" localSheetId="63">[50]Assmpns!#REF!</definedName>
    <definedName name="percentducts" localSheetId="59">[50]Assmpns!#REF!</definedName>
    <definedName name="percentelectro" localSheetId="63">[50]Assmpns!#REF!</definedName>
    <definedName name="percentelectro" localSheetId="59">[50]Assmpns!#REF!</definedName>
    <definedName name="percentland" localSheetId="63">[50]Assmpns!#REF!</definedName>
    <definedName name="percentland" localSheetId="59">[50]Assmpns!#REF!</definedName>
    <definedName name="percentothers" localSheetId="63">[50]Assmpns!#REF!</definedName>
    <definedName name="percentothers" localSheetId="59">[50]Assmpns!#REF!</definedName>
    <definedName name="percentrow" localSheetId="63">[50]Assmpns!#REF!</definedName>
    <definedName name="percentrow" localSheetId="59">[50]Assmpns!#REF!</definedName>
    <definedName name="PERIOD" localSheetId="63">#REF!</definedName>
    <definedName name="PERIOD" localSheetId="59">#REF!</definedName>
    <definedName name="Periods" localSheetId="63">#REF!</definedName>
    <definedName name="Periods" localSheetId="59">#REF!</definedName>
    <definedName name="Pers" localSheetId="8" hidden="1">#REF!</definedName>
    <definedName name="Pers" localSheetId="65" hidden="1">#REF!</definedName>
    <definedName name="Pers" hidden="1">#REF!</definedName>
    <definedName name="Personnel" localSheetId="8" hidden="1">{#N/A,#N/A,TRUE,"Tabelle1";#N/A,#N/A,TRUE,"Tabelle1"}</definedName>
    <definedName name="Personnel" hidden="1">{#N/A,#N/A,TRUE,"Tabelle1";#N/A,#N/A,TRUE,"Tabelle1"}</definedName>
    <definedName name="pesetas" localSheetId="60" hidden="1">[78]UNIDADES!#REF!</definedName>
    <definedName name="pesetas" localSheetId="54" hidden="1">[76]UNIDADES!#REF!</definedName>
    <definedName name="pesetas" localSheetId="8" hidden="1">[76]UNIDADES!#REF!</definedName>
    <definedName name="pesetas" localSheetId="67" hidden="1">[78]UNIDADES!#REF!</definedName>
    <definedName name="pesetas" localSheetId="65" hidden="1">[78]UNIDADES!#REF!</definedName>
    <definedName name="pesetas" hidden="1">[78]UNIDADES!#REF!</definedName>
    <definedName name="PET" localSheetId="63">#REF!</definedName>
    <definedName name="PET" localSheetId="59">#REF!</definedName>
    <definedName name="pfc" localSheetId="63">#REF!</definedName>
    <definedName name="pfc" localSheetId="59">#REF!</definedName>
    <definedName name="PFF" localSheetId="63">#REF!</definedName>
    <definedName name="PFF" localSheetId="59">#REF!</definedName>
    <definedName name="pg_3" localSheetId="63">#REF!</definedName>
    <definedName name="pg_3" localSheetId="59">#REF!</definedName>
    <definedName name="Philippines_PLDT" localSheetId="63">[69]List_ratios!#REF!</definedName>
    <definedName name="Philippines_PLDT" localSheetId="59">[69]List_ratios!#REF!</definedName>
    <definedName name="Phy_EB" localSheetId="63">#REF!</definedName>
    <definedName name="Phy_EB" localSheetId="59">#REF!</definedName>
    <definedName name="Phyexp_NR" localSheetId="63">#REF!</definedName>
    <definedName name="Phyexp_NR" localSheetId="59">#REF!</definedName>
    <definedName name="pink" localSheetId="8" hidden="1">{"115JB",#N/A,FALSE,"ADVTAX";"rg",#N/A,FALSE,"ADVTAX"}</definedName>
    <definedName name="pink" hidden="1">{"115JB",#N/A,FALSE,"ADVTAX";"rg",#N/A,FALSE,"ADVTAX"}</definedName>
    <definedName name="PINV" localSheetId="63">#REF!</definedName>
    <definedName name="PINV" localSheetId="59">#REF!</definedName>
    <definedName name="piu" localSheetId="63">'[79]Capex-fixed'!#REF!</definedName>
    <definedName name="piu" localSheetId="59">'[79]Capex-fixed'!#REF!</definedName>
    <definedName name="pivotx" localSheetId="63">#REF!</definedName>
    <definedName name="pivotx" localSheetId="59">#REF!</definedName>
    <definedName name="pl18." localSheetId="63">'[4]P&amp;L'!#REF!</definedName>
    <definedName name="pl18." localSheetId="59">'[4]P&amp;L'!#REF!</definedName>
    <definedName name="Plan" localSheetId="63">#REF!</definedName>
    <definedName name="Plan" localSheetId="59">#REF!</definedName>
    <definedName name="PlantsLink" localSheetId="63">#REF!</definedName>
    <definedName name="PlantsLink" localSheetId="59">#REF!</definedName>
    <definedName name="PlantStructureInput" localSheetId="63">#REF!</definedName>
    <definedName name="PlantStructureInput" localSheetId="59">#REF!</definedName>
    <definedName name="PlantStructureLink" localSheetId="63">#REF!</definedName>
    <definedName name="PlantStructureLink" localSheetId="59">#REF!</definedName>
    <definedName name="Plaza" localSheetId="63">[72]Corporat_ST_RO!#REF!</definedName>
    <definedName name="Plaza" localSheetId="59">[72]Corporat_ST_RO!#REF!</definedName>
    <definedName name="please" localSheetId="27" hidden="1">{"SCM_Detail",#N/A,FALSE,"SCM";"SCM_Top",#N/A,FALSE,"SCM"}</definedName>
    <definedName name="please" localSheetId="63" hidden="1">{"SCM_Detail",#N/A,FALSE,"SCM";"SCM_Top",#N/A,FALSE,"SCM"}</definedName>
    <definedName name="please" localSheetId="60" hidden="1">{"SCM_Detail",#N/A,FALSE,"SCM";"SCM_Top",#N/A,FALSE,"SCM"}</definedName>
    <definedName name="please" localSheetId="58" hidden="1">{"SCM_Detail",#N/A,FALSE,"SCM";"SCM_Top",#N/A,FALSE,"SCM"}</definedName>
    <definedName name="please" localSheetId="57" hidden="1">{"SCM_Detail",#N/A,FALSE,"SCM";"SCM_Top",#N/A,FALSE,"SCM"}</definedName>
    <definedName name="please" localSheetId="54" hidden="1">{"SCM_Detail",#N/A,FALSE,"SCM";"SCM_Top",#N/A,FALSE,"SCM"}</definedName>
    <definedName name="please" localSheetId="68" hidden="1">{"SCM_Detail",#N/A,FALSE,"SCM";"SCM_Top",#N/A,FALSE,"SCM"}</definedName>
    <definedName name="please" localSheetId="59" hidden="1">{"SCM_Detail",#N/A,FALSE,"SCM";"SCM_Top",#N/A,FALSE,"SCM"}</definedName>
    <definedName name="please" localSheetId="61" hidden="1">{"SCM_Detail",#N/A,FALSE,"SCM";"SCM_Top",#N/A,FALSE,"SCM"}</definedName>
    <definedName name="please" localSheetId="8" hidden="1">{"SCM_Detail",#N/A,FALSE,"SCM";"SCM_Top",#N/A,FALSE,"SCM"}</definedName>
    <definedName name="please" localSheetId="25" hidden="1">{"SCM_Detail",#N/A,FALSE,"SCM";"SCM_Top",#N/A,FALSE,"SCM"}</definedName>
    <definedName name="please" localSheetId="26" hidden="1">{"SCM_Detail",#N/A,FALSE,"SCM";"SCM_Top",#N/A,FALSE,"SCM"}</definedName>
    <definedName name="please" localSheetId="6" hidden="1">{"SCM_Detail",#N/A,FALSE,"SCM";"SCM_Top",#N/A,FALSE,"SCM"}</definedName>
    <definedName name="please" hidden="1">{"SCM_Detail",#N/A,FALSE,"SCM";"SCM_Top",#N/A,FALSE,"SCM"}</definedName>
    <definedName name="PLHIM" localSheetId="63">[157]Him!#REF!</definedName>
    <definedName name="PLHIM" localSheetId="59">[157]Him!#REF!</definedName>
    <definedName name="POIYY" localSheetId="8" hidden="1">{#N/A,#N/A,FALSE,"COMP"}</definedName>
    <definedName name="POIYY" hidden="1">{#N/A,#N/A,FALSE,"COMP"}</definedName>
    <definedName name="PopCache_FA_MASS_ADDITIONS_IN_USE_FLAG" localSheetId="8" hidden="1">#REF!</definedName>
    <definedName name="PopCache_FA_MASS_ADDITIONS_IN_USE_FLAG" localSheetId="65" hidden="1">#REF!</definedName>
    <definedName name="PopCache_FA_MASS_ADDITIONS_IN_USE_FLAG" hidden="1">#REF!</definedName>
    <definedName name="PoPno" localSheetId="63">'[158]Level 0'!#REF!</definedName>
    <definedName name="PoPno" localSheetId="59">'[158]Level 0'!#REF!</definedName>
    <definedName name="populationgrowthrate" localSheetId="63">[50]Assmpns!#REF!</definedName>
    <definedName name="populationgrowthrate" localSheetId="59">[50]Assmpns!#REF!</definedName>
    <definedName name="Possible2004_Patrick_12Nov2003" localSheetId="27" hidden="1">{"'W.W. Summary'!$A$1:$K$37"}</definedName>
    <definedName name="Possible2004_Patrick_12Nov2003" localSheetId="63" hidden="1">{"'W.W. Summary'!$A$1:$K$37"}</definedName>
    <definedName name="Possible2004_Patrick_12Nov2003" localSheetId="60" hidden="1">{"'W.W. Summary'!$A$1:$K$37"}</definedName>
    <definedName name="Possible2004_Patrick_12Nov2003" localSheetId="58" hidden="1">{"'W.W. Summary'!$A$1:$K$37"}</definedName>
    <definedName name="Possible2004_Patrick_12Nov2003" localSheetId="57" hidden="1">{"'W.W. Summary'!$A$1:$K$37"}</definedName>
    <definedName name="Possible2004_Patrick_12Nov2003" localSheetId="54" hidden="1">{"'W.W. Summary'!$A$1:$K$37"}</definedName>
    <definedName name="Possible2004_Patrick_12Nov2003" localSheetId="68" hidden="1">{"'W.W. Summary'!$A$1:$K$37"}</definedName>
    <definedName name="Possible2004_Patrick_12Nov2003" localSheetId="59" hidden="1">{"'W.W. Summary'!$A$1:$K$37"}</definedName>
    <definedName name="Possible2004_Patrick_12Nov2003" localSheetId="61" hidden="1">{"'W.W. Summary'!$A$1:$K$37"}</definedName>
    <definedName name="Possible2004_Patrick_12Nov2003" localSheetId="8" hidden="1">{"'W.W. Summary'!$A$1:$K$37"}</definedName>
    <definedName name="Possible2004_Patrick_12Nov2003" localSheetId="25" hidden="1">{"'W.W. Summary'!$A$1:$K$37"}</definedName>
    <definedName name="Possible2004_Patrick_12Nov2003" localSheetId="26" hidden="1">{"'W.W. Summary'!$A$1:$K$37"}</definedName>
    <definedName name="Possible2004_Patrick_12Nov2003" localSheetId="67" hidden="1">{"'W.W. Summary'!$A$1:$K$37"}</definedName>
    <definedName name="Possible2004_Patrick_12Nov2003" localSheetId="6" hidden="1">{"'W.W. Summary'!$A$1:$K$37"}</definedName>
    <definedName name="Possible2004_Patrick_12Nov2003" hidden="1">{"'W.W. Summary'!$A$1:$K$37"}</definedName>
    <definedName name="POST" localSheetId="63">#REF!</definedName>
    <definedName name="POST" localSheetId="59">#REF!</definedName>
    <definedName name="posta" localSheetId="63">#REF!</definedName>
    <definedName name="posta" localSheetId="59">#REF!</definedName>
    <definedName name="pots30if" localSheetId="63">'[79]Capex-fixed'!#REF!</definedName>
    <definedName name="pots30if" localSheetId="59">'[79]Capex-fixed'!#REF!</definedName>
    <definedName name="potscable" localSheetId="63">'[79]Capex-fixed'!#REF!</definedName>
    <definedName name="potscable" localSheetId="59">'[79]Capex-fixed'!#REF!</definedName>
    <definedName name="potsif" localSheetId="63">'[79]Capex-fixed'!#REF!</definedName>
    <definedName name="potsif" localSheetId="59">'[79]Capex-fixed'!#REF!</definedName>
    <definedName name="power" localSheetId="63">[159]Expenses!#REF!</definedName>
    <definedName name="power" localSheetId="59">[159]Expenses!#REF!</definedName>
    <definedName name="pp" localSheetId="63">#REF!</definedName>
    <definedName name="pp" localSheetId="59">#REF!</definedName>
    <definedName name="pp" localSheetId="67" hidden="1">{#N/A,#N/A,FALSE,"COMICRO";#N/A,#N/A,FALSE,"BALSCH";#N/A,#N/A,FALSE,"GLASS";#N/A,#N/A,FALSE,"DEPRE";#N/A,#N/A,FALSE,"A&amp;MCUR";#N/A,#N/A,FALSE,"AGEANAlysis";#N/A,#N/A,FALSE,"CHECKS";#N/A,#N/A,FALSE,"CHECKS"}</definedName>
    <definedName name="pp_start" localSheetId="63">#REF!</definedName>
    <definedName name="pp_start" localSheetId="59">#REF!</definedName>
    <definedName name="pp_var" localSheetId="63">#REF!</definedName>
    <definedName name="pp_var" localSheetId="59">#REF!</definedName>
    <definedName name="ppppp" localSheetId="60" hidden="1">{#N/A,#N/A,FALSE,"COMICRO";#N/A,#N/A,FALSE,"BALSCH";#N/A,#N/A,FALSE,"GLASS";#N/A,#N/A,FALSE,"DEPRE";#N/A,#N/A,FALSE,"A&amp;MCUR";#N/A,#N/A,FALSE,"AGEANAlysis";#N/A,#N/A,FALSE,"CHECKS";#N/A,#N/A,FALSE,"CHECKS"}</definedName>
    <definedName name="ppppp" localSheetId="54" hidden="1">{#N/A,#N/A,FALSE,"COMICRO";#N/A,#N/A,FALSE,"BALSCH";#N/A,#N/A,FALSE,"GLASS";#N/A,#N/A,FALSE,"DEPRE";#N/A,#N/A,FALSE,"A&amp;MCUR";#N/A,#N/A,FALSE,"AGEANAlysis";#N/A,#N/A,FALSE,"CHECKS";#N/A,#N/A,FALSE,"CHECKS"}</definedName>
    <definedName name="ppppp" localSheetId="8" hidden="1">{#N/A,#N/A,FALSE,"COMICRO";#N/A,#N/A,FALSE,"BALSCH";#N/A,#N/A,FALSE,"GLASS";#N/A,#N/A,FALSE,"DEPRE";#N/A,#N/A,FALSE,"A&amp;MCUR";#N/A,#N/A,FALSE,"AGEANAlysis";#N/A,#N/A,FALSE,"CHECKS";#N/A,#N/A,FALSE,"CHECKS"}</definedName>
    <definedName name="ppppp" localSheetId="67" hidden="1">{#N/A,#N/A,FALSE,"COMICRO";#N/A,#N/A,FALSE,"BALSCH";#N/A,#N/A,FALSE,"GLASS";#N/A,#N/A,FALSE,"DEPRE";#N/A,#N/A,FALSE,"A&amp;MCUR";#N/A,#N/A,FALSE,"AGEANAlysis";#N/A,#N/A,FALSE,"CHECKS";#N/A,#N/A,FALSE,"CHECKS"}</definedName>
    <definedName name="ppppp" hidden="1">{#N/A,#N/A,FALSE,"COMICRO";#N/A,#N/A,FALSE,"BALSCH";#N/A,#N/A,FALSE,"GLASS";#N/A,#N/A,FALSE,"DEPRE";#N/A,#N/A,FALSE,"A&amp;MCUR";#N/A,#N/A,FALSE,"AGEANAlysis";#N/A,#N/A,FALSE,"CHECKS";#N/A,#N/A,FALSE,"CHECKS"}</definedName>
    <definedName name="pppppppp" localSheetId="27" hidden="1">{#N/A,#N/A,FALSE,"COMP"}</definedName>
    <definedName name="pppppppp" localSheetId="63" hidden="1">{#N/A,#N/A,FALSE,"COMP"}</definedName>
    <definedName name="pppppppp" localSheetId="60" hidden="1">{#N/A,#N/A,FALSE,"COMP"}</definedName>
    <definedName name="pppppppp" localSheetId="58" hidden="1">{#N/A,#N/A,FALSE,"COMP"}</definedName>
    <definedName name="pppppppp" localSheetId="57" hidden="1">{#N/A,#N/A,FALSE,"COMP"}</definedName>
    <definedName name="pppppppp" localSheetId="54" hidden="1">{#N/A,#N/A,FALSE,"COMP"}</definedName>
    <definedName name="pppppppp" localSheetId="68" hidden="1">{#N/A,#N/A,FALSE,"COMP"}</definedName>
    <definedName name="pppppppp" localSheetId="59" hidden="1">{#N/A,#N/A,FALSE,"COMP"}</definedName>
    <definedName name="pppppppp" localSheetId="61" hidden="1">{#N/A,#N/A,FALSE,"COMP"}</definedName>
    <definedName name="pppppppp" localSheetId="8" hidden="1">{#N/A,#N/A,FALSE,"COMP"}</definedName>
    <definedName name="pppppppp" localSheetId="25" hidden="1">{#N/A,#N/A,FALSE,"COMP"}</definedName>
    <definedName name="pppppppp" localSheetId="26" hidden="1">{#N/A,#N/A,FALSE,"COMP"}</definedName>
    <definedName name="pppppppp" localSheetId="6" hidden="1">{#N/A,#N/A,FALSE,"COMP"}</definedName>
    <definedName name="pppppppp" hidden="1">{#N/A,#N/A,FALSE,"COMP"}</definedName>
    <definedName name="prakash" localSheetId="60" hidden="1">{#N/A,#N/A,FALSE,"COMICRO";#N/A,#N/A,FALSE,"BALSCH";#N/A,#N/A,FALSE,"GLASS";#N/A,#N/A,FALSE,"DEPRE";#N/A,#N/A,FALSE,"A&amp;MCUR";#N/A,#N/A,FALSE,"AGEANAlysis";#N/A,#N/A,FALSE,"CHECKS";#N/A,#N/A,FALSE,"CHECKS"}</definedName>
    <definedName name="prakash" localSheetId="54" hidden="1">{#N/A,#N/A,FALSE,"COMICRO";#N/A,#N/A,FALSE,"BALSCH";#N/A,#N/A,FALSE,"GLASS";#N/A,#N/A,FALSE,"DEPRE";#N/A,#N/A,FALSE,"A&amp;MCUR";#N/A,#N/A,FALSE,"AGEANAlysis";#N/A,#N/A,FALSE,"CHECKS";#N/A,#N/A,FALSE,"CHECKS"}</definedName>
    <definedName name="prakash" localSheetId="8" hidden="1">{#N/A,#N/A,FALSE,"COMICRO";#N/A,#N/A,FALSE,"BALSCH";#N/A,#N/A,FALSE,"GLASS";#N/A,#N/A,FALSE,"DEPRE";#N/A,#N/A,FALSE,"A&amp;MCUR";#N/A,#N/A,FALSE,"AGEANAlysis";#N/A,#N/A,FALSE,"CHECKS";#N/A,#N/A,FALSE,"CHECKS"}</definedName>
    <definedName name="prakash" localSheetId="67" hidden="1">{#N/A,#N/A,FALSE,"COMICRO";#N/A,#N/A,FALSE,"BALSCH";#N/A,#N/A,FALSE,"GLASS";#N/A,#N/A,FALSE,"DEPRE";#N/A,#N/A,FALSE,"A&amp;MCUR";#N/A,#N/A,FALSE,"AGEANAlysis";#N/A,#N/A,FALSE,"CHECKS";#N/A,#N/A,FALSE,"CHECKS"}</definedName>
    <definedName name="prakash" hidden="1">{#N/A,#N/A,FALSE,"COMICRO";#N/A,#N/A,FALSE,"BALSCH";#N/A,#N/A,FALSE,"GLASS";#N/A,#N/A,FALSE,"DEPRE";#N/A,#N/A,FALSE,"A&amp;MCUR";#N/A,#N/A,FALSE,"AGEANAlysis";#N/A,#N/A,FALSE,"CHECKS";#N/A,#N/A,FALSE,"CHECKS"}</definedName>
    <definedName name="Praveen" localSheetId="8" hidden="1">{#N/A,#N/A,FALSE,"INDEX";#N/A,#N/A,FALSE,"Cost";#N/A,#N/A,FALSE,"P-1";#N/A,#N/A,FALSE,"Sheet3";#N/A,#N/A,FALSE,"Sheet4";#N/A,#N/A,FALSE,"Sheet5";#N/A,#N/A,FALSE,"Sheet6";#N/A,#N/A,FALSE,"Sheet7";#N/A,#N/A,FALSE,"Sheet8";#N/A,#N/A,FALSE,"Sheet9";#N/A,#N/A,FALSE,"Sheet10";#N/A,#N/A,FALSE,"Sheet11";#N/A,#N/A,FALSE,"Sheet12";#N/A,#N/A,FALSE,"PAGE-11";#N/A,#N/A,FALSE,"PAGE-12";#N/A,#N/A,FALSE,"PAGE-13";#N/A,#N/A,FALSE,"PAGE-14";#N/A,#N/A,FALSE,"PAGE-15"}</definedName>
    <definedName name="Praveen" hidden="1">{#N/A,#N/A,FALSE,"INDEX";#N/A,#N/A,FALSE,"Cost";#N/A,#N/A,FALSE,"P-1";#N/A,#N/A,FALSE,"Sheet3";#N/A,#N/A,FALSE,"Sheet4";#N/A,#N/A,FALSE,"Sheet5";#N/A,#N/A,FALSE,"Sheet6";#N/A,#N/A,FALSE,"Sheet7";#N/A,#N/A,FALSE,"Sheet8";#N/A,#N/A,FALSE,"Sheet9";#N/A,#N/A,FALSE,"Sheet10";#N/A,#N/A,FALSE,"Sheet11";#N/A,#N/A,FALSE,"Sheet12";#N/A,#N/A,FALSE,"PAGE-11";#N/A,#N/A,FALSE,"PAGE-12";#N/A,#N/A,FALSE,"PAGE-13";#N/A,#N/A,FALSE,"PAGE-14";#N/A,#N/A,FALSE,"PAGE-15"}</definedName>
    <definedName name="Pre_tax_materiality" localSheetId="63">#REF!</definedName>
    <definedName name="Pre_tax_materiality" localSheetId="59">#REF!</definedName>
    <definedName name="prea" localSheetId="63">#REF!</definedName>
    <definedName name="prea" localSheetId="59">#REF!</definedName>
    <definedName name="prelims" localSheetId="8" hidden="1">{#N/A,#N/A,TRUE,"Front";#N/A,#N/A,TRUE,"Simple Letter";#N/A,#N/A,TRUE,"Inside";#N/A,#N/A,TRUE,"Contents";#N/A,#N/A,TRUE,"Basis";#N/A,#N/A,TRUE,"Inclusions";#N/A,#N/A,TRUE,"Exclusions";#N/A,#N/A,TRUE,"Areas";#N/A,#N/A,TRUE,"Summary";#N/A,#N/A,TRUE,"Detail"}</definedName>
    <definedName name="prelims" hidden="1">{#N/A,#N/A,TRUE,"Front";#N/A,#N/A,TRUE,"Simple Letter";#N/A,#N/A,TRUE,"Inside";#N/A,#N/A,TRUE,"Contents";#N/A,#N/A,TRUE,"Basis";#N/A,#N/A,TRUE,"Inclusions";#N/A,#N/A,TRUE,"Exclusions";#N/A,#N/A,TRUE,"Areas";#N/A,#N/A,TRUE,"Summary";#N/A,#N/A,TRUE,"Detail"}</definedName>
    <definedName name="premiumc" localSheetId="63">'[62]NOTES '!#REF!</definedName>
    <definedName name="premiumc" localSheetId="59">'[62]NOTES '!#REF!</definedName>
    <definedName name="premiump" localSheetId="63">'[62]NOTES '!#REF!</definedName>
    <definedName name="premiump" localSheetId="59">'[62]NOTES '!#REF!</definedName>
    <definedName name="Preops" localSheetId="63">#REF!</definedName>
    <definedName name="Preops" localSheetId="59">#REF!</definedName>
    <definedName name="prepaid" localSheetId="63">#REF!</definedName>
    <definedName name="prepaid" localSheetId="59">#REF!</definedName>
    <definedName name="prepayment" localSheetId="63">#REF!</definedName>
    <definedName name="prepayment" localSheetId="59">#REF!</definedName>
    <definedName name="Previousyearinput" localSheetId="63">[112]LBControl!#REF!</definedName>
    <definedName name="Previousyearinput" localSheetId="59">[112]LBControl!#REF!</definedName>
    <definedName name="Previousyearlink" localSheetId="63">[112]LBControl!#REF!</definedName>
    <definedName name="Previousyearlink" localSheetId="59">[112]LBControl!#REF!</definedName>
    <definedName name="price" localSheetId="63">#REF!</definedName>
    <definedName name="price" localSheetId="59">#REF!</definedName>
    <definedName name="PRICE_FORECAST___1995_96" localSheetId="63">[139]new_frmts!#REF!</definedName>
    <definedName name="PRICE_FORECAST___1995_96" localSheetId="59">[139]new_frmts!#REF!</definedName>
    <definedName name="Price1" localSheetId="63">#REF!</definedName>
    <definedName name="Price1" localSheetId="59">#REF!</definedName>
    <definedName name="Price2" localSheetId="63">#REF!</definedName>
    <definedName name="Price2" localSheetId="59">#REF!</definedName>
    <definedName name="Price3" localSheetId="63">#REF!</definedName>
    <definedName name="Price3" localSheetId="59">#REF!</definedName>
    <definedName name="price4" localSheetId="63">#REF!</definedName>
    <definedName name="price4" localSheetId="59">#REF!</definedName>
    <definedName name="price5" localSheetId="63">#REF!</definedName>
    <definedName name="price5" localSheetId="59">#REF!</definedName>
    <definedName name="price97" localSheetId="63">#REF!</definedName>
    <definedName name="price97" localSheetId="59">#REF!</definedName>
    <definedName name="PriceM0" localSheetId="63">#REF!</definedName>
    <definedName name="PriceM0" localSheetId="59">#REF!</definedName>
    <definedName name="PriceM2" localSheetId="63">#REF!</definedName>
    <definedName name="PriceM2" localSheetId="59">#REF!</definedName>
    <definedName name="PriceM3" localSheetId="63">#REF!</definedName>
    <definedName name="PriceM3" localSheetId="59">#REF!</definedName>
    <definedName name="PriceM4" localSheetId="63">#REF!</definedName>
    <definedName name="PriceM4" localSheetId="59">#REF!</definedName>
    <definedName name="PRICEM5" localSheetId="63">#REF!</definedName>
    <definedName name="PRICEM5" localSheetId="59">#REF!</definedName>
    <definedName name="Prices_for_Petrochemicals" localSheetId="63">#REF!</definedName>
    <definedName name="Prices_for_Petrochemicals" localSheetId="59">#REF!</definedName>
    <definedName name="Princ" localSheetId="63">#REF!</definedName>
    <definedName name="Princ" localSheetId="59">#REF!</definedName>
    <definedName name="PRINT" localSheetId="63">#REF!</definedName>
    <definedName name="PRINT" localSheetId="59">#REF!</definedName>
    <definedName name="_xlnm.Print_Area" localSheetId="27">' NCI 23'!$B$1:$E$15</definedName>
    <definedName name="_xlnm.Print_Area" localSheetId="16">'6. Non Current Investments'!$A$1:$E$24</definedName>
    <definedName name="_xlnm.Print_Area" localSheetId="66">'Add info-52-54'!$B$1:$H$103</definedName>
    <definedName name="_xlnm.Print_Area" localSheetId="63">'AS 115'!$B$1:$E$97</definedName>
    <definedName name="_xlnm.Print_Area" localSheetId="0">'Balance Sheet'!$A$2:$D$101</definedName>
    <definedName name="_xlnm.Print_Area" localSheetId="56">'CAP 42,FVM43,FRM44'!$B$1:$I$227</definedName>
    <definedName name="_xlnm.Print_Area" localSheetId="60">'CAP 45,FVM46,FRM47'!$B$1:$I$244</definedName>
    <definedName name="_xlnm.Print_Area" localSheetId="2">'Cash Flow Statement'!$A$2:$E$100</definedName>
    <definedName name="_xlnm.Print_Area" localSheetId="5">'Cash Flow Workings'!$A$1:$D$178</definedName>
    <definedName name="_xlnm.Print_Area" localSheetId="53">'Comp42 &amp;EPS43'!$B$1:$E$63</definedName>
    <definedName name="_xlnm.Print_Area" localSheetId="58">'Consol RPT Old'!$B$1:$G$177</definedName>
    <definedName name="_xlnm.Print_Area" localSheetId="57">Consol_Seg!$B$1:$I$97</definedName>
    <definedName name="_xlnm.Print_Area" localSheetId="62">'Contingent-49'!$B$1:$G$45</definedName>
    <definedName name="_xlnm.Print_Area" localSheetId="52">'DTA &amp; DTL-41'!$B$1:$I$47</definedName>
    <definedName name="_xlnm.Print_Area" localSheetId="54">'EBP - 44'!$B$2:$I$121</definedName>
    <definedName name="_xlnm.Print_Area" localSheetId="64">'ESOP-50'!$B$1:$I$71</definedName>
    <definedName name="_xlnm.Print_Area" localSheetId="68">#REF!</definedName>
    <definedName name="_xlnm.Print_Area" localSheetId="55">'Lease 40 &amp; Employee benefits41'!$B$1:$G$131</definedName>
    <definedName name="_xlnm.Print_Area" localSheetId="59">'Note 45'!$B$1:$I$26</definedName>
    <definedName name="_xlnm.Print_Area" localSheetId="1">'Profit and Loss'!$A$2:$E$109</definedName>
    <definedName name="_xlnm.Print_Area" localSheetId="61">'RPT 48'!$B$1:$G$256</definedName>
    <definedName name="_xlnm.Print_Area" localSheetId="8">SAP!$B$1:$J$591</definedName>
    <definedName name="_xlnm.Print_Area" localSheetId="25">'Schedule 21'!$B$1:$M$86</definedName>
    <definedName name="_xlnm.Print_Area" localSheetId="26">'Schedule 22-23'!$B$1:$E$107</definedName>
    <definedName name="_xlnm.Print_Area" localSheetId="32">'Schedule 28-30'!$A$1:$I$81</definedName>
    <definedName name="_xlnm.Print_Area" localSheetId="67">'Section129 '!$A$1:$I$41</definedName>
    <definedName name="_xlnm.Print_Area" localSheetId="19">'Shedule 11-17'!$A$1:$I$196</definedName>
    <definedName name="_xlnm.Print_Area" localSheetId="22">'Shedule 18-20'!$B$1:$G$59</definedName>
    <definedName name="_xlnm.Print_Area" localSheetId="28">'Shedule 24-27'!$A$1:$F$239</definedName>
    <definedName name="_xlnm.Print_Area" localSheetId="40">'Shedule 28-30'!$A$1:$E$37</definedName>
    <definedName name="_xlnm.Print_Area" localSheetId="36">'Shedule 31-37'!$A$1:$E$162</definedName>
    <definedName name="_xlnm.Print_Area" localSheetId="43">'Shedule 38-39'!$A$1:$D$55</definedName>
    <definedName name="_xlnm.Print_Area" localSheetId="9">'Shedule 5'!$A$1:$R$49</definedName>
    <definedName name="_xlnm.Print_Area" localSheetId="10">'Shedule 6-8'!$A$1:$E$114</definedName>
    <definedName name="_xlnm.Print_Area" localSheetId="12">'Shedule 9-10'!$A$1:$E$64</definedName>
    <definedName name="_xlnm.Print_Area" localSheetId="6">SOCIE!$B$1:$L$57</definedName>
    <definedName name="_xlnm.Print_Area" localSheetId="65">'Subsidiaries-51'!$B$1:$O$28</definedName>
    <definedName name="_xlnm.Print_Area" localSheetId="51">'Taxation-40'!$B$1:$F$107</definedName>
    <definedName name="Print_Area_MI" localSheetId="27">#REF!</definedName>
    <definedName name="PRINT_AREA_MI" localSheetId="63">#REF!</definedName>
    <definedName name="Print_Area_MI" localSheetId="58">#REF!</definedName>
    <definedName name="Print_Area_MI" localSheetId="57">#REF!</definedName>
    <definedName name="Print_Area_MI" localSheetId="68">#REF!</definedName>
    <definedName name="Print_Area_MI" localSheetId="59">#REF!</definedName>
    <definedName name="Print_Area_Reset" localSheetId="63">OFFSET('AS 115'!Full_Print,0,0,'AS 115'!Last_Row)</definedName>
    <definedName name="Print_Area_Reset" localSheetId="59">OFFSET('Note 45'!Full_Print,0,0,'Note 45'!Last_Row)</definedName>
    <definedName name="Print_Bal" localSheetId="63">#REF!</definedName>
    <definedName name="Print_Bal" localSheetId="59">#REF!</definedName>
    <definedName name="Print_Bal1" localSheetId="63">#REF!</definedName>
    <definedName name="Print_Bal1" localSheetId="59">#REF!</definedName>
    <definedName name="Print_Bal2" localSheetId="63">#REF!</definedName>
    <definedName name="Print_Bal2" localSheetId="59">#REF!</definedName>
    <definedName name="Print_CFTIntra_Test" localSheetId="63">#REF!</definedName>
    <definedName name="Print_CFTIntra_Test" localSheetId="59">#REF!</definedName>
    <definedName name="Print_Hotels" localSheetId="63">#REF!</definedName>
    <definedName name="Print_Hotels" localSheetId="59">#REF!</definedName>
    <definedName name="_xlnm.Print_Titles" localSheetId="27">' NCI 23'!$1:$3</definedName>
    <definedName name="_xlnm.Print_Titles" localSheetId="63">'AS 115'!$1:$2</definedName>
    <definedName name="_xlnm.Print_Titles" localSheetId="56">'CAP 42,FVM43,FRM44'!$1:$2</definedName>
    <definedName name="_xlnm.Print_Titles" localSheetId="60">'CAP 45,FVM46,FRM47'!$1:$2</definedName>
    <definedName name="_xlnm.Print_Titles" localSheetId="58">'Consol RPT Old'!$1:$3</definedName>
    <definedName name="_xlnm.Print_Titles" localSheetId="62">'Contingent-49'!$1:$3</definedName>
    <definedName name="_xlnm.Print_Titles" localSheetId="54">'EBP - 44'!$3:$6</definedName>
    <definedName name="_xlnm.Print_Titles" localSheetId="64">'ESOP-50'!$1:$3</definedName>
    <definedName name="_xlnm.Print_Titles" localSheetId="55">'Lease 40 &amp; Employee benefits41'!$1:$3</definedName>
    <definedName name="_xlnm.Print_Titles" localSheetId="61">'RPT 48'!$1:$3</definedName>
    <definedName name="_xlnm.Print_Titles" localSheetId="25">'Schedule 21'!$1:$3</definedName>
    <definedName name="_xlnm.Print_Titles" localSheetId="28">'Shedule 24-27'!$1:$3</definedName>
    <definedName name="_xlnm.Print_Titles" localSheetId="36">'Shedule 31-37'!$1:$4</definedName>
    <definedName name="_xlnm.Print_Titles" localSheetId="10">'Shedule 6-8'!$1:$4</definedName>
    <definedName name="PRINT_TITLES_MI" localSheetId="63">#REF!</definedName>
    <definedName name="PRINT_TITLES_MI" localSheetId="59">#REF!</definedName>
    <definedName name="PRINTA" localSheetId="63">#REF!</definedName>
    <definedName name="PRINTA" localSheetId="59">#REF!</definedName>
    <definedName name="PRINTB" localSheetId="63">#REF!</definedName>
    <definedName name="PRINTB" localSheetId="59">#REF!</definedName>
    <definedName name="PRINTC" localSheetId="63">#REF!</definedName>
    <definedName name="PRINTC" localSheetId="59">#REF!</definedName>
    <definedName name="PRINTING_AREA_COVER_01_02" localSheetId="63">#REF!</definedName>
    <definedName name="PRINTING_AREA_COVER_01_02" localSheetId="59">#REF!</definedName>
    <definedName name="priya" localSheetId="63" hidden="1">{#N/A,#N/A,FALSE,"COVER1.XLS ";#N/A,#N/A,FALSE,"RACT1.XLS";#N/A,#N/A,FALSE,"RACT2.XLS";#N/A,#N/A,FALSE,"ECCMP";#N/A,#N/A,FALSE,"WELDER.XLS"}</definedName>
    <definedName name="priya" localSheetId="60" hidden="1">{#N/A,#N/A,FALSE,"COVER1.XLS ";#N/A,#N/A,FALSE,"RACT1.XLS";#N/A,#N/A,FALSE,"RACT2.XLS";#N/A,#N/A,FALSE,"ECCMP";#N/A,#N/A,FALSE,"WELDER.XLS"}</definedName>
    <definedName name="priya" localSheetId="54" hidden="1">{#N/A,#N/A,FALSE,"COVER1.XLS ";#N/A,#N/A,FALSE,"RACT1.XLS";#N/A,#N/A,FALSE,"RACT2.XLS";#N/A,#N/A,FALSE,"ECCMP";#N/A,#N/A,FALSE,"WELDER.XLS"}</definedName>
    <definedName name="priya" localSheetId="59" hidden="1">{#N/A,#N/A,FALSE,"COVER1.XLS ";#N/A,#N/A,FALSE,"RACT1.XLS";#N/A,#N/A,FALSE,"RACT2.XLS";#N/A,#N/A,FALSE,"ECCMP";#N/A,#N/A,FALSE,"WELDER.XLS"}</definedName>
    <definedName name="priya" localSheetId="61" hidden="1">{#N/A,#N/A,FALSE,"COVER1.XLS ";#N/A,#N/A,FALSE,"RACT1.XLS";#N/A,#N/A,FALSE,"RACT2.XLS";#N/A,#N/A,FALSE,"ECCMP";#N/A,#N/A,FALSE,"WELDER.XLS"}</definedName>
    <definedName name="priya" localSheetId="8" hidden="1">{#N/A,#N/A,FALSE,"COVER1.XLS ";#N/A,#N/A,FALSE,"RACT1.XLS";#N/A,#N/A,FALSE,"RACT2.XLS";#N/A,#N/A,FALSE,"ECCMP";#N/A,#N/A,FALSE,"WELDER.XLS"}</definedName>
    <definedName name="priya" hidden="1">{#N/A,#N/A,FALSE,"COVER1.XLS ";#N/A,#N/A,FALSE,"RACT1.XLS";#N/A,#N/A,FALSE,"RACT2.XLS";#N/A,#N/A,FALSE,"ECCMP";#N/A,#N/A,FALSE,"WELDER.XLS"}</definedName>
    <definedName name="PRNTRANGE" localSheetId="63">#REF!</definedName>
    <definedName name="PRNTRANGE" localSheetId="59">#REF!</definedName>
    <definedName name="PRNTRNG" localSheetId="63">#REF!</definedName>
    <definedName name="PRNTRNG" localSheetId="59">#REF!</definedName>
    <definedName name="PRO_9798" localSheetId="63">#REF!</definedName>
    <definedName name="PRO_9798" localSheetId="59">#REF!</definedName>
    <definedName name="PROD" localSheetId="63">#REF!</definedName>
    <definedName name="PROD" localSheetId="59">#REF!</definedName>
    <definedName name="Prod_Norms" localSheetId="63">#REF!</definedName>
    <definedName name="Prod_Norms" localSheetId="59">#REF!</definedName>
    <definedName name="Prod_Norms_Chemicals" localSheetId="63">#REF!</definedName>
    <definedName name="Prod_Norms_Chemicals" localSheetId="59">#REF!</definedName>
    <definedName name="Prod_Norms_FI" localSheetId="63">#REF!</definedName>
    <definedName name="Prod_Norms_FI" localSheetId="59">#REF!</definedName>
    <definedName name="Prod_Norms_Polyesters" localSheetId="63">#REF!</definedName>
    <definedName name="Prod_Norms_Polyesters" localSheetId="59">#REF!</definedName>
    <definedName name="Prod_Norms_Polymers" localSheetId="63">#REF!</definedName>
    <definedName name="Prod_Norms_Polymers" localSheetId="59">#REF!</definedName>
    <definedName name="PROD2" localSheetId="63">#REF!</definedName>
    <definedName name="PROD2" localSheetId="59">#REF!</definedName>
    <definedName name="ProdForm" localSheetId="27" hidden="1">#REF!</definedName>
    <definedName name="ProdForm" localSheetId="63" hidden="1">#REF!</definedName>
    <definedName name="ProdForm" localSheetId="60" hidden="1">#REF!</definedName>
    <definedName name="ProdForm" localSheetId="58" hidden="1">#REF!</definedName>
    <definedName name="ProdForm" localSheetId="57" hidden="1">#REF!</definedName>
    <definedName name="ProdForm" localSheetId="54" hidden="1">#REF!</definedName>
    <definedName name="ProdForm" localSheetId="64" hidden="1">#REF!</definedName>
    <definedName name="ProdForm" localSheetId="68" hidden="1">#REF!</definedName>
    <definedName name="ProdForm" localSheetId="59" hidden="1">#REF!</definedName>
    <definedName name="ProdForm" localSheetId="61" hidden="1">#REF!</definedName>
    <definedName name="ProdForm" localSheetId="8" hidden="1">#REF!</definedName>
    <definedName name="ProdForm" localSheetId="25" hidden="1">#REF!</definedName>
    <definedName name="ProdForm" localSheetId="26" hidden="1">#REF!</definedName>
    <definedName name="ProdForm" localSheetId="67" hidden="1">#REF!</definedName>
    <definedName name="ProdForm" localSheetId="6" hidden="1">#REF!</definedName>
    <definedName name="ProdForm" localSheetId="65" hidden="1">#REF!</definedName>
    <definedName name="ProdForm" hidden="1">#REF!</definedName>
    <definedName name="ProdForm1" localSheetId="27" hidden="1">#REF!</definedName>
    <definedName name="ProdForm1" localSheetId="63" hidden="1">#REF!</definedName>
    <definedName name="ProdForm1" localSheetId="60" hidden="1">#REF!</definedName>
    <definedName name="ProdForm1" localSheetId="58" hidden="1">#REF!</definedName>
    <definedName name="ProdForm1" localSheetId="57" hidden="1">#REF!</definedName>
    <definedName name="ProdForm1" localSheetId="54" hidden="1">#REF!</definedName>
    <definedName name="ProdForm1" localSheetId="64" hidden="1">#REF!</definedName>
    <definedName name="ProdForm1" localSheetId="68" hidden="1">#REF!</definedName>
    <definedName name="ProdForm1" localSheetId="59" hidden="1">#REF!</definedName>
    <definedName name="ProdForm1" localSheetId="61" hidden="1">#REF!</definedName>
    <definedName name="ProdForm1" localSheetId="8" hidden="1">#REF!</definedName>
    <definedName name="ProdForm1" localSheetId="25" hidden="1">#REF!</definedName>
    <definedName name="ProdForm1" localSheetId="26" hidden="1">#REF!</definedName>
    <definedName name="ProdForm1" localSheetId="67" hidden="1">#REF!</definedName>
    <definedName name="ProdForm1" localSheetId="6" hidden="1">#REF!</definedName>
    <definedName name="ProdForm1" localSheetId="65" hidden="1">#REF!</definedName>
    <definedName name="ProdForm1" hidden="1">#REF!</definedName>
    <definedName name="PRODPRICE" localSheetId="63">#REF!</definedName>
    <definedName name="PRODPRICE" localSheetId="59">#REF!</definedName>
    <definedName name="Product" localSheetId="27" hidden="1">#REF!</definedName>
    <definedName name="Product" localSheetId="63" hidden="1">#REF!</definedName>
    <definedName name="Product" localSheetId="60" hidden="1">#REF!</definedName>
    <definedName name="Product" localSheetId="58" hidden="1">#REF!</definedName>
    <definedName name="Product" localSheetId="57" hidden="1">#REF!</definedName>
    <definedName name="Product" localSheetId="54" hidden="1">#REF!</definedName>
    <definedName name="Product" localSheetId="64" hidden="1">#REF!</definedName>
    <definedName name="Product" localSheetId="68" hidden="1">#REF!</definedName>
    <definedName name="Product" localSheetId="59" hidden="1">#REF!</definedName>
    <definedName name="Product" localSheetId="61" hidden="1">#REF!</definedName>
    <definedName name="Product" localSheetId="8" hidden="1">#REF!</definedName>
    <definedName name="Product" localSheetId="25" hidden="1">#REF!</definedName>
    <definedName name="Product" localSheetId="26" hidden="1">#REF!</definedName>
    <definedName name="Product" localSheetId="67" hidden="1">#REF!</definedName>
    <definedName name="Product" localSheetId="6" hidden="1">#REF!</definedName>
    <definedName name="Product" localSheetId="65" hidden="1">#REF!</definedName>
    <definedName name="Product" hidden="1">#REF!</definedName>
    <definedName name="production" localSheetId="63">#REF!</definedName>
    <definedName name="production" localSheetId="59">#REF!</definedName>
    <definedName name="Prof" localSheetId="8" hidden="1">#REF!</definedName>
    <definedName name="ProfileOfTaggedInstruments___ByConstrMgr_Complex_Category" localSheetId="63">#REF!</definedName>
    <definedName name="ProfileOfTaggedInstruments___ByConstrMgr_Complex_Category" localSheetId="59">#REF!</definedName>
    <definedName name="PROFIT" localSheetId="63">'[2]#exist'!#REF!</definedName>
    <definedName name="PROFIT" localSheetId="59">'[2]#exist'!#REF!</definedName>
    <definedName name="PROFIT_AND_LOSS_GROUPINGS" localSheetId="63">#REF!</definedName>
    <definedName name="PROFIT_AND_LOSS_GROUPINGS" localSheetId="59">#REF!</definedName>
    <definedName name="PROFITABILITY__Q3_1996___97" localSheetId="63">[39]debtors!#REF!</definedName>
    <definedName name="PROFITABILITY__Q3_1996___97" localSheetId="59">[39]debtors!#REF!</definedName>
    <definedName name="PROFITABILITY_APR_DEC__1996___97" localSheetId="63">[39]debtors!#REF!</definedName>
    <definedName name="PROFITABILITY_APR_DEC__1996___97" localSheetId="59">[39]debtors!#REF!</definedName>
    <definedName name="Profitability_AroHz" localSheetId="63">#REF!</definedName>
    <definedName name="Profitability_AroHz" localSheetId="59">#REF!</definedName>
    <definedName name="Profitability_EO" localSheetId="63">#REF!</definedName>
    <definedName name="Profitability_EO" localSheetId="59">#REF!</definedName>
    <definedName name="Profitability_Fab" localSheetId="63">#REF!</definedName>
    <definedName name="Profitability_Fab" localSheetId="59">#REF!</definedName>
    <definedName name="Profitability_OG" localSheetId="63">#REF!</definedName>
    <definedName name="Profitability_OG" localSheetId="59">#REF!</definedName>
    <definedName name="Profitability_PXJN" localSheetId="63">#REF!</definedName>
    <definedName name="Profitability_PXJN" localSheetId="59">#REF!</definedName>
    <definedName name="Profitability_PXPG" localSheetId="63">#REF!</definedName>
    <definedName name="Profitability_PXPG" localSheetId="59">#REF!</definedName>
    <definedName name="ProjectName" localSheetId="63">{"Client Name or Project Name"}</definedName>
    <definedName name="ProjectName" localSheetId="59">{"Client Name or Project Name"}</definedName>
    <definedName name="Projname" localSheetId="63">{"Client Name or Project Name"}</definedName>
    <definedName name="Projname" localSheetId="59">{"Client Name or Project Name"}</definedName>
    <definedName name="PROPOSAL" localSheetId="63">#REF!</definedName>
    <definedName name="PROPOSAL" localSheetId="59">#REF!</definedName>
    <definedName name="Propylene" localSheetId="63">#REF!</definedName>
    <definedName name="Propylene" localSheetId="59">#REF!</definedName>
    <definedName name="Prov_for_Duty_Tax_Ra" localSheetId="63">'[160]LED '!#REF!</definedName>
    <definedName name="Prov_for_Duty_Tax_Ra" localSheetId="59">'[160]LED '!#REF!</definedName>
    <definedName name="Prudential_Polywebs" localSheetId="63">[39]debtors!#REF!</definedName>
    <definedName name="Prudential_Polywebs" localSheetId="59">[39]debtors!#REF!</definedName>
    <definedName name="PSF_Hz" localSheetId="63">#REF!</definedName>
    <definedName name="PSF_Hz" localSheetId="59">#REF!</definedName>
    <definedName name="PSF_OSL" localSheetId="63">[161]EA!#REF!</definedName>
    <definedName name="PSF_OSL" localSheetId="59">[161]EA!#REF!</definedName>
    <definedName name="pss" localSheetId="60" hidden="1">{#N/A,#N/A,FALSE,"COMICRO";#N/A,#N/A,FALSE,"BALSCH";#N/A,#N/A,FALSE,"GLASS";#N/A,#N/A,FALSE,"DEPRE";#N/A,#N/A,FALSE,"A&amp;MCUR";#N/A,#N/A,FALSE,"AGEANAlysis";#N/A,#N/A,FALSE,"CHECKS";#N/A,#N/A,FALSE,"CHECKS"}</definedName>
    <definedName name="pss" localSheetId="54" hidden="1">{#N/A,#N/A,FALSE,"COMICRO";#N/A,#N/A,FALSE,"BALSCH";#N/A,#N/A,FALSE,"GLASS";#N/A,#N/A,FALSE,"DEPRE";#N/A,#N/A,FALSE,"A&amp;MCUR";#N/A,#N/A,FALSE,"AGEANAlysis";#N/A,#N/A,FALSE,"CHECKS";#N/A,#N/A,FALSE,"CHECKS"}</definedName>
    <definedName name="pss" localSheetId="8" hidden="1">{#N/A,#N/A,FALSE,"COMICRO";#N/A,#N/A,FALSE,"BALSCH";#N/A,#N/A,FALSE,"GLASS";#N/A,#N/A,FALSE,"DEPRE";#N/A,#N/A,FALSE,"A&amp;MCUR";#N/A,#N/A,FALSE,"AGEANAlysis";#N/A,#N/A,FALSE,"CHECKS";#N/A,#N/A,FALSE,"CHECKS"}</definedName>
    <definedName name="pss" localSheetId="67" hidden="1">{#N/A,#N/A,FALSE,"COMICRO";#N/A,#N/A,FALSE,"BALSCH";#N/A,#N/A,FALSE,"GLASS";#N/A,#N/A,FALSE,"DEPRE";#N/A,#N/A,FALSE,"A&amp;MCUR";#N/A,#N/A,FALSE,"AGEANAlysis";#N/A,#N/A,FALSE,"CHECKS";#N/A,#N/A,FALSE,"CHECKS"}</definedName>
    <definedName name="pss" hidden="1">{#N/A,#N/A,FALSE,"COMICRO";#N/A,#N/A,FALSE,"BALSCH";#N/A,#N/A,FALSE,"GLASS";#N/A,#N/A,FALSE,"DEPRE";#N/A,#N/A,FALSE,"A&amp;MCUR";#N/A,#N/A,FALSE,"AGEANAlysis";#N/A,#N/A,FALSE,"CHECKS";#N/A,#N/A,FALSE,"CHECKS"}</definedName>
    <definedName name="PT_Duong" localSheetId="63">#REF!</definedName>
    <definedName name="PT_Duong" localSheetId="59">#REF!</definedName>
    <definedName name="PTA_Bulk" localSheetId="63">#REF!</definedName>
    <definedName name="PTA_Bulk" localSheetId="59">#REF!</definedName>
    <definedName name="PTA_Hz" localSheetId="63">#REF!</definedName>
    <definedName name="PTA_Hz" localSheetId="59">#REF!</definedName>
    <definedName name="PTA_ISBL" localSheetId="63">#REF!</definedName>
    <definedName name="PTA_ISBL" localSheetId="59">#REF!</definedName>
    <definedName name="PTA_PG" localSheetId="63">#REF!</definedName>
    <definedName name="PTA_PG" localSheetId="59">#REF!</definedName>
    <definedName name="ptas" localSheetId="60" hidden="1">[78]UNIDADES!#REF!</definedName>
    <definedName name="ptas" localSheetId="54" hidden="1">[76]UNIDADES!#REF!</definedName>
    <definedName name="ptas" localSheetId="8" hidden="1">[76]UNIDADES!#REF!</definedName>
    <definedName name="ptas" localSheetId="67" hidden="1">[78]UNIDADES!#REF!</definedName>
    <definedName name="ptas" localSheetId="65" hidden="1">[78]UNIDADES!#REF!</definedName>
    <definedName name="ptas" hidden="1">[78]UNIDADES!#REF!</definedName>
    <definedName name="PTAtoCHIP" localSheetId="63">[124]Assumptions!#REF!</definedName>
    <definedName name="PTAtoCHIP" localSheetId="59">[124]Assumptions!#REF!</definedName>
    <definedName name="ptdg" localSheetId="63">#REF!</definedName>
    <definedName name="ptdg" localSheetId="59">#REF!</definedName>
    <definedName name="PTDG_cau" localSheetId="63">#REF!</definedName>
    <definedName name="PTDG_cau" localSheetId="59">#REF!</definedName>
    <definedName name="ptdg_cong" localSheetId="63">#REF!</definedName>
    <definedName name="ptdg_cong" localSheetId="59">#REF!</definedName>
    <definedName name="ptdg_duong" localSheetId="63">#REF!</definedName>
    <definedName name="ptdg_duong" localSheetId="59">#REF!</definedName>
    <definedName name="PTY_DCL" localSheetId="63">#REF!</definedName>
    <definedName name="PTY_DCL" localSheetId="59">#REF!</definedName>
    <definedName name="PTY_MB_JW" localSheetId="63">#REF!</definedName>
    <definedName name="PTY_MB_JW" localSheetId="59">#REF!</definedName>
    <definedName name="PTY_Nar" localSheetId="63">#REF!</definedName>
    <definedName name="PTY_Nar" localSheetId="59">#REF!</definedName>
    <definedName name="PTY_RSL" localSheetId="63">#REF!</definedName>
    <definedName name="PTY_RSL" localSheetId="59">#REF!</definedName>
    <definedName name="PTY_SIPL" localSheetId="63">#REF!</definedName>
    <definedName name="PTY_SIPL" localSheetId="59">#REF!</definedName>
    <definedName name="PUB" localSheetId="63">#REF!</definedName>
    <definedName name="PUB" localSheetId="59">#REF!</definedName>
    <definedName name="PUB_FileID" hidden="1">"L10003363.xls"</definedName>
    <definedName name="PUB_UserID" hidden="1">"MAYERX"</definedName>
    <definedName name="pullingcost" localSheetId="63">'[79]Capex-fixed'!#REF!</definedName>
    <definedName name="pullingcost" localSheetId="59">'[79]Capex-fixed'!#REF!</definedName>
    <definedName name="pvc_start" localSheetId="63">#REF!</definedName>
    <definedName name="pvc_start" localSheetId="59">#REF!</definedName>
    <definedName name="pvc_var" localSheetId="63">#REF!</definedName>
    <definedName name="pvc_var" localSheetId="59">#REF!</definedName>
    <definedName name="pvm" localSheetId="8" hidden="1">{#N/A,#N/A,FALSE,"COMP"}</definedName>
    <definedName name="pvm" hidden="1">{#N/A,#N/A,FALSE,"COMP"}</definedName>
    <definedName name="PWHT" localSheetId="63">#REF!</definedName>
    <definedName name="PWHT" localSheetId="59">#REF!</definedName>
    <definedName name="PY_all_Equity" localSheetId="63">#REF!</definedName>
    <definedName name="PY_all_Equity" localSheetId="59">#REF!</definedName>
    <definedName name="PY_all_Income" localSheetId="63">#REF!</definedName>
    <definedName name="PY_all_Income" localSheetId="59">#REF!</definedName>
    <definedName name="PY_all_RetEarn" localSheetId="63">#REF!</definedName>
    <definedName name="PY_all_RetEarn" localSheetId="59">#REF!</definedName>
    <definedName name="PY_knw_Income" localSheetId="63">#REF!</definedName>
    <definedName name="PY_knw_Income" localSheetId="59">#REF!</definedName>
    <definedName name="PY_knw_RetEarn" localSheetId="63">#REF!</definedName>
    <definedName name="PY_knw_RetEarn" localSheetId="59">#REF!</definedName>
    <definedName name="PY_lik_Income" localSheetId="63">#REF!</definedName>
    <definedName name="PY_lik_Income" localSheetId="59">#REF!</definedName>
    <definedName name="PY_lik_RetEarn" localSheetId="63">#REF!</definedName>
    <definedName name="PY_lik_RetEarn" localSheetId="59">#REF!</definedName>
    <definedName name="PY_tot_knw_Xfoot" localSheetId="63">#REF!</definedName>
    <definedName name="PY_tot_knw_Xfoot" localSheetId="59">#REF!</definedName>
    <definedName name="PY_tot_lik_Xfoot" localSheetId="63">#REF!</definedName>
    <definedName name="PY_tot_lik_Xfoot" localSheetId="59">#REF!</definedName>
    <definedName name="PY_tx_all_Income" localSheetId="63">#REF!</definedName>
    <definedName name="PY_tx_all_Income" localSheetId="59">#REF!</definedName>
    <definedName name="PY_tx_all_RetEarn" localSheetId="63">#REF!</definedName>
    <definedName name="PY_tx_all_RetEarn" localSheetId="59">#REF!</definedName>
    <definedName name="PY_tx_knw_Income" localSheetId="63">#REF!</definedName>
    <definedName name="PY_tx_knw_Income" localSheetId="59">#REF!</definedName>
    <definedName name="PY_tx_knw_RetEarn" localSheetId="63">#REF!</definedName>
    <definedName name="PY_tx_knw_RetEarn" localSheetId="59">#REF!</definedName>
    <definedName name="PY_tx_lik_Income" localSheetId="63">#REF!</definedName>
    <definedName name="PY_tx_lik_Income" localSheetId="59">#REF!</definedName>
    <definedName name="PY_tx_lik_RetEarn" localSheetId="63">#REF!</definedName>
    <definedName name="PY_tx_lik_RetEarn" localSheetId="59">#REF!</definedName>
    <definedName name="q" localSheetId="27">#REF!</definedName>
    <definedName name="q" localSheetId="63">[5]CMA!#REF!</definedName>
    <definedName name="q" localSheetId="58">#REF!</definedName>
    <definedName name="q" localSheetId="57">#REF!</definedName>
    <definedName name="q" localSheetId="68">#REF!</definedName>
    <definedName name="q" localSheetId="59">#REF!</definedName>
    <definedName name="q1q30203" localSheetId="63">'[162]COA-IPCL'!#REF!</definedName>
    <definedName name="q1q30203" localSheetId="59">'[162]COA-IPCL'!#REF!</definedName>
    <definedName name="qa" localSheetId="60" hidden="1">{#N/A,#N/A,FALSE,"COMICRO";#N/A,#N/A,FALSE,"BALSCH";#N/A,#N/A,FALSE,"GLASS";#N/A,#N/A,FALSE,"DEPRE";#N/A,#N/A,FALSE,"A&amp;MCUR";#N/A,#N/A,FALSE,"AGEANAlysis";#N/A,#N/A,FALSE,"CHECKS";#N/A,#N/A,FALSE,"CHECKS"}</definedName>
    <definedName name="qa" localSheetId="54" hidden="1">{#N/A,#N/A,FALSE,"COMICRO";#N/A,#N/A,FALSE,"BALSCH";#N/A,#N/A,FALSE,"GLASS";#N/A,#N/A,FALSE,"DEPRE";#N/A,#N/A,FALSE,"A&amp;MCUR";#N/A,#N/A,FALSE,"AGEANAlysis";#N/A,#N/A,FALSE,"CHECKS";#N/A,#N/A,FALSE,"CHECKS"}</definedName>
    <definedName name="qa" localSheetId="8" hidden="1">{#N/A,#N/A,FALSE,"COMICRO";#N/A,#N/A,FALSE,"BALSCH";#N/A,#N/A,FALSE,"GLASS";#N/A,#N/A,FALSE,"DEPRE";#N/A,#N/A,FALSE,"A&amp;MCUR";#N/A,#N/A,FALSE,"AGEANAlysis";#N/A,#N/A,FALSE,"CHECKS";#N/A,#N/A,FALSE,"CHECKS"}</definedName>
    <definedName name="qa" localSheetId="67" hidden="1">{#N/A,#N/A,FALSE,"COMICRO";#N/A,#N/A,FALSE,"BALSCH";#N/A,#N/A,FALSE,"GLASS";#N/A,#N/A,FALSE,"DEPRE";#N/A,#N/A,FALSE,"A&amp;MCUR";#N/A,#N/A,FALSE,"AGEANAlysis";#N/A,#N/A,FALSE,"CHECKS";#N/A,#N/A,FALSE,"CHECKS"}</definedName>
    <definedName name="qa" hidden="1">{#N/A,#N/A,FALSE,"COMICRO";#N/A,#N/A,FALSE,"BALSCH";#N/A,#N/A,FALSE,"GLASS";#N/A,#N/A,FALSE,"DEPRE";#N/A,#N/A,FALSE,"A&amp;MCUR";#N/A,#N/A,FALSE,"AGEANAlysis";#N/A,#N/A,FALSE,"CHECKS";#N/A,#N/A,FALSE,"CHECKS"}</definedName>
    <definedName name="qexlQryInfo" localSheetId="27">{" ","","","","",""}</definedName>
    <definedName name="qexlQryInfo" localSheetId="63">{" ","","","","",""}</definedName>
    <definedName name="qexlQryInfo" localSheetId="58">{" ","","","","",""}</definedName>
    <definedName name="qexlQryInfo" localSheetId="57">{" ","","","","",""}</definedName>
    <definedName name="qexlQryInfo" localSheetId="68">{" ","","","","",""}</definedName>
    <definedName name="qexlQryInfo" localSheetId="59">{" ","","","","",""}</definedName>
    <definedName name="qfhqjlfhlqjf" localSheetId="60" hidden="1">{"page 1",#N/A,FALSE,"A";"page 2",#N/A,FALSE,"A";"page 3",#N/A,FALSE,"A";"page 4",#N/A,FALSE,"A";"page 5",#N/A,FALSE,"A"}</definedName>
    <definedName name="qfhqjlfhlqjf" localSheetId="54" hidden="1">{"page 1",#N/A,FALSE,"A";"page 2",#N/A,FALSE,"A";"page 3",#N/A,FALSE,"A";"page 4",#N/A,FALSE,"A";"page 5",#N/A,FALSE,"A"}</definedName>
    <definedName name="qfhqjlfhlqjf" localSheetId="8" hidden="1">{"page 1",#N/A,FALSE,"A";"page 2",#N/A,FALSE,"A";"page 3",#N/A,FALSE,"A";"page 4",#N/A,FALSE,"A";"page 5",#N/A,FALSE,"A"}</definedName>
    <definedName name="qfhqjlfhlqjf" localSheetId="67" hidden="1">{"page 1",#N/A,FALSE,"A";"page 2",#N/A,FALSE,"A";"page 3",#N/A,FALSE,"A";"page 4",#N/A,FALSE,"A";"page 5",#N/A,FALSE,"A"}</definedName>
    <definedName name="qfhqjlfhlqjf" hidden="1">{"page 1",#N/A,FALSE,"A";"page 2",#N/A,FALSE,"A";"page 3",#N/A,FALSE,"A";"page 4",#N/A,FALSE,"A";"page 5",#N/A,FALSE,"A"}</definedName>
    <definedName name="qfhqjlfhlqjf_1" localSheetId="60" hidden="1">{"page 1",#N/A,FALSE,"A";"page 2",#N/A,FALSE,"A";"page 3",#N/A,FALSE,"A";"page 4",#N/A,FALSE,"A";"page 5",#N/A,FALSE,"A"}</definedName>
    <definedName name="qfhqjlfhlqjf_1" localSheetId="54" hidden="1">{"page 1",#N/A,FALSE,"A";"page 2",#N/A,FALSE,"A";"page 3",#N/A,FALSE,"A";"page 4",#N/A,FALSE,"A";"page 5",#N/A,FALSE,"A"}</definedName>
    <definedName name="qfhqjlfhlqjf_1" localSheetId="8" hidden="1">{"page 1",#N/A,FALSE,"A";"page 2",#N/A,FALSE,"A";"page 3",#N/A,FALSE,"A";"page 4",#N/A,FALSE,"A";"page 5",#N/A,FALSE,"A"}</definedName>
    <definedName name="qfhqjlfhlqjf_1" localSheetId="67" hidden="1">{"page 1",#N/A,FALSE,"A";"page 2",#N/A,FALSE,"A";"page 3",#N/A,FALSE,"A";"page 4",#N/A,FALSE,"A";"page 5",#N/A,FALSE,"A"}</definedName>
    <definedName name="qfhqjlfhlqjf_1" hidden="1">{"page 1",#N/A,FALSE,"A";"page 2",#N/A,FALSE,"A";"page 3",#N/A,FALSE,"A";"page 4",#N/A,FALSE,"A";"page 5",#N/A,FALSE,"A"}</definedName>
    <definedName name="qhdlkdkd" localSheetId="60" hidden="1">{"page 1",#N/A,FALSE,"A";"page 2",#N/A,FALSE,"A";"page 3",#N/A,FALSE,"A";"page 4",#N/A,FALSE,"A";"page 5",#N/A,FALSE,"A"}</definedName>
    <definedName name="qhdlkdkd" localSheetId="54" hidden="1">{"page 1",#N/A,FALSE,"A";"page 2",#N/A,FALSE,"A";"page 3",#N/A,FALSE,"A";"page 4",#N/A,FALSE,"A";"page 5",#N/A,FALSE,"A"}</definedName>
    <definedName name="qhdlkdkd" localSheetId="8" hidden="1">{"page 1",#N/A,FALSE,"A";"page 2",#N/A,FALSE,"A";"page 3",#N/A,FALSE,"A";"page 4",#N/A,FALSE,"A";"page 5",#N/A,FALSE,"A"}</definedName>
    <definedName name="qhdlkdkd" localSheetId="67" hidden="1">{"page 1",#N/A,FALSE,"A";"page 2",#N/A,FALSE,"A";"page 3",#N/A,FALSE,"A";"page 4",#N/A,FALSE,"A";"page 5",#N/A,FALSE,"A"}</definedName>
    <definedName name="qhdlkdkd" hidden="1">{"page 1",#N/A,FALSE,"A";"page 2",#N/A,FALSE,"A";"page 3",#N/A,FALSE,"A";"page 4",#N/A,FALSE,"A";"page 5",#N/A,FALSE,"A"}</definedName>
    <definedName name="qhdlkdkd_1" localSheetId="60" hidden="1">{"page 1",#N/A,FALSE,"A";"page 2",#N/A,FALSE,"A";"page 3",#N/A,FALSE,"A";"page 4",#N/A,FALSE,"A";"page 5",#N/A,FALSE,"A"}</definedName>
    <definedName name="qhdlkdkd_1" localSheetId="54" hidden="1">{"page 1",#N/A,FALSE,"A";"page 2",#N/A,FALSE,"A";"page 3",#N/A,FALSE,"A";"page 4",#N/A,FALSE,"A";"page 5",#N/A,FALSE,"A"}</definedName>
    <definedName name="qhdlkdkd_1" localSheetId="8" hidden="1">{"page 1",#N/A,FALSE,"A";"page 2",#N/A,FALSE,"A";"page 3",#N/A,FALSE,"A";"page 4",#N/A,FALSE,"A";"page 5",#N/A,FALSE,"A"}</definedName>
    <definedName name="qhdlkdkd_1" localSheetId="67" hidden="1">{"page 1",#N/A,FALSE,"A";"page 2",#N/A,FALSE,"A";"page 3",#N/A,FALSE,"A";"page 4",#N/A,FALSE,"A";"page 5",#N/A,FALSE,"A"}</definedName>
    <definedName name="qhdlkdkd_1" hidden="1">{"page 1",#N/A,FALSE,"A";"page 2",#N/A,FALSE,"A";"page 3",#N/A,FALSE,"A";"page 4",#N/A,FALSE,"A";"page 5",#N/A,FALSE,"A"}</definedName>
    <definedName name="ql" localSheetId="63">{"Client Name or Project Name"}</definedName>
    <definedName name="ql" localSheetId="59">{"Client Name or Project Name"}</definedName>
    <definedName name="qq" localSheetId="27" hidden="1">{"SHOP VISITS",#N/A,FALSE,"Database"}</definedName>
    <definedName name="qq" localSheetId="63">{"Client Name or Project Name"}</definedName>
    <definedName name="qq" localSheetId="60" hidden="1">{"SHOP VISITS",#N/A,FALSE,"Database"}</definedName>
    <definedName name="qq" localSheetId="58" hidden="1">{"SHOP VISITS",#N/A,FALSE,"Database"}</definedName>
    <definedName name="qq" localSheetId="57" hidden="1">{"SHOP VISITS",#N/A,FALSE,"Database"}</definedName>
    <definedName name="qq" localSheetId="54" hidden="1">{"SHOP VISITS",#N/A,FALSE,"Database"}</definedName>
    <definedName name="qq" localSheetId="68" hidden="1">{"SHOP VISITS",#N/A,FALSE,"Database"}</definedName>
    <definedName name="qq" localSheetId="59" hidden="1">{"SHOP VISITS",#N/A,FALSE,"Database"}</definedName>
    <definedName name="qq" localSheetId="61" hidden="1">{"SHOP VISITS",#N/A,FALSE,"Database"}</definedName>
    <definedName name="qq" localSheetId="8" hidden="1">{"SHOP VISITS",#N/A,FALSE,"Database"}</definedName>
    <definedName name="qq" localSheetId="25" hidden="1">{"SHOP VISITS",#N/A,FALSE,"Database"}</definedName>
    <definedName name="qq" localSheetId="26" hidden="1">{"SHOP VISITS",#N/A,FALSE,"Database"}</definedName>
    <definedName name="qq" localSheetId="67" hidden="1">{#N/A,#N/A,FALSE,"COMICRO";#N/A,#N/A,FALSE,"BALSCH";#N/A,#N/A,FALSE,"GLASS";#N/A,#N/A,FALSE,"DEPRE";#N/A,#N/A,FALSE,"A&amp;MCUR";#N/A,#N/A,FALSE,"AGEANAlysis";#N/A,#N/A,FALSE,"CHECKS";#N/A,#N/A,FALSE,"CHECKS"}</definedName>
    <definedName name="qq" localSheetId="6" hidden="1">{"SHOP VISITS",#N/A,FALSE,"Database"}</definedName>
    <definedName name="qq" hidden="1">{"SHOP VISITS",#N/A,FALSE,"Database"}</definedName>
    <definedName name="qqq" localSheetId="27">#REF!</definedName>
    <definedName name="qqq" localSheetId="63">#N/A</definedName>
    <definedName name="qqq" localSheetId="58">#REF!</definedName>
    <definedName name="qqq" localSheetId="57">#REF!</definedName>
    <definedName name="qqq" localSheetId="68">#REF!</definedName>
    <definedName name="qqq" localSheetId="59">#REF!</definedName>
    <definedName name="qqqq" localSheetId="27" hidden="1">{#N/A,#N/A,FALSE,"COMP"}</definedName>
    <definedName name="qqqq" localSheetId="63" hidden="1">{#N/A,#N/A,FALSE,"COMP"}</definedName>
    <definedName name="qqqq" localSheetId="60" hidden="1">{#N/A,#N/A,FALSE,"COMP"}</definedName>
    <definedName name="qqqq" localSheetId="58" hidden="1">{#N/A,#N/A,FALSE,"COMP"}</definedName>
    <definedName name="qqqq" localSheetId="57" hidden="1">{#N/A,#N/A,FALSE,"COMP"}</definedName>
    <definedName name="qqqq" localSheetId="54" hidden="1">{#N/A,#N/A,FALSE,"COMP"}</definedName>
    <definedName name="qqqq" localSheetId="68" hidden="1">{#N/A,#N/A,FALSE,"COMP"}</definedName>
    <definedName name="qqqq" localSheetId="59" hidden="1">{#N/A,#N/A,FALSE,"COMP"}</definedName>
    <definedName name="qqqq" localSheetId="61" hidden="1">{#N/A,#N/A,FALSE,"COMP"}</definedName>
    <definedName name="qqqq" localSheetId="8" hidden="1">#REF!</definedName>
    <definedName name="qqqq" localSheetId="25" hidden="1">{#N/A,#N/A,FALSE,"COMP"}</definedName>
    <definedName name="qqqq" localSheetId="26" hidden="1">{#N/A,#N/A,FALSE,"COMP"}</definedName>
    <definedName name="qqqq" localSheetId="67" hidden="1">{"page 1",#N/A,FALSE,"A";"page 2",#N/A,FALSE,"A";"page 3",#N/A,FALSE,"A";"page 4",#N/A,FALSE,"A";"page 5",#N/A,FALSE,"A"}</definedName>
    <definedName name="qqqq" localSheetId="6" hidden="1">{#N/A,#N/A,FALSE,"COMP"}</definedName>
    <definedName name="qqqq" hidden="1">{#N/A,#N/A,FALSE,"COMP"}</definedName>
    <definedName name="qqqq_1" localSheetId="60" hidden="1">{"page 1",#N/A,FALSE,"A";"page 2",#N/A,FALSE,"A";"page 3",#N/A,FALSE,"A";"page 4",#N/A,FALSE,"A";"page 5",#N/A,FALSE,"A"}</definedName>
    <definedName name="qqqq_1" localSheetId="54" hidden="1">{"page 1",#N/A,FALSE,"A";"page 2",#N/A,FALSE,"A";"page 3",#N/A,FALSE,"A";"page 4",#N/A,FALSE,"A";"page 5",#N/A,FALSE,"A"}</definedName>
    <definedName name="qqqq_1" localSheetId="8" hidden="1">{"page 1",#N/A,FALSE,"A";"page 2",#N/A,FALSE,"A";"page 3",#N/A,FALSE,"A";"page 4",#N/A,FALSE,"A";"page 5",#N/A,FALSE,"A"}</definedName>
    <definedName name="qqqq_1" localSheetId="67" hidden="1">{"page 1",#N/A,FALSE,"A";"page 2",#N/A,FALSE,"A";"page 3",#N/A,FALSE,"A";"page 4",#N/A,FALSE,"A";"page 5",#N/A,FALSE,"A"}</definedName>
    <definedName name="qqqq_1" hidden="1">{"page 1",#N/A,FALSE,"A";"page 2",#N/A,FALSE,"A";"page 3",#N/A,FALSE,"A";"page 4",#N/A,FALSE,"A";"page 5",#N/A,FALSE,"A"}</definedName>
    <definedName name="qqqqq" localSheetId="60" hidden="1">{#N/A,#N/A,FALSE,"COMICRO";#N/A,#N/A,FALSE,"BALSCH";#N/A,#N/A,FALSE,"GLASS";#N/A,#N/A,FALSE,"DEPRE";#N/A,#N/A,FALSE,"A&amp;MCUR";#N/A,#N/A,FALSE,"AGEANAlysis";#N/A,#N/A,FALSE,"CHECKS";#N/A,#N/A,FALSE,"CHECKS"}</definedName>
    <definedName name="qqqqq" localSheetId="54" hidden="1">{#N/A,#N/A,FALSE,"COMICRO";#N/A,#N/A,FALSE,"BALSCH";#N/A,#N/A,FALSE,"GLASS";#N/A,#N/A,FALSE,"DEPRE";#N/A,#N/A,FALSE,"A&amp;MCUR";#N/A,#N/A,FALSE,"AGEANAlysis";#N/A,#N/A,FALSE,"CHECKS";#N/A,#N/A,FALSE,"CHECKS"}</definedName>
    <definedName name="qqqqq" localSheetId="67" hidden="1">{#N/A,#N/A,FALSE,"COMICRO";#N/A,#N/A,FALSE,"BALSCH";#N/A,#N/A,FALSE,"GLASS";#N/A,#N/A,FALSE,"DEPRE";#N/A,#N/A,FALSE,"A&amp;MCUR";#N/A,#N/A,FALSE,"AGEANAlysis";#N/A,#N/A,FALSE,"CHECKS";#N/A,#N/A,FALSE,"CHECKS"}</definedName>
    <definedName name="qqqqq" hidden="1">{#N/A,#N/A,FALSE,"COMICRO";#N/A,#N/A,FALSE,"BALSCH";#N/A,#N/A,FALSE,"GLASS";#N/A,#N/A,FALSE,"DEPRE";#N/A,#N/A,FALSE,"A&amp;MCUR";#N/A,#N/A,FALSE,"AGEANAlysis";#N/A,#N/A,FALSE,"CHECKS";#N/A,#N/A,FALSE,"CHECKS"}</definedName>
    <definedName name="qqw" localSheetId="60" hidden="1">{#N/A,#N/A,TRUE,"BALSCH";#N/A,#N/A,TRUE,"COMICRO";#N/A,#N/A,TRUE,"CHECKS";#N/A,#N/A,TRUE,"GLASS";#N/A,#N/A,TRUE,"DEPRE";#N/A,#N/A,TRUE,"A&amp;MCUR";#N/A,#N/A,TRUE,"AGEANAlysis";#N/A,#N/A,TRUE,"CHECKS"}</definedName>
    <definedName name="qqw" localSheetId="54" hidden="1">{#N/A,#N/A,TRUE,"BALSCH";#N/A,#N/A,TRUE,"COMICRO";#N/A,#N/A,TRUE,"CHECKS";#N/A,#N/A,TRUE,"GLASS";#N/A,#N/A,TRUE,"DEPRE";#N/A,#N/A,TRUE,"A&amp;MCUR";#N/A,#N/A,TRUE,"AGEANAlysis";#N/A,#N/A,TRUE,"CHECKS"}</definedName>
    <definedName name="qqw" localSheetId="8" hidden="1">{#N/A,#N/A,TRUE,"BALSCH";#N/A,#N/A,TRUE,"COMICRO";#N/A,#N/A,TRUE,"CHECKS";#N/A,#N/A,TRUE,"GLASS";#N/A,#N/A,TRUE,"DEPRE";#N/A,#N/A,TRUE,"A&amp;MCUR";#N/A,#N/A,TRUE,"AGEANAlysis";#N/A,#N/A,TRUE,"CHECKS"}</definedName>
    <definedName name="qqw" localSheetId="67" hidden="1">{#N/A,#N/A,TRUE,"BALSCH";#N/A,#N/A,TRUE,"COMICRO";#N/A,#N/A,TRUE,"CHECKS";#N/A,#N/A,TRUE,"GLASS";#N/A,#N/A,TRUE,"DEPRE";#N/A,#N/A,TRUE,"A&amp;MCUR";#N/A,#N/A,TRUE,"AGEANAlysis";#N/A,#N/A,TRUE,"CHECKS"}</definedName>
    <definedName name="qqw" hidden="1">{#N/A,#N/A,TRUE,"BALSCH";#N/A,#N/A,TRUE,"COMICRO";#N/A,#N/A,TRUE,"CHECKS";#N/A,#N/A,TRUE,"GLASS";#N/A,#N/A,TRUE,"DEPRE";#N/A,#N/A,TRUE,"A&amp;MCUR";#N/A,#N/A,TRUE,"AGEANAlysis";#N/A,#N/A,TRUE,"CHECKS"}</definedName>
    <definedName name="qr" localSheetId="63">{"Client Name or Project Name"}</definedName>
    <definedName name="qr" localSheetId="59">{"Client Name or Project Name"}</definedName>
    <definedName name="qrfwrw443" hidden="1">#N/A</definedName>
    <definedName name="qryEqptOrdDelyETAProfile_byConstrMgr" localSheetId="63">#REF!</definedName>
    <definedName name="qryEqptOrdDelyETAProfile_byConstrMgr" localSheetId="59">#REF!</definedName>
    <definedName name="qryEqptOrdPODelProfile_ByConstrMgr" localSheetId="63">#REF!</definedName>
    <definedName name="qryEqptOrdPODelProfile_ByConstrMgr" localSheetId="59">#REF!</definedName>
    <definedName name="qryForEqptProfTotalDelvdFdnErnIndImp" localSheetId="63">#REF!</definedName>
    <definedName name="qryForEqptProfTotalDelvdFdnErnIndImp" localSheetId="59">#REF!</definedName>
    <definedName name="qrySummROSDatesFromQuery" localSheetId="63">#REF!</definedName>
    <definedName name="qrySummROSDatesFromQuery" localSheetId="59">#REF!</definedName>
    <definedName name="qryUnitForecastUtils" localSheetId="63">#REF!</definedName>
    <definedName name="qryUnitForecastUtils" localSheetId="59">#REF!</definedName>
    <definedName name="qtdm" localSheetId="63">#REF!</definedName>
    <definedName name="qtdm" localSheetId="59">#REF!</definedName>
    <definedName name="Qtr_dropdown" localSheetId="27">#REF!</definedName>
    <definedName name="Qtr_dropdown" localSheetId="63">#REF!</definedName>
    <definedName name="Qtr_dropdown" localSheetId="58">#REF!</definedName>
    <definedName name="Qtr_dropdown" localSheetId="57">#REF!</definedName>
    <definedName name="Qtr_dropdown" localSheetId="68">#REF!</definedName>
    <definedName name="Qtr_dropdown" localSheetId="59">#REF!</definedName>
    <definedName name="QUALITY" localSheetId="27">#REF!</definedName>
    <definedName name="QUALITY" localSheetId="63">#REF!</definedName>
    <definedName name="QUALITY" localSheetId="58">#REF!</definedName>
    <definedName name="QUALITY" localSheetId="57">#REF!</definedName>
    <definedName name="QUALITY" localSheetId="68">#REF!</definedName>
    <definedName name="QUALITY" localSheetId="59">#REF!</definedName>
    <definedName name="QUARTERLY_PERFORMANCE" localSheetId="63">[39]debtors!#REF!</definedName>
    <definedName name="QUARTERLY_PERFORMANCE" localSheetId="59">[39]debtors!#REF!</definedName>
    <definedName name="Quarterwise_Collection_Plan" localSheetId="63">'[84]Pftblty97_98 '!#REF!</definedName>
    <definedName name="Quarterwise_Collection_Plan" localSheetId="59">'[84]Pftblty97_98 '!#REF!</definedName>
    <definedName name="QUARTERWISE_COMPARISON" localSheetId="63">[39]debtors!#REF!</definedName>
    <definedName name="QUARTERWISE_COMPARISON" localSheetId="59">[39]debtors!#REF!</definedName>
    <definedName name="Quarterwise_Export_Plan" localSheetId="63">'[84]Pftblty97_98 '!#REF!</definedName>
    <definedName name="Quarterwise_Export_Plan" localSheetId="59">'[84]Pftblty97_98 '!#REF!</definedName>
    <definedName name="QUARTERWISE_PERFORMANCE" localSheetId="63">[39]debtors!#REF!</definedName>
    <definedName name="QUARTERWISE_PERFORMANCE" localSheetId="59">[39]debtors!#REF!</definedName>
    <definedName name="quater" localSheetId="63"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quater" localSheetId="60"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quater" localSheetId="54"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quater" localSheetId="59"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quater" localSheetId="61"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quater" localSheetId="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quater"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Quater07" localSheetId="63"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Quater07" localSheetId="60"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Quater07" localSheetId="54"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Quater07" localSheetId="59"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Quater07" localSheetId="61"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Quater07" localSheetId="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Quater07"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Query1" localSheetId="63">#REF!</definedName>
    <definedName name="Query1" localSheetId="59">#REF!</definedName>
    <definedName name="quickfield" localSheetId="63">#REF!</definedName>
    <definedName name="quickfield" localSheetId="59">#REF!</definedName>
    <definedName name="QUIT" localSheetId="63">#REF!</definedName>
    <definedName name="QUIT" localSheetId="59">#REF!</definedName>
    <definedName name="qw" localSheetId="63">{"Client Name or Project Name"}</definedName>
    <definedName name="qw" localSheetId="59">{"Client Name or Project Name"}</definedName>
    <definedName name="qw" localSheetId="8" hidden="1">{#N/A,#N/A,TRUE,"Sheet1"}</definedName>
    <definedName name="qwerqwt" localSheetId="8" hidden="1">{"'SR 03-04'!$T$1:$U$3"}</definedName>
    <definedName name="qwerqwt" hidden="1">{"'SR 03-04'!$T$1:$U$3"}</definedName>
    <definedName name="qwerrt" localSheetId="27">#REF!</definedName>
    <definedName name="qwerrt" localSheetId="63">#REF!</definedName>
    <definedName name="qwerrt" localSheetId="58">#REF!</definedName>
    <definedName name="qwerrt" localSheetId="57">#REF!</definedName>
    <definedName name="qwerrt" localSheetId="68">#REF!</definedName>
    <definedName name="qwerrt" localSheetId="59">#REF!</definedName>
    <definedName name="qxö" hidden="1">#N/A</definedName>
    <definedName name="qzqzqz10" localSheetId="27">#REF!</definedName>
    <definedName name="qzqzqz10" localSheetId="63">#REF!</definedName>
    <definedName name="qzqzqz10" localSheetId="58">#REF!</definedName>
    <definedName name="qzqzqz10" localSheetId="57">#REF!</definedName>
    <definedName name="qzqzqz10" localSheetId="68">#REF!</definedName>
    <definedName name="qzqzqz10" localSheetId="59">#REF!</definedName>
    <definedName name="qzqzqz11" localSheetId="27">#REF!</definedName>
    <definedName name="qzqzqz11" localSheetId="63">#REF!</definedName>
    <definedName name="qzqzqz11" localSheetId="58">#REF!</definedName>
    <definedName name="qzqzqz11" localSheetId="57">#REF!</definedName>
    <definedName name="qzqzqz11" localSheetId="68">#REF!</definedName>
    <definedName name="qzqzqz11" localSheetId="59">#REF!</definedName>
    <definedName name="qzqzqz12" localSheetId="27">#REF!</definedName>
    <definedName name="qzqzqz12" localSheetId="63">#REF!</definedName>
    <definedName name="qzqzqz12" localSheetId="58">#REF!</definedName>
    <definedName name="qzqzqz12" localSheetId="57">#REF!</definedName>
    <definedName name="qzqzqz12" localSheetId="68">#REF!</definedName>
    <definedName name="qzqzqz12" localSheetId="59">#REF!</definedName>
    <definedName name="qzqzqz13" localSheetId="27">#REF!</definedName>
    <definedName name="qzqzqz13" localSheetId="63">#REF!</definedName>
    <definedName name="qzqzqz13" localSheetId="58">#REF!</definedName>
    <definedName name="qzqzqz13" localSheetId="57">#REF!</definedName>
    <definedName name="qzqzqz13" localSheetId="68">#REF!</definedName>
    <definedName name="qzqzqz13" localSheetId="59">#REF!</definedName>
    <definedName name="qzqzqz14" localSheetId="27">#REF!</definedName>
    <definedName name="qzqzqz14" localSheetId="63">#REF!</definedName>
    <definedName name="qzqzqz14" localSheetId="58">#REF!</definedName>
    <definedName name="qzqzqz14" localSheetId="57">#REF!</definedName>
    <definedName name="qzqzqz14" localSheetId="68">#REF!</definedName>
    <definedName name="qzqzqz14" localSheetId="59">#REF!</definedName>
    <definedName name="qzqzqz15" localSheetId="27">#REF!</definedName>
    <definedName name="qzqzqz15" localSheetId="63">#REF!</definedName>
    <definedName name="qzqzqz15" localSheetId="58">#REF!</definedName>
    <definedName name="qzqzqz15" localSheetId="57">#REF!</definedName>
    <definedName name="qzqzqz15" localSheetId="68">#REF!</definedName>
    <definedName name="qzqzqz15" localSheetId="59">#REF!</definedName>
    <definedName name="qzqzqz16" localSheetId="27">#REF!</definedName>
    <definedName name="qzqzqz16" localSheetId="63">#REF!</definedName>
    <definedName name="qzqzqz16" localSheetId="58">#REF!</definedName>
    <definedName name="qzqzqz16" localSheetId="57">#REF!</definedName>
    <definedName name="qzqzqz16" localSheetId="68">#REF!</definedName>
    <definedName name="qzqzqz16" localSheetId="59">#REF!</definedName>
    <definedName name="qzqzqz17" localSheetId="27">#REF!</definedName>
    <definedName name="qzqzqz17" localSheetId="63">#REF!</definedName>
    <definedName name="qzqzqz17" localSheetId="58">#REF!</definedName>
    <definedName name="qzqzqz17" localSheetId="57">#REF!</definedName>
    <definedName name="qzqzqz17" localSheetId="68">#REF!</definedName>
    <definedName name="qzqzqz17" localSheetId="59">#REF!</definedName>
    <definedName name="qzqzqz18" localSheetId="27">#REF!</definedName>
    <definedName name="qzqzqz18" localSheetId="63">#REF!</definedName>
    <definedName name="qzqzqz18" localSheetId="58">#REF!</definedName>
    <definedName name="qzqzqz18" localSheetId="57">#REF!</definedName>
    <definedName name="qzqzqz18" localSheetId="68">#REF!</definedName>
    <definedName name="qzqzqz18" localSheetId="59">#REF!</definedName>
    <definedName name="qzqzqz19" localSheetId="27">#REF!</definedName>
    <definedName name="qzqzqz19" localSheetId="63">#REF!</definedName>
    <definedName name="qzqzqz19" localSheetId="58">#REF!</definedName>
    <definedName name="qzqzqz19" localSheetId="57">#REF!</definedName>
    <definedName name="qzqzqz19" localSheetId="68">#REF!</definedName>
    <definedName name="qzqzqz19" localSheetId="59">#REF!</definedName>
    <definedName name="qzqzqz20" localSheetId="27">#REF!</definedName>
    <definedName name="qzqzqz20" localSheetId="63">#REF!</definedName>
    <definedName name="qzqzqz20" localSheetId="58">#REF!</definedName>
    <definedName name="qzqzqz20" localSheetId="57">#REF!</definedName>
    <definedName name="qzqzqz20" localSheetId="68">#REF!</definedName>
    <definedName name="qzqzqz20" localSheetId="59">#REF!</definedName>
    <definedName name="qzqzqz21" localSheetId="27">#REF!</definedName>
    <definedName name="qzqzqz21" localSheetId="63">#REF!</definedName>
    <definedName name="qzqzqz21" localSheetId="58">#REF!</definedName>
    <definedName name="qzqzqz21" localSheetId="57">#REF!</definedName>
    <definedName name="qzqzqz21" localSheetId="68">#REF!</definedName>
    <definedName name="qzqzqz21" localSheetId="59">#REF!</definedName>
    <definedName name="qzqzqz22" localSheetId="27">#REF!</definedName>
    <definedName name="qzqzqz22" localSheetId="63">#REF!</definedName>
    <definedName name="qzqzqz22" localSheetId="58">#REF!</definedName>
    <definedName name="qzqzqz22" localSheetId="57">#REF!</definedName>
    <definedName name="qzqzqz22" localSheetId="68">#REF!</definedName>
    <definedName name="qzqzqz22" localSheetId="59">#REF!</definedName>
    <definedName name="qzqzqz23" localSheetId="27">#REF!</definedName>
    <definedName name="qzqzqz23" localSheetId="63">#REF!</definedName>
    <definedName name="qzqzqz23" localSheetId="58">#REF!</definedName>
    <definedName name="qzqzqz23" localSheetId="57">#REF!</definedName>
    <definedName name="qzqzqz23" localSheetId="68">#REF!</definedName>
    <definedName name="qzqzqz23" localSheetId="59">#REF!</definedName>
    <definedName name="qzqzqz24" localSheetId="27">#REF!</definedName>
    <definedName name="qzqzqz24" localSheetId="63">#REF!</definedName>
    <definedName name="qzqzqz24" localSheetId="58">#REF!</definedName>
    <definedName name="qzqzqz24" localSheetId="57">#REF!</definedName>
    <definedName name="qzqzqz24" localSheetId="68">#REF!</definedName>
    <definedName name="qzqzqz24" localSheetId="59">#REF!</definedName>
    <definedName name="qzqzqz25" localSheetId="27">#REF!</definedName>
    <definedName name="qzqzqz25" localSheetId="63">#REF!</definedName>
    <definedName name="qzqzqz25" localSheetId="58">#REF!</definedName>
    <definedName name="qzqzqz25" localSheetId="57">#REF!</definedName>
    <definedName name="qzqzqz25" localSheetId="68">#REF!</definedName>
    <definedName name="qzqzqz25" localSheetId="59">#REF!</definedName>
    <definedName name="qzqzqz26" localSheetId="27">#REF!</definedName>
    <definedName name="qzqzqz26" localSheetId="63">#REF!</definedName>
    <definedName name="qzqzqz26" localSheetId="58">#REF!</definedName>
    <definedName name="qzqzqz26" localSheetId="57">#REF!</definedName>
    <definedName name="qzqzqz26" localSheetId="68">#REF!</definedName>
    <definedName name="qzqzqz26" localSheetId="59">#REF!</definedName>
    <definedName name="qzqzqz27" localSheetId="27">#REF!</definedName>
    <definedName name="qzqzqz27" localSheetId="63">#REF!</definedName>
    <definedName name="qzqzqz27" localSheetId="58">#REF!</definedName>
    <definedName name="qzqzqz27" localSheetId="57">#REF!</definedName>
    <definedName name="qzqzqz27" localSheetId="68">#REF!</definedName>
    <definedName name="qzqzqz27" localSheetId="59">#REF!</definedName>
    <definedName name="qzqzqz28" localSheetId="27">#REF!</definedName>
    <definedName name="qzqzqz28" localSheetId="63">#REF!</definedName>
    <definedName name="qzqzqz28" localSheetId="58">#REF!</definedName>
    <definedName name="qzqzqz28" localSheetId="57">#REF!</definedName>
    <definedName name="qzqzqz28" localSheetId="68">#REF!</definedName>
    <definedName name="qzqzqz28" localSheetId="59">#REF!</definedName>
    <definedName name="qzqzqz29" localSheetId="27">#REF!</definedName>
    <definedName name="qzqzqz29" localSheetId="63">#REF!</definedName>
    <definedName name="qzqzqz29" localSheetId="58">#REF!</definedName>
    <definedName name="qzqzqz29" localSheetId="57">#REF!</definedName>
    <definedName name="qzqzqz29" localSheetId="68">#REF!</definedName>
    <definedName name="qzqzqz29" localSheetId="59">#REF!</definedName>
    <definedName name="qzqzqz30" localSheetId="27">#REF!</definedName>
    <definedName name="qzqzqz30" localSheetId="63">#REF!</definedName>
    <definedName name="qzqzqz30" localSheetId="58">#REF!</definedName>
    <definedName name="qzqzqz30" localSheetId="57">#REF!</definedName>
    <definedName name="qzqzqz30" localSheetId="68">#REF!</definedName>
    <definedName name="qzqzqz30" localSheetId="59">#REF!</definedName>
    <definedName name="qzqzqz31" localSheetId="27">#REF!</definedName>
    <definedName name="qzqzqz31" localSheetId="63">#REF!</definedName>
    <definedName name="qzqzqz31" localSheetId="58">#REF!</definedName>
    <definedName name="qzqzqz31" localSheetId="57">#REF!</definedName>
    <definedName name="qzqzqz31" localSheetId="68">#REF!</definedName>
    <definedName name="qzqzqz31" localSheetId="59">#REF!</definedName>
    <definedName name="qzqzqz32" localSheetId="27">#REF!</definedName>
    <definedName name="qzqzqz32" localSheetId="63">#REF!</definedName>
    <definedName name="qzqzqz32" localSheetId="58">#REF!</definedName>
    <definedName name="qzqzqz32" localSheetId="57">#REF!</definedName>
    <definedName name="qzqzqz32" localSheetId="68">#REF!</definedName>
    <definedName name="qzqzqz32" localSheetId="59">#REF!</definedName>
    <definedName name="qzqzqz33" localSheetId="27">#REF!</definedName>
    <definedName name="qzqzqz33" localSheetId="63">#REF!</definedName>
    <definedName name="qzqzqz33" localSheetId="58">#REF!</definedName>
    <definedName name="qzqzqz33" localSheetId="57">#REF!</definedName>
    <definedName name="qzqzqz33" localSheetId="68">#REF!</definedName>
    <definedName name="qzqzqz33" localSheetId="59">#REF!</definedName>
    <definedName name="qzqzqz34" localSheetId="27">#REF!</definedName>
    <definedName name="qzqzqz34" localSheetId="63">#REF!</definedName>
    <definedName name="qzqzqz34" localSheetId="58">#REF!</definedName>
    <definedName name="qzqzqz34" localSheetId="57">#REF!</definedName>
    <definedName name="qzqzqz34" localSheetId="68">#REF!</definedName>
    <definedName name="qzqzqz34" localSheetId="59">#REF!</definedName>
    <definedName name="qzqzqz35" localSheetId="27">#REF!</definedName>
    <definedName name="qzqzqz35" localSheetId="63">#REF!</definedName>
    <definedName name="qzqzqz35" localSheetId="58">#REF!</definedName>
    <definedName name="qzqzqz35" localSheetId="57">#REF!</definedName>
    <definedName name="qzqzqz35" localSheetId="68">#REF!</definedName>
    <definedName name="qzqzqz35" localSheetId="59">#REF!</definedName>
    <definedName name="qzqzqz36" localSheetId="27">#REF!</definedName>
    <definedName name="qzqzqz36" localSheetId="63">#REF!</definedName>
    <definedName name="qzqzqz36" localSheetId="58">#REF!</definedName>
    <definedName name="qzqzqz36" localSheetId="57">#REF!</definedName>
    <definedName name="qzqzqz36" localSheetId="68">#REF!</definedName>
    <definedName name="qzqzqz36" localSheetId="59">#REF!</definedName>
    <definedName name="qzqzqz37" localSheetId="27">#REF!</definedName>
    <definedName name="qzqzqz37" localSheetId="63">#REF!</definedName>
    <definedName name="qzqzqz37" localSheetId="58">#REF!</definedName>
    <definedName name="qzqzqz37" localSheetId="57">#REF!</definedName>
    <definedName name="qzqzqz37" localSheetId="68">#REF!</definedName>
    <definedName name="qzqzqz37" localSheetId="59">#REF!</definedName>
    <definedName name="qzqzqz38" localSheetId="27">#REF!</definedName>
    <definedName name="qzqzqz38" localSheetId="63">#REF!</definedName>
    <definedName name="qzqzqz38" localSheetId="58">#REF!</definedName>
    <definedName name="qzqzqz38" localSheetId="57">#REF!</definedName>
    <definedName name="qzqzqz38" localSheetId="68">#REF!</definedName>
    <definedName name="qzqzqz38" localSheetId="59">#REF!</definedName>
    <definedName name="qzqzqz39" localSheetId="27">#REF!</definedName>
    <definedName name="qzqzqz39" localSheetId="63">#REF!</definedName>
    <definedName name="qzqzqz39" localSheetId="58">#REF!</definedName>
    <definedName name="qzqzqz39" localSheetId="57">#REF!</definedName>
    <definedName name="qzqzqz39" localSheetId="68">#REF!</definedName>
    <definedName name="qzqzqz39" localSheetId="59">#REF!</definedName>
    <definedName name="qzqzqz40" localSheetId="27">#REF!</definedName>
    <definedName name="qzqzqz40" localSheetId="63">#REF!</definedName>
    <definedName name="qzqzqz40" localSheetId="58">#REF!</definedName>
    <definedName name="qzqzqz40" localSheetId="57">#REF!</definedName>
    <definedName name="qzqzqz40" localSheetId="68">#REF!</definedName>
    <definedName name="qzqzqz40" localSheetId="59">#REF!</definedName>
    <definedName name="qzqzqz41" localSheetId="27">#REF!</definedName>
    <definedName name="qzqzqz41" localSheetId="63">#REF!</definedName>
    <definedName name="qzqzqz41" localSheetId="58">#REF!</definedName>
    <definedName name="qzqzqz41" localSheetId="57">#REF!</definedName>
    <definedName name="qzqzqz41" localSheetId="68">#REF!</definedName>
    <definedName name="qzqzqz41" localSheetId="59">#REF!</definedName>
    <definedName name="qzqzqz42" localSheetId="27">#REF!</definedName>
    <definedName name="qzqzqz42" localSheetId="63">#REF!</definedName>
    <definedName name="qzqzqz42" localSheetId="58">#REF!</definedName>
    <definedName name="qzqzqz42" localSheetId="57">#REF!</definedName>
    <definedName name="qzqzqz42" localSheetId="68">#REF!</definedName>
    <definedName name="qzqzqz42" localSheetId="59">#REF!</definedName>
    <definedName name="qzqzqz43" localSheetId="27">#REF!</definedName>
    <definedName name="qzqzqz43" localSheetId="63">#REF!</definedName>
    <definedName name="qzqzqz43" localSheetId="58">#REF!</definedName>
    <definedName name="qzqzqz43" localSheetId="57">#REF!</definedName>
    <definedName name="qzqzqz43" localSheetId="68">#REF!</definedName>
    <definedName name="qzqzqz43" localSheetId="59">#REF!</definedName>
    <definedName name="qzqzqz44" localSheetId="27">#REF!</definedName>
    <definedName name="qzqzqz44" localSheetId="63">#REF!</definedName>
    <definedName name="qzqzqz44" localSheetId="58">#REF!</definedName>
    <definedName name="qzqzqz44" localSheetId="57">#REF!</definedName>
    <definedName name="qzqzqz44" localSheetId="68">#REF!</definedName>
    <definedName name="qzqzqz44" localSheetId="59">#REF!</definedName>
    <definedName name="qzqzqz45" localSheetId="27">#REF!</definedName>
    <definedName name="qzqzqz45" localSheetId="63">#REF!</definedName>
    <definedName name="qzqzqz45" localSheetId="58">#REF!</definedName>
    <definedName name="qzqzqz45" localSheetId="57">#REF!</definedName>
    <definedName name="qzqzqz45" localSheetId="68">#REF!</definedName>
    <definedName name="qzqzqz45" localSheetId="59">#REF!</definedName>
    <definedName name="qzqzqz46" localSheetId="27">#REF!</definedName>
    <definedName name="qzqzqz46" localSheetId="63">#REF!</definedName>
    <definedName name="qzqzqz46" localSheetId="58">#REF!</definedName>
    <definedName name="qzqzqz46" localSheetId="57">#REF!</definedName>
    <definedName name="qzqzqz46" localSheetId="68">#REF!</definedName>
    <definedName name="qzqzqz46" localSheetId="59">#REF!</definedName>
    <definedName name="qzqzqz47" localSheetId="27">#REF!</definedName>
    <definedName name="qzqzqz47" localSheetId="63">#REF!</definedName>
    <definedName name="qzqzqz47" localSheetId="58">#REF!</definedName>
    <definedName name="qzqzqz47" localSheetId="57">#REF!</definedName>
    <definedName name="qzqzqz47" localSheetId="68">#REF!</definedName>
    <definedName name="qzqzqz47" localSheetId="59">#REF!</definedName>
    <definedName name="qzqzqz48" localSheetId="27">#REF!</definedName>
    <definedName name="qzqzqz48" localSheetId="63">#REF!</definedName>
    <definedName name="qzqzqz48" localSheetId="58">#REF!</definedName>
    <definedName name="qzqzqz48" localSheetId="57">#REF!</definedName>
    <definedName name="qzqzqz48" localSheetId="68">#REF!</definedName>
    <definedName name="qzqzqz48" localSheetId="59">#REF!</definedName>
    <definedName name="qzqzqz49" localSheetId="27">#REF!</definedName>
    <definedName name="qzqzqz49" localSheetId="63">#REF!</definedName>
    <definedName name="qzqzqz49" localSheetId="58">#REF!</definedName>
    <definedName name="qzqzqz49" localSheetId="57">#REF!</definedName>
    <definedName name="qzqzqz49" localSheetId="68">#REF!</definedName>
    <definedName name="qzqzqz49" localSheetId="59">#REF!</definedName>
    <definedName name="qzqzqz50" localSheetId="27">#REF!</definedName>
    <definedName name="qzqzqz50" localSheetId="63">#REF!</definedName>
    <definedName name="qzqzqz50" localSheetId="58">#REF!</definedName>
    <definedName name="qzqzqz50" localSheetId="57">#REF!</definedName>
    <definedName name="qzqzqz50" localSheetId="68">#REF!</definedName>
    <definedName name="qzqzqz50" localSheetId="59">#REF!</definedName>
    <definedName name="qzqzqz51" localSheetId="27">#REF!</definedName>
    <definedName name="qzqzqz51" localSheetId="63">#REF!</definedName>
    <definedName name="qzqzqz51" localSheetId="58">#REF!</definedName>
    <definedName name="qzqzqz51" localSheetId="57">#REF!</definedName>
    <definedName name="qzqzqz51" localSheetId="68">#REF!</definedName>
    <definedName name="qzqzqz51" localSheetId="59">#REF!</definedName>
    <definedName name="qzqzqz52" localSheetId="27">#REF!</definedName>
    <definedName name="qzqzqz52" localSheetId="63">#REF!</definedName>
    <definedName name="qzqzqz52" localSheetId="58">#REF!</definedName>
    <definedName name="qzqzqz52" localSheetId="57">#REF!</definedName>
    <definedName name="qzqzqz52" localSheetId="68">#REF!</definedName>
    <definedName name="qzqzqz52" localSheetId="59">#REF!</definedName>
    <definedName name="qzqzqz53" localSheetId="27">#REF!</definedName>
    <definedName name="qzqzqz53" localSheetId="63">#REF!</definedName>
    <definedName name="qzqzqz53" localSheetId="58">#REF!</definedName>
    <definedName name="qzqzqz53" localSheetId="57">#REF!</definedName>
    <definedName name="qzqzqz53" localSheetId="68">#REF!</definedName>
    <definedName name="qzqzqz53" localSheetId="59">#REF!</definedName>
    <definedName name="qzqzqz54" localSheetId="27">#REF!</definedName>
    <definedName name="qzqzqz54" localSheetId="63">#REF!</definedName>
    <definedName name="qzqzqz54" localSheetId="58">#REF!</definedName>
    <definedName name="qzqzqz54" localSheetId="57">#REF!</definedName>
    <definedName name="qzqzqz54" localSheetId="68">#REF!</definedName>
    <definedName name="qzqzqz54" localSheetId="59">#REF!</definedName>
    <definedName name="qzqzqz55" localSheetId="27">#REF!</definedName>
    <definedName name="qzqzqz55" localSheetId="63">#REF!</definedName>
    <definedName name="qzqzqz55" localSheetId="58">#REF!</definedName>
    <definedName name="qzqzqz55" localSheetId="57">#REF!</definedName>
    <definedName name="qzqzqz55" localSheetId="68">#REF!</definedName>
    <definedName name="qzqzqz55" localSheetId="59">#REF!</definedName>
    <definedName name="qzqzqz56" localSheetId="27">#REF!</definedName>
    <definedName name="qzqzqz56" localSheetId="63">#REF!</definedName>
    <definedName name="qzqzqz56" localSheetId="58">#REF!</definedName>
    <definedName name="qzqzqz56" localSheetId="57">#REF!</definedName>
    <definedName name="qzqzqz56" localSheetId="68">#REF!</definedName>
    <definedName name="qzqzqz56" localSheetId="59">#REF!</definedName>
    <definedName name="qzqzqz57" localSheetId="27">#REF!</definedName>
    <definedName name="qzqzqz57" localSheetId="63">#REF!</definedName>
    <definedName name="qzqzqz57" localSheetId="58">#REF!</definedName>
    <definedName name="qzqzqz57" localSheetId="57">#REF!</definedName>
    <definedName name="qzqzqz57" localSheetId="68">#REF!</definedName>
    <definedName name="qzqzqz57" localSheetId="59">#REF!</definedName>
    <definedName name="qzqzqz58" localSheetId="27">#REF!</definedName>
    <definedName name="qzqzqz58" localSheetId="63">#REF!</definedName>
    <definedName name="qzqzqz58" localSheetId="58">#REF!</definedName>
    <definedName name="qzqzqz58" localSheetId="57">#REF!</definedName>
    <definedName name="qzqzqz58" localSheetId="68">#REF!</definedName>
    <definedName name="qzqzqz58" localSheetId="59">#REF!</definedName>
    <definedName name="qzqzqz59" localSheetId="27">#REF!</definedName>
    <definedName name="qzqzqz59" localSheetId="63">#REF!</definedName>
    <definedName name="qzqzqz59" localSheetId="58">#REF!</definedName>
    <definedName name="qzqzqz59" localSheetId="57">#REF!</definedName>
    <definedName name="qzqzqz59" localSheetId="68">#REF!</definedName>
    <definedName name="qzqzqz59" localSheetId="59">#REF!</definedName>
    <definedName name="qzqzqz6" localSheetId="27">#REF!</definedName>
    <definedName name="qzqzqz6" localSheetId="63">#REF!</definedName>
    <definedName name="qzqzqz6" localSheetId="58">#REF!</definedName>
    <definedName name="qzqzqz6" localSheetId="57">#REF!</definedName>
    <definedName name="qzqzqz6" localSheetId="68">#REF!</definedName>
    <definedName name="qzqzqz6" localSheetId="59">#REF!</definedName>
    <definedName name="qzqzqz60" localSheetId="27">#REF!</definedName>
    <definedName name="qzqzqz60" localSheetId="63">#REF!</definedName>
    <definedName name="qzqzqz60" localSheetId="58">#REF!</definedName>
    <definedName name="qzqzqz60" localSheetId="57">#REF!</definedName>
    <definedName name="qzqzqz60" localSheetId="68">#REF!</definedName>
    <definedName name="qzqzqz60" localSheetId="59">#REF!</definedName>
    <definedName name="qzqzqz61" localSheetId="27">#REF!</definedName>
    <definedName name="qzqzqz61" localSheetId="63">#REF!</definedName>
    <definedName name="qzqzqz61" localSheetId="58">#REF!</definedName>
    <definedName name="qzqzqz61" localSheetId="57">#REF!</definedName>
    <definedName name="qzqzqz61" localSheetId="68">#REF!</definedName>
    <definedName name="qzqzqz61" localSheetId="59">#REF!</definedName>
    <definedName name="qzqzqz7" localSheetId="27">#REF!</definedName>
    <definedName name="qzqzqz7" localSheetId="63">#REF!</definedName>
    <definedName name="qzqzqz7" localSheetId="58">#REF!</definedName>
    <definedName name="qzqzqz7" localSheetId="57">#REF!</definedName>
    <definedName name="qzqzqz7" localSheetId="68">#REF!</definedName>
    <definedName name="qzqzqz7" localSheetId="59">#REF!</definedName>
    <definedName name="qzqzqz8" localSheetId="27">#REF!</definedName>
    <definedName name="qzqzqz8" localSheetId="63">#REF!</definedName>
    <definedName name="qzqzqz8" localSheetId="58">#REF!</definedName>
    <definedName name="qzqzqz8" localSheetId="57">#REF!</definedName>
    <definedName name="qzqzqz8" localSheetId="68">#REF!</definedName>
    <definedName name="qzqzqz8" localSheetId="59">#REF!</definedName>
    <definedName name="qzqzqz9" localSheetId="27">#REF!</definedName>
    <definedName name="qzqzqz9" localSheetId="63">#REF!</definedName>
    <definedName name="qzqzqz9" localSheetId="58">#REF!</definedName>
    <definedName name="qzqzqz9" localSheetId="57">#REF!</definedName>
    <definedName name="qzqzqz9" localSheetId="68">#REF!</definedName>
    <definedName name="qzqzqz9" localSheetId="59">#REF!</definedName>
    <definedName name="R_Care" localSheetId="63">[72]Corporat_ST_RO!#REF!</definedName>
    <definedName name="R_Care" localSheetId="59">[72]Corporat_ST_RO!#REF!</definedName>
    <definedName name="ra" localSheetId="8" hidden="1">{#N/A,#N/A,TRUE,"Front";#N/A,#N/A,TRUE,"Simple Letter";#N/A,#N/A,TRUE,"Inside";#N/A,#N/A,TRUE,"Contents";#N/A,#N/A,TRUE,"Basis";#N/A,#N/A,TRUE,"Inclusions";#N/A,#N/A,TRUE,"Exclusions";#N/A,#N/A,TRUE,"Areas";#N/A,#N/A,TRUE,"Summary";#N/A,#N/A,TRUE,"Detail"}</definedName>
    <definedName name="ra" hidden="1">{#N/A,#N/A,TRUE,"Front";#N/A,#N/A,TRUE,"Simple Letter";#N/A,#N/A,TRUE,"Inside";#N/A,#N/A,TRUE,"Contents";#N/A,#N/A,TRUE,"Basis";#N/A,#N/A,TRUE,"Inclusions";#N/A,#N/A,TRUE,"Exclusions";#N/A,#N/A,TRUE,"Areas";#N/A,#N/A,TRUE,"Summary";#N/A,#N/A,TRUE,"Detail"}</definedName>
    <definedName name="rad_dscnt" localSheetId="63">#REF!</definedName>
    <definedName name="rad_dscnt" localSheetId="59">#REF!</definedName>
    <definedName name="radha" localSheetId="27" hidden="1">{"print_page1",#N/A,FALSE,"oct&amp;nov97";"print_page2",#N/A,FALSE,"oct&amp;nov97"}</definedName>
    <definedName name="radha" localSheetId="63" hidden="1">{"print_page1",#N/A,FALSE,"oct&amp;nov97";"print_page2",#N/A,FALSE,"oct&amp;nov97"}</definedName>
    <definedName name="radha" localSheetId="60" hidden="1">{"print_page1",#N/A,FALSE,"oct&amp;nov97";"print_page2",#N/A,FALSE,"oct&amp;nov97"}</definedName>
    <definedName name="radha" localSheetId="58" hidden="1">{"print_page1",#N/A,FALSE,"oct&amp;nov97";"print_page2",#N/A,FALSE,"oct&amp;nov97"}</definedName>
    <definedName name="radha" localSheetId="57" hidden="1">{"print_page1",#N/A,FALSE,"oct&amp;nov97";"print_page2",#N/A,FALSE,"oct&amp;nov97"}</definedName>
    <definedName name="radha" localSheetId="54" hidden="1">{"print_page1",#N/A,FALSE,"oct&amp;nov97";"print_page2",#N/A,FALSE,"oct&amp;nov97"}</definedName>
    <definedName name="radha" localSheetId="68" hidden="1">{"print_page1",#N/A,FALSE,"oct&amp;nov97";"print_page2",#N/A,FALSE,"oct&amp;nov97"}</definedName>
    <definedName name="radha" localSheetId="59" hidden="1">{"print_page1",#N/A,FALSE,"oct&amp;nov97";"print_page2",#N/A,FALSE,"oct&amp;nov97"}</definedName>
    <definedName name="radha" localSheetId="61" hidden="1">{"print_page1",#N/A,FALSE,"oct&amp;nov97";"print_page2",#N/A,FALSE,"oct&amp;nov97"}</definedName>
    <definedName name="radha" localSheetId="8" hidden="1">{"print_page1",#N/A,FALSE,"oct&amp;nov97";"print_page2",#N/A,FALSE,"oct&amp;nov97"}</definedName>
    <definedName name="radha" localSheetId="25" hidden="1">{"print_page1",#N/A,FALSE,"oct&amp;nov97";"print_page2",#N/A,FALSE,"oct&amp;nov97"}</definedName>
    <definedName name="radha" localSheetId="26" hidden="1">{"print_page1",#N/A,FALSE,"oct&amp;nov97";"print_page2",#N/A,FALSE,"oct&amp;nov97"}</definedName>
    <definedName name="radha" localSheetId="6" hidden="1">{"print_page1",#N/A,FALSE,"oct&amp;nov97";"print_page2",#N/A,FALSE,"oct&amp;nov97"}</definedName>
    <definedName name="radha" hidden="1">{"print_page1",#N/A,FALSE,"oct&amp;nov97";"print_page2",#N/A,FALSE,"oct&amp;nov97"}</definedName>
    <definedName name="raeawa" localSheetId="63">[69]List_ratios!#REF!</definedName>
    <definedName name="raeawa" localSheetId="59">[69]List_ratios!#REF!</definedName>
    <definedName name="RAFFINATE" localSheetId="63">#REF!</definedName>
    <definedName name="RAFFINATE" localSheetId="59">#REF!</definedName>
    <definedName name="Raj" localSheetId="8" hidden="1">{"'Sheet1'!$A$4386:$N$4591"}</definedName>
    <definedName name="ram" localSheetId="54" hidden="1">{"'SR 03-04'!$T$1:$U$3"}</definedName>
    <definedName name="ram" localSheetId="8" hidden="1">{"'SR 03-04'!$T$1:$U$3"}</definedName>
    <definedName name="rama" localSheetId="8" hidden="1">{"'SR 03-04'!$T$1:$U$3"}</definedName>
    <definedName name="rama" hidden="1">{"'SR 03-04'!$T$1:$U$3"}</definedName>
    <definedName name="ramar" localSheetId="8" hidden="1">{"'SR 03-04'!$T$1:$U$3"}</definedName>
    <definedName name="ramar" hidden="1">{"'SR 03-04'!$T$1:$U$3"}</definedName>
    <definedName name="ramaram" localSheetId="8" hidden="1">{"'SR 03-04'!$T$1:$U$3"}</definedName>
    <definedName name="ramaram" hidden="1">{"'SR 03-04'!$T$1:$U$3"}</definedName>
    <definedName name="ramarv" localSheetId="8" hidden="1">{"'SR 03-04'!$T$1:$U$3"}</definedName>
    <definedName name="ramarv" hidden="1">{"'SR 03-04'!$T$1:$U$3"}</definedName>
    <definedName name="ramram" localSheetId="8" hidden="1">{"'SR 03-04'!$T$1:$U$3"}</definedName>
    <definedName name="ramram" hidden="1">{"'SR 03-04'!$T$1:$U$3"}</definedName>
    <definedName name="ramramr" localSheetId="8" hidden="1">{"'SR 03-04'!$T$1:$U$3"}</definedName>
    <definedName name="ramramr" hidden="1">{"'SR 03-04'!$T$1:$U$3"}</definedName>
    <definedName name="RAN" localSheetId="63">#REF!</definedName>
    <definedName name="RAN" localSheetId="59">#REF!</definedName>
    <definedName name="ran" localSheetId="8" hidden="1">{"'SR 03-04'!$T$1:$U$3"}</definedName>
    <definedName name="RandO" localSheetId="27">#REF!</definedName>
    <definedName name="RandO" localSheetId="63">#REF!</definedName>
    <definedName name="RandO" localSheetId="58">#REF!</definedName>
    <definedName name="RandO" localSheetId="57">#REF!</definedName>
    <definedName name="RandO" localSheetId="68">#REF!</definedName>
    <definedName name="RandO" localSheetId="59">#REF!</definedName>
    <definedName name="RandO_incl_table" localSheetId="27">#REF!</definedName>
    <definedName name="RandO_incl_table" localSheetId="63">#REF!</definedName>
    <definedName name="RandO_incl_table" localSheetId="58">#REF!</definedName>
    <definedName name="RandO_incl_table" localSheetId="57">#REF!</definedName>
    <definedName name="RandO_incl_table" localSheetId="68">#REF!</definedName>
    <definedName name="RandO_incl_table" localSheetId="59">#REF!</definedName>
    <definedName name="RANGE" localSheetId="63">#REF!</definedName>
    <definedName name="RangeBasePathOrigin" localSheetId="63">#REF!</definedName>
    <definedName name="RangeBasePathOrigin" localSheetId="59">#REF!</definedName>
    <definedName name="RangeCapexAgg" localSheetId="63">#REF!</definedName>
    <definedName name="RangeCapexAgg" localSheetId="59">#REF!</definedName>
    <definedName name="RangeCapexCem" localSheetId="63">#REF!</definedName>
    <definedName name="RangeCapexCem" localSheetId="59">#REF!</definedName>
    <definedName name="RangeCapexCompletionDate1" localSheetId="63">#REF!</definedName>
    <definedName name="RangeCapexCompletionDate1" localSheetId="59">#REF!</definedName>
    <definedName name="RangeCapexCompletionDate2" localSheetId="63">#REF!</definedName>
    <definedName name="RangeCapexCompletionDate2" localSheetId="59">#REF!</definedName>
    <definedName name="RangeCapexCompletionDate3" localSheetId="63">#REF!</definedName>
    <definedName name="RangeCapexCompletionDate3" localSheetId="59">#REF!</definedName>
    <definedName name="RangeCapexOther" localSheetId="63">#REF!</definedName>
    <definedName name="RangeCapexOther" localSheetId="59">#REF!</definedName>
    <definedName name="RangeInterim" localSheetId="63">#REF!</definedName>
    <definedName name="RangeInterim" localSheetId="59">#REF!</definedName>
    <definedName name="RangeMDQuery" localSheetId="63">#REF!</definedName>
    <definedName name="RangeMDQuery" localSheetId="59">#REF!</definedName>
    <definedName name="RangeMonth" localSheetId="63">#REF!</definedName>
    <definedName name="RangeMonth" localSheetId="59">#REF!</definedName>
    <definedName name="rangePath" localSheetId="63">#REF!</definedName>
    <definedName name="rangePath" localSheetId="59">#REF!</definedName>
    <definedName name="RangeRepEnt" localSheetId="63">#REF!</definedName>
    <definedName name="RangeRepEnt" localSheetId="59">#REF!</definedName>
    <definedName name="RangeRepEntity" localSheetId="63">#REF!</definedName>
    <definedName name="RangeRepEntity" localSheetId="59">#REF!</definedName>
    <definedName name="RangeReportingEntityKey" localSheetId="63">#REF!</definedName>
    <definedName name="RangeReportingEntityKey" localSheetId="59">#REF!</definedName>
    <definedName name="RangeRepYear" localSheetId="63">#REF!</definedName>
    <definedName name="RangeRepYear" localSheetId="59">#REF!</definedName>
    <definedName name="RangeSetVariables" localSheetId="63">#REF!</definedName>
    <definedName name="RangeSetVariables" localSheetId="59">#REF!</definedName>
    <definedName name="RangeYear" localSheetId="63">#REF!</definedName>
    <definedName name="RangeYear" localSheetId="59">#REF!</definedName>
    <definedName name="rashmin" localSheetId="8" hidden="1">{#N/A,#N/A,TRUE,"Front";#N/A,#N/A,TRUE,"Simple Letter";#N/A,#N/A,TRUE,"Inside";#N/A,#N/A,TRUE,"Contents";#N/A,#N/A,TRUE,"Basis";#N/A,#N/A,TRUE,"Inclusions";#N/A,#N/A,TRUE,"Exclusions";#N/A,#N/A,TRUE,"Areas";#N/A,#N/A,TRUE,"Summary";#N/A,#N/A,TRUE,"Detail"}</definedName>
    <definedName name="rashmin" hidden="1">{#N/A,#N/A,TRUE,"Front";#N/A,#N/A,TRUE,"Simple Letter";#N/A,#N/A,TRUE,"Inside";#N/A,#N/A,TRUE,"Contents";#N/A,#N/A,TRUE,"Basis";#N/A,#N/A,TRUE,"Inclusions";#N/A,#N/A,TRUE,"Exclusions";#N/A,#N/A,TRUE,"Areas";#N/A,#N/A,TRUE,"Summary";#N/A,#N/A,TRUE,"Detail"}</definedName>
    <definedName name="ratatatystausa" localSheetId="8" hidden="1">#REF!</definedName>
    <definedName name="ratatatystausa" localSheetId="65" hidden="1">#REF!</definedName>
    <definedName name="ratatatystausa" hidden="1">#REF!</definedName>
    <definedName name="Rates" localSheetId="63">#N/A</definedName>
    <definedName name="ratios_print1" localSheetId="63">#REF!</definedName>
    <definedName name="ratios_print1" localSheetId="59">#REF!</definedName>
    <definedName name="ratios_print2" localSheetId="63">#REF!</definedName>
    <definedName name="ratios_print2" localSheetId="59">#REF!</definedName>
    <definedName name="RATNAM" localSheetId="63" hidden="1">{#N/A,#N/A,FALSE,"COVER1.XLS ";#N/A,#N/A,FALSE,"RACT1.XLS";#N/A,#N/A,FALSE,"RACT2.XLS";#N/A,#N/A,FALSE,"ECCMP";#N/A,#N/A,FALSE,"WELDER.XLS"}</definedName>
    <definedName name="RATNAM" localSheetId="60" hidden="1">{#N/A,#N/A,FALSE,"COVER1.XLS ";#N/A,#N/A,FALSE,"RACT1.XLS";#N/A,#N/A,FALSE,"RACT2.XLS";#N/A,#N/A,FALSE,"ECCMP";#N/A,#N/A,FALSE,"WELDER.XLS"}</definedName>
    <definedName name="RATNAM" localSheetId="54" hidden="1">{#N/A,#N/A,FALSE,"COVER1.XLS ";#N/A,#N/A,FALSE,"RACT1.XLS";#N/A,#N/A,FALSE,"RACT2.XLS";#N/A,#N/A,FALSE,"ECCMP";#N/A,#N/A,FALSE,"WELDER.XLS"}</definedName>
    <definedName name="RATNAM" localSheetId="59" hidden="1">{#N/A,#N/A,FALSE,"COVER1.XLS ";#N/A,#N/A,FALSE,"RACT1.XLS";#N/A,#N/A,FALSE,"RACT2.XLS";#N/A,#N/A,FALSE,"ECCMP";#N/A,#N/A,FALSE,"WELDER.XLS"}</definedName>
    <definedName name="RATNAM" localSheetId="61" hidden="1">{#N/A,#N/A,FALSE,"COVER1.XLS ";#N/A,#N/A,FALSE,"RACT1.XLS";#N/A,#N/A,FALSE,"RACT2.XLS";#N/A,#N/A,FALSE,"ECCMP";#N/A,#N/A,FALSE,"WELDER.XLS"}</definedName>
    <definedName name="RATNAM" localSheetId="8" hidden="1">{#N/A,#N/A,FALSE,"COVER1.XLS ";#N/A,#N/A,FALSE,"RACT1.XLS";#N/A,#N/A,FALSE,"RACT2.XLS";#N/A,#N/A,FALSE,"ECCMP";#N/A,#N/A,FALSE,"WELDER.XLS"}</definedName>
    <definedName name="RATNAM" hidden="1">{#N/A,#N/A,FALSE,"COVER1.XLS ";#N/A,#N/A,FALSE,"RACT1.XLS";#N/A,#N/A,FALSE,"RACT2.XLS";#N/A,#N/A,FALSE,"ECCMP";#N/A,#N/A,FALSE,"WELDER.XLS"}</definedName>
    <definedName name="ravi" localSheetId="8" hidden="1">{#N/A,#N/A,TRUE,"Front";#N/A,#N/A,TRUE,"Simple Letter";#N/A,#N/A,TRUE,"Inside";#N/A,#N/A,TRUE,"Contents";#N/A,#N/A,TRUE,"Basis";#N/A,#N/A,TRUE,"Inclusions";#N/A,#N/A,TRUE,"Exclusions";#N/A,#N/A,TRUE,"Areas";#N/A,#N/A,TRUE,"Summary";#N/A,#N/A,TRUE,"Detail"}</definedName>
    <definedName name="ravi" hidden="1">{#N/A,#N/A,TRUE,"Front";#N/A,#N/A,TRUE,"Simple Letter";#N/A,#N/A,TRUE,"Inside";#N/A,#N/A,TRUE,"Contents";#N/A,#N/A,TRUE,"Basis";#N/A,#N/A,TRUE,"Inclusions";#N/A,#N/A,TRUE,"Exclusions";#N/A,#N/A,TRUE,"Areas";#N/A,#N/A,TRUE,"Summary";#N/A,#N/A,TRUE,"Detail"}</definedName>
    <definedName name="raw_material" localSheetId="63">[163]Expenses!#REF!</definedName>
    <definedName name="raw_material" localSheetId="59">[163]Expenses!#REF!</definedName>
    <definedName name="raw_material." localSheetId="63">[164]Expenses!#REF!</definedName>
    <definedName name="raw_material." localSheetId="59">[164]Expenses!#REF!</definedName>
    <definedName name="RawData" localSheetId="27">#REF!</definedName>
    <definedName name="RawData" localSheetId="63">#N/A</definedName>
    <definedName name="RawData" localSheetId="58">#REF!</definedName>
    <definedName name="RawData" localSheetId="57">#REF!</definedName>
    <definedName name="RawData" localSheetId="68">#REF!</definedName>
    <definedName name="RawData" localSheetId="59">#REF!</definedName>
    <definedName name="RawHeader" localSheetId="27">#REF!</definedName>
    <definedName name="RawHeader" localSheetId="63">#REF!</definedName>
    <definedName name="RawHeader" localSheetId="58">#REF!</definedName>
    <definedName name="RawHeader" localSheetId="57">#REF!</definedName>
    <definedName name="RawHeader" localSheetId="68">#REF!</definedName>
    <definedName name="RawHeader" localSheetId="59">#REF!</definedName>
    <definedName name="Rawmaterials" localSheetId="63">#REF!</definedName>
    <definedName name="Rawmaterials" localSheetId="59">#REF!</definedName>
    <definedName name="RCArea" localSheetId="27" hidden="1">#REF!</definedName>
    <definedName name="RCArea" localSheetId="63" hidden="1">#REF!</definedName>
    <definedName name="RCArea" localSheetId="60" hidden="1">#REF!</definedName>
    <definedName name="RCArea" localSheetId="58" hidden="1">#REF!</definedName>
    <definedName name="RCArea" localSheetId="57" hidden="1">#REF!</definedName>
    <definedName name="RCArea" localSheetId="54" hidden="1">#REF!</definedName>
    <definedName name="RCArea" localSheetId="64" hidden="1">#REF!</definedName>
    <definedName name="RCArea" localSheetId="68" hidden="1">#REF!</definedName>
    <definedName name="RCArea" localSheetId="59" hidden="1">#REF!</definedName>
    <definedName name="RCArea" localSheetId="61" hidden="1">#REF!</definedName>
    <definedName name="RCArea" localSheetId="8" hidden="1">#REF!</definedName>
    <definedName name="RCArea" localSheetId="25" hidden="1">#REF!</definedName>
    <definedName name="RCArea" localSheetId="26" hidden="1">#REF!</definedName>
    <definedName name="RCArea" localSheetId="67" hidden="1">#REF!</definedName>
    <definedName name="RCArea" localSheetId="6" hidden="1">#REF!</definedName>
    <definedName name="RCArea" localSheetId="65" hidden="1">#REF!</definedName>
    <definedName name="RCArea" hidden="1">#REF!</definedName>
    <definedName name="rdef" localSheetId="8" hidden="1">#REF!</definedName>
    <definedName name="rdef" localSheetId="65" hidden="1">#REF!</definedName>
    <definedName name="rdef" hidden="1">#REF!</definedName>
    <definedName name="RDN" localSheetId="63" hidden="1">{#N/A,#N/A,FALSE,"COVER.XLS";#N/A,#N/A,FALSE,"RACT1.XLS";#N/A,#N/A,FALSE,"RACT2.XLS";#N/A,#N/A,FALSE,"ECCMP";#N/A,#N/A,FALSE,"WELDER.XLS"}</definedName>
    <definedName name="RDN" localSheetId="60" hidden="1">{#N/A,#N/A,FALSE,"COVER.XLS";#N/A,#N/A,FALSE,"RACT1.XLS";#N/A,#N/A,FALSE,"RACT2.XLS";#N/A,#N/A,FALSE,"ECCMP";#N/A,#N/A,FALSE,"WELDER.XLS"}</definedName>
    <definedName name="RDN" localSheetId="54" hidden="1">{#N/A,#N/A,FALSE,"COVER.XLS";#N/A,#N/A,FALSE,"RACT1.XLS";#N/A,#N/A,FALSE,"RACT2.XLS";#N/A,#N/A,FALSE,"ECCMP";#N/A,#N/A,FALSE,"WELDER.XLS"}</definedName>
    <definedName name="RDN" localSheetId="59" hidden="1">{#N/A,#N/A,FALSE,"COVER.XLS";#N/A,#N/A,FALSE,"RACT1.XLS";#N/A,#N/A,FALSE,"RACT2.XLS";#N/A,#N/A,FALSE,"ECCMP";#N/A,#N/A,FALSE,"WELDER.XLS"}</definedName>
    <definedName name="RDN" localSheetId="61" hidden="1">{#N/A,#N/A,FALSE,"COVER.XLS";#N/A,#N/A,FALSE,"RACT1.XLS";#N/A,#N/A,FALSE,"RACT2.XLS";#N/A,#N/A,FALSE,"ECCMP";#N/A,#N/A,FALSE,"WELDER.XLS"}</definedName>
    <definedName name="RDN" localSheetId="8" hidden="1">{#N/A,#N/A,FALSE,"COVER.XLS";#N/A,#N/A,FALSE,"RACT1.XLS";#N/A,#N/A,FALSE,"RACT2.XLS";#N/A,#N/A,FALSE,"ECCMP";#N/A,#N/A,FALSE,"WELDER.XLS"}</definedName>
    <definedName name="RDN" hidden="1">{#N/A,#N/A,FALSE,"COVER.XLS";#N/A,#N/A,FALSE,"RACT1.XLS";#N/A,#N/A,FALSE,"RACT2.XLS";#N/A,#N/A,FALSE,"ECCMP";#N/A,#N/A,FALSE,"WELDER.XLS"}</definedName>
    <definedName name="rdterm" localSheetId="63">#REF!</definedName>
    <definedName name="rdterm" localSheetId="59">#REF!</definedName>
    <definedName name="re" localSheetId="27" hidden="1">{#N/A,#N/A,FALSE,"COMP"}</definedName>
    <definedName name="re" localSheetId="63" hidden="1">{#N/A,#N/A,FALSE,"COMP"}</definedName>
    <definedName name="re" localSheetId="60" hidden="1">{#N/A,#N/A,FALSE,"COMP"}</definedName>
    <definedName name="re" localSheetId="58" hidden="1">{#N/A,#N/A,FALSE,"COMP"}</definedName>
    <definedName name="re" localSheetId="57" hidden="1">{#N/A,#N/A,FALSE,"COMP"}</definedName>
    <definedName name="re" localSheetId="54" hidden="1">{#N/A,#N/A,FALSE,"COMP"}</definedName>
    <definedName name="re" localSheetId="68" hidden="1">{#N/A,#N/A,FALSE,"COMP"}</definedName>
    <definedName name="re" localSheetId="59" hidden="1">{#N/A,#N/A,FALSE,"COMP"}</definedName>
    <definedName name="re" localSheetId="61" hidden="1">{#N/A,#N/A,FALSE,"COMP"}</definedName>
    <definedName name="re" localSheetId="8" hidden="1">{#N/A,#N/A,FALSE,"COMP"}</definedName>
    <definedName name="re" localSheetId="25" hidden="1">{#N/A,#N/A,FALSE,"COMP"}</definedName>
    <definedName name="re" localSheetId="26" hidden="1">{#N/A,#N/A,FALSE,"COMP"}</definedName>
    <definedName name="re" localSheetId="67" hidden="1">{#N/A,#N/A,FALSE,"COMP"}</definedName>
    <definedName name="re" localSheetId="6" hidden="1">{#N/A,#N/A,FALSE,"COMP"}</definedName>
    <definedName name="re" hidden="1">{#N/A,#N/A,FALSE,"COMP"}</definedName>
    <definedName name="re_1" localSheetId="60" hidden="1">{#N/A,#N/A,FALSE,"COMP"}</definedName>
    <definedName name="re_1" localSheetId="54" hidden="1">{#N/A,#N/A,FALSE,"COMP"}</definedName>
    <definedName name="re_1" localSheetId="8" hidden="1">{#N/A,#N/A,FALSE,"COMP"}</definedName>
    <definedName name="re_1" localSheetId="67" hidden="1">{#N/A,#N/A,FALSE,"COMP"}</definedName>
    <definedName name="re_1" hidden="1">{#N/A,#N/A,FALSE,"COMP"}</definedName>
    <definedName name="Realisations_salevalue" localSheetId="27">#REF!</definedName>
    <definedName name="Realisations_salevalue" localSheetId="63">#REF!</definedName>
    <definedName name="Realisations_salevalue" localSheetId="58">#REF!</definedName>
    <definedName name="Realisations_salevalue" localSheetId="57">#REF!</definedName>
    <definedName name="Realisations_salevalue" localSheetId="68">#REF!</definedName>
    <definedName name="Realisations_salevalue" localSheetId="59">#REF!</definedName>
    <definedName name="Rec" localSheetId="27">#REF!</definedName>
    <definedName name="Rec" localSheetId="63">#REF!</definedName>
    <definedName name="Rec" localSheetId="58">#REF!</definedName>
    <definedName name="Rec" localSheetId="57">#REF!</definedName>
    <definedName name="Rec" localSheetId="68">#REF!</definedName>
    <definedName name="Rec" localSheetId="59">#REF!</definedName>
    <definedName name="rec_cons" localSheetId="63">#REF!</definedName>
    <definedName name="rec_cons" localSheetId="59">#REF!</definedName>
    <definedName name="RECAP" localSheetId="63">[39]debtors!#REF!</definedName>
    <definedName name="RECAP" localSheetId="59">[39]debtors!#REF!</definedName>
    <definedName name="receipts" localSheetId="27">#REF!</definedName>
    <definedName name="receipts" localSheetId="63">#REF!</definedName>
    <definedName name="receipts" localSheetId="58">#REF!</definedName>
    <definedName name="receipts" localSheetId="57">#REF!</definedName>
    <definedName name="receipts" localSheetId="68">#REF!</definedName>
    <definedName name="receipts" localSheetId="59">#REF!</definedName>
    <definedName name="reco" localSheetId="60"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reco" localSheetId="54"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reco" localSheetId="8"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reco" localSheetId="67"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reco"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reco_1" localSheetId="60"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reco_1" localSheetId="54"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reco_1" localSheetId="8"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reco_1" localSheetId="67"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reco_1"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recon" localSheetId="27">#REF!</definedName>
    <definedName name="recon" localSheetId="63">#REF!</definedName>
    <definedName name="recon" localSheetId="58">#REF!</definedName>
    <definedName name="recon" localSheetId="57">#REF!</definedName>
    <definedName name="recon" localSheetId="68">#REF!</definedName>
    <definedName name="recon" localSheetId="59">#REF!</definedName>
    <definedName name="Recons" localSheetId="60" hidden="1">{#N/A,#N/A,FALSE,"COMP"}</definedName>
    <definedName name="Recons" localSheetId="54" hidden="1">{#N/A,#N/A,FALSE,"COMP"}</definedName>
    <definedName name="Recons" localSheetId="8" hidden="1">{#N/A,#N/A,FALSE,"COMP"}</definedName>
    <definedName name="Recons" localSheetId="67" hidden="1">{#N/A,#N/A,FALSE,"COMP"}</definedName>
    <definedName name="Recons" hidden="1">{#N/A,#N/A,FALSE,"COMP"}</definedName>
    <definedName name="Recons_1" localSheetId="60" hidden="1">{#N/A,#N/A,FALSE,"COMP"}</definedName>
    <definedName name="Recons_1" localSheetId="54" hidden="1">{#N/A,#N/A,FALSE,"COMP"}</definedName>
    <definedName name="Recons_1" localSheetId="8" hidden="1">{#N/A,#N/A,FALSE,"COMP"}</definedName>
    <definedName name="Recons_1" localSheetId="67" hidden="1">{#N/A,#N/A,FALSE,"COMP"}</definedName>
    <definedName name="Recons_1" hidden="1">{#N/A,#N/A,FALSE,"COMP"}</definedName>
    <definedName name="_xlnm.Recorder" localSheetId="27">#REF!</definedName>
    <definedName name="_xlnm.Recorder" localSheetId="63">#REF!</definedName>
    <definedName name="_xlnm.Recorder" localSheetId="58">#REF!</definedName>
    <definedName name="_xlnm.Recorder" localSheetId="57">#REF!</definedName>
    <definedName name="_xlnm.Recorder" localSheetId="68">#REF!</definedName>
    <definedName name="_xlnm.Recorder" localSheetId="59">#REF!</definedName>
    <definedName name="Recover" localSheetId="63">#REF!</definedName>
    <definedName name="Recover" localSheetId="59">#REF!</definedName>
    <definedName name="RED_RIVER_BRIDGE__THANH_TRI_BRIDGE__CONSTRUCTION_PROJECT" localSheetId="63">#REF!</definedName>
    <definedName name="RED_RIVER_BRIDGE__THANH_TRI_BRIDGE__CONSTRUCTION_PROJECT" localSheetId="59">#REF!</definedName>
    <definedName name="redep" localSheetId="63">[68]Assmpns!#REF!</definedName>
    <definedName name="redep" localSheetId="59">[68]Assmpns!#REF!</definedName>
    <definedName name="redo" localSheetId="27" hidden="1">{#N/A,#N/A,FALSE,"ACQ_GRAPHS";#N/A,#N/A,FALSE,"T_1 GRAPHS";#N/A,#N/A,FALSE,"T_2 GRAPHS";#N/A,#N/A,FALSE,"COMB_GRAPHS"}</definedName>
    <definedName name="redo" localSheetId="63" hidden="1">{#N/A,#N/A,FALSE,"ACQ_GRAPHS";#N/A,#N/A,FALSE,"T_1 GRAPHS";#N/A,#N/A,FALSE,"T_2 GRAPHS";#N/A,#N/A,FALSE,"COMB_GRAPHS"}</definedName>
    <definedName name="redo" localSheetId="60" hidden="1">{#N/A,#N/A,FALSE,"ACQ_GRAPHS";#N/A,#N/A,FALSE,"T_1 GRAPHS";#N/A,#N/A,FALSE,"T_2 GRAPHS";#N/A,#N/A,FALSE,"COMB_GRAPHS"}</definedName>
    <definedName name="redo" localSheetId="58" hidden="1">{#N/A,#N/A,FALSE,"ACQ_GRAPHS";#N/A,#N/A,FALSE,"T_1 GRAPHS";#N/A,#N/A,FALSE,"T_2 GRAPHS";#N/A,#N/A,FALSE,"COMB_GRAPHS"}</definedName>
    <definedName name="redo" localSheetId="57" hidden="1">{#N/A,#N/A,FALSE,"ACQ_GRAPHS";#N/A,#N/A,FALSE,"T_1 GRAPHS";#N/A,#N/A,FALSE,"T_2 GRAPHS";#N/A,#N/A,FALSE,"COMB_GRAPHS"}</definedName>
    <definedName name="redo" localSheetId="54" hidden="1">{#N/A,#N/A,FALSE,"ACQ_GRAPHS";#N/A,#N/A,FALSE,"T_1 GRAPHS";#N/A,#N/A,FALSE,"T_2 GRAPHS";#N/A,#N/A,FALSE,"COMB_GRAPHS"}</definedName>
    <definedName name="redo" localSheetId="68" hidden="1">{#N/A,#N/A,FALSE,"ACQ_GRAPHS";#N/A,#N/A,FALSE,"T_1 GRAPHS";#N/A,#N/A,FALSE,"T_2 GRAPHS";#N/A,#N/A,FALSE,"COMB_GRAPHS"}</definedName>
    <definedName name="redo" localSheetId="59" hidden="1">{#N/A,#N/A,FALSE,"ACQ_GRAPHS";#N/A,#N/A,FALSE,"T_1 GRAPHS";#N/A,#N/A,FALSE,"T_2 GRAPHS";#N/A,#N/A,FALSE,"COMB_GRAPHS"}</definedName>
    <definedName name="redo" localSheetId="61" hidden="1">{#N/A,#N/A,FALSE,"ACQ_GRAPHS";#N/A,#N/A,FALSE,"T_1 GRAPHS";#N/A,#N/A,FALSE,"T_2 GRAPHS";#N/A,#N/A,FALSE,"COMB_GRAPHS"}</definedName>
    <definedName name="redo" localSheetId="8" hidden="1">{#N/A,#N/A,FALSE,"ACQ_GRAPHS";#N/A,#N/A,FALSE,"T_1 GRAPHS";#N/A,#N/A,FALSE,"T_2 GRAPHS";#N/A,#N/A,FALSE,"COMB_GRAPHS"}</definedName>
    <definedName name="redo" localSheetId="25" hidden="1">{#N/A,#N/A,FALSE,"ACQ_GRAPHS";#N/A,#N/A,FALSE,"T_1 GRAPHS";#N/A,#N/A,FALSE,"T_2 GRAPHS";#N/A,#N/A,FALSE,"COMB_GRAPHS"}</definedName>
    <definedName name="redo" localSheetId="26" hidden="1">{#N/A,#N/A,FALSE,"ACQ_GRAPHS";#N/A,#N/A,FALSE,"T_1 GRAPHS";#N/A,#N/A,FALSE,"T_2 GRAPHS";#N/A,#N/A,FALSE,"COMB_GRAPHS"}</definedName>
    <definedName name="redo" localSheetId="6" hidden="1">{#N/A,#N/A,FALSE,"ACQ_GRAPHS";#N/A,#N/A,FALSE,"T_1 GRAPHS";#N/A,#N/A,FALSE,"T_2 GRAPHS";#N/A,#N/A,FALSE,"COMB_GRAPHS"}</definedName>
    <definedName name="redo" hidden="1">{#N/A,#N/A,FALSE,"ACQ_GRAPHS";#N/A,#N/A,FALSE,"T_1 GRAPHS";#N/A,#N/A,FALSE,"T_2 GRAPHS";#N/A,#N/A,FALSE,"COMB_GRAPHS"}</definedName>
    <definedName name="Reductioningrowthrate" localSheetId="63">[50]Assmpns!#REF!</definedName>
    <definedName name="Reductioningrowthrate" localSheetId="59">[50]Assmpns!#REF!</definedName>
    <definedName name="refresh" localSheetId="63">#REF!</definedName>
    <definedName name="refresh" localSheetId="59">#REF!</definedName>
    <definedName name="Refund" localSheetId="27">#REF!</definedName>
    <definedName name="Refund" localSheetId="63">#REF!</definedName>
    <definedName name="Refund" localSheetId="58">#REF!</definedName>
    <definedName name="Refund" localSheetId="57">#REF!</definedName>
    <definedName name="Refund" localSheetId="68">#REF!</definedName>
    <definedName name="Refund" localSheetId="59">#REF!</definedName>
    <definedName name="region10" localSheetId="63" hidden="1">'[165]98ordbkg'!#REF!</definedName>
    <definedName name="region10" localSheetId="60" hidden="1">'[165]98ordbkg'!#REF!</definedName>
    <definedName name="region10" localSheetId="54" hidden="1">'[166]98ordbkg'!#REF!</definedName>
    <definedName name="region10" localSheetId="59" hidden="1">'[165]98ordbkg'!#REF!</definedName>
    <definedName name="region10" localSheetId="61" hidden="1">'[165]98ordbkg'!#REF!</definedName>
    <definedName name="region10" localSheetId="8" hidden="1">'[166]98ordbkg'!#REF!</definedName>
    <definedName name="region10" localSheetId="65" hidden="1">'[165]98ordbkg'!#REF!</definedName>
    <definedName name="region10" hidden="1">'[165]98ordbkg'!#REF!</definedName>
    <definedName name="Regional_Office" localSheetId="63">[72]Corporat_ST_RO!#REF!</definedName>
    <definedName name="Regional_Office" localSheetId="59">[72]Corporat_ST_RO!#REF!</definedName>
    <definedName name="REIMB" localSheetId="63">[85]Volumes!#REF!</definedName>
    <definedName name="REIMB" localSheetId="59">[85]Volumes!#REF!</definedName>
    <definedName name="Reinvest" localSheetId="63">#REF!</definedName>
    <definedName name="Reinvest" localSheetId="59">#REF!</definedName>
    <definedName name="relas" localSheetId="8" hidden="1">{"DJH3",#N/A,FALSE,"PFL00805";"PJB3",#N/A,FALSE,"PFL00805";"JMD3",#N/A,FALSE,"PFL00805";"DNB3",#N/A,FALSE,"PFL00805";"MJP3",#N/A,FALSE,"PFL00805";"RAB3",#N/A,FALSE,"PFL00805";"GJW3",#N/A,FALSE,"PFL00805";"MASTER3",#N/A,FALSE,"PFL00805"}</definedName>
    <definedName name="relas" hidden="1">{"DJH3",#N/A,FALSE,"PFL00805";"PJB3",#N/A,FALSE,"PFL00805";"JMD3",#N/A,FALSE,"PFL00805";"DNB3",#N/A,FALSE,"PFL00805";"MJP3",#N/A,FALSE,"PFL00805";"RAB3",#N/A,FALSE,"PFL00805";"GJW3",#N/A,FALSE,"PFL00805";"MASTER3",#N/A,FALSE,"PFL00805"}</definedName>
    <definedName name="related" localSheetId="8" hidden="1">{"DJH3",#N/A,FALSE,"PFL00805";"PJB3",#N/A,FALSE,"PFL00805";"JMD3",#N/A,FALSE,"PFL00805";"DNB3",#N/A,FALSE,"PFL00805";"MJP3",#N/A,FALSE,"PFL00805";"RAB3",#N/A,FALSE,"PFL00805";"GJW3",#N/A,FALSE,"PFL00805";"MASTER3",#N/A,FALSE,"PFL00805"}</definedName>
    <definedName name="relayed" localSheetId="8" hidden="1">{"DJH3",#N/A,FALSE,"PFL00805";"PJB3",#N/A,FALSE,"PFL00805";"JMD3",#N/A,FALSE,"PFL00805";"DNB3",#N/A,FALSE,"PFL00805";"MJP3",#N/A,FALSE,"PFL00805";"RAB3",#N/A,FALSE,"PFL00805";"GJW3",#N/A,FALSE,"PFL00805";"MASTER3",#N/A,FALSE,"PFL00805"}</definedName>
    <definedName name="relayed" hidden="1">{"DJH3",#N/A,FALSE,"PFL00805";"PJB3",#N/A,FALSE,"PFL00805";"JMD3",#N/A,FALSE,"PFL00805";"DNB3",#N/A,FALSE,"PFL00805";"MJP3",#N/A,FALSE,"PFL00805";"RAB3",#N/A,FALSE,"PFL00805";"GJW3",#N/A,FALSE,"PFL00805";"MASTER3",#N/A,FALSE,"PFL00805"}</definedName>
    <definedName name="RELIANCE" localSheetId="63">#REF!</definedName>
    <definedName name="RELIANCE" localSheetId="59">#REF!</definedName>
    <definedName name="RENT" localSheetId="63">#REF!</definedName>
    <definedName name="RENT" localSheetId="59">#REF!</definedName>
    <definedName name="rentadv" localSheetId="27">#REF!</definedName>
    <definedName name="rentadv" localSheetId="63">#REF!</definedName>
    <definedName name="rentadv" localSheetId="58">#REF!</definedName>
    <definedName name="rentadv" localSheetId="57">#REF!</definedName>
    <definedName name="rentadv" localSheetId="68">#REF!</definedName>
    <definedName name="rentadv" localSheetId="59">#REF!</definedName>
    <definedName name="REO" localSheetId="63">#REF!</definedName>
    <definedName name="REO" localSheetId="59">#REF!</definedName>
    <definedName name="REPAIRS" localSheetId="63">#REF!</definedName>
    <definedName name="REPAIRS" localSheetId="59">#REF!</definedName>
    <definedName name="repayment" localSheetId="63">#REF!</definedName>
    <definedName name="repayment" localSheetId="59">#REF!</definedName>
    <definedName name="RepEnd" localSheetId="63">#REF!</definedName>
    <definedName name="RepEnd" localSheetId="59">#REF!</definedName>
    <definedName name="RepEndMain" localSheetId="63">#REF!</definedName>
    <definedName name="RepEndMain" localSheetId="59">#REF!</definedName>
    <definedName name="RepName" localSheetId="63">#REF!</definedName>
    <definedName name="RepName" localSheetId="59">#REF!</definedName>
    <definedName name="report2" localSheetId="8" hidden="1">{#N/A,#N/A,TRUE,"Front";#N/A,#N/A,TRUE,"Simple Letter";#N/A,#N/A,TRUE,"Inside";#N/A,#N/A,TRUE,"Contents";#N/A,#N/A,TRUE,"Basis";#N/A,#N/A,TRUE,"Inclusions";#N/A,#N/A,TRUE,"Exclusions";#N/A,#N/A,TRUE,"Areas";#N/A,#N/A,TRUE,"Summary";#N/A,#N/A,TRUE,"Detail"}</definedName>
    <definedName name="report2" hidden="1">{#N/A,#N/A,TRUE,"Front";#N/A,#N/A,TRUE,"Simple Letter";#N/A,#N/A,TRUE,"Inside";#N/A,#N/A,TRUE,"Contents";#N/A,#N/A,TRUE,"Basis";#N/A,#N/A,TRUE,"Inclusions";#N/A,#N/A,TRUE,"Exclusions";#N/A,#N/A,TRUE,"Areas";#N/A,#N/A,TRUE,"Summary";#N/A,#N/A,TRUE,"Detail"}</definedName>
    <definedName name="repro" localSheetId="63">#REF!</definedName>
    <definedName name="repro" localSheetId="59">#REF!</definedName>
    <definedName name="RepStart" localSheetId="63">#REF!</definedName>
    <definedName name="RepStart" localSheetId="59">#REF!</definedName>
    <definedName name="rerere" localSheetId="8" hidden="1">{"DJH3",#N/A,FALSE,"PFL00805";"PJB3",#N/A,FALSE,"PFL00805";"JMD3",#N/A,FALSE,"PFL00805";"DNB3",#N/A,FALSE,"PFL00805";"MJP3",#N/A,FALSE,"PFL00805";"RAB3",#N/A,FALSE,"PFL00805";"GJW3",#N/A,FALSE,"PFL00805";"MASTER3",#N/A,FALSE,"PFL00805"}</definedName>
    <definedName name="rerere" hidden="1">{"DJH3",#N/A,FALSE,"PFL00805";"PJB3",#N/A,FALSE,"PFL00805";"JMD3",#N/A,FALSE,"PFL00805";"DNB3",#N/A,FALSE,"PFL00805";"MJP3",#N/A,FALSE,"PFL00805";"RAB3",#N/A,FALSE,"PFL00805";"GJW3",#N/A,FALSE,"PFL00805";"MASTER3",#N/A,FALSE,"PFL00805"}</definedName>
    <definedName name="res" localSheetId="63" hidden="1">{#N/A,#N/A,FALSE,"COVER1.XLS ";#N/A,#N/A,FALSE,"RACT1.XLS";#N/A,#N/A,FALSE,"RACT2.XLS";#N/A,#N/A,FALSE,"ECCMP";#N/A,#N/A,FALSE,"WELDER.XLS"}</definedName>
    <definedName name="res" localSheetId="60" hidden="1">{#N/A,#N/A,FALSE,"COVER1.XLS ";#N/A,#N/A,FALSE,"RACT1.XLS";#N/A,#N/A,FALSE,"RACT2.XLS";#N/A,#N/A,FALSE,"ECCMP";#N/A,#N/A,FALSE,"WELDER.XLS"}</definedName>
    <definedName name="res" localSheetId="54" hidden="1">{#N/A,#N/A,FALSE,"COVER1.XLS ";#N/A,#N/A,FALSE,"RACT1.XLS";#N/A,#N/A,FALSE,"RACT2.XLS";#N/A,#N/A,FALSE,"ECCMP";#N/A,#N/A,FALSE,"WELDER.XLS"}</definedName>
    <definedName name="res" localSheetId="59" hidden="1">{#N/A,#N/A,FALSE,"COVER1.XLS ";#N/A,#N/A,FALSE,"RACT1.XLS";#N/A,#N/A,FALSE,"RACT2.XLS";#N/A,#N/A,FALSE,"ECCMP";#N/A,#N/A,FALSE,"WELDER.XLS"}</definedName>
    <definedName name="res" localSheetId="61" hidden="1">{#N/A,#N/A,FALSE,"COVER1.XLS ";#N/A,#N/A,FALSE,"RACT1.XLS";#N/A,#N/A,FALSE,"RACT2.XLS";#N/A,#N/A,FALSE,"ECCMP";#N/A,#N/A,FALSE,"WELDER.XLS"}</definedName>
    <definedName name="res" localSheetId="8" hidden="1">{#N/A,#N/A,FALSE,"COVER1.XLS ";#N/A,#N/A,FALSE,"RACT1.XLS";#N/A,#N/A,FALSE,"RACT2.XLS";#N/A,#N/A,FALSE,"ECCMP";#N/A,#N/A,FALSE,"WELDER.XLS"}</definedName>
    <definedName name="res" hidden="1">{#N/A,#N/A,FALSE,"COVER1.XLS ";#N/A,#N/A,FALSE,"RACT1.XLS";#N/A,#N/A,FALSE,"RACT2.XLS";#N/A,#N/A,FALSE,"ECCMP";#N/A,#N/A,FALSE,"WELDER.XLS"}</definedName>
    <definedName name="res_sum" localSheetId="63" hidden="1">{#N/A,#N/A,FALSE,"COVER1.XLS ";#N/A,#N/A,FALSE,"RACT1.XLS";#N/A,#N/A,FALSE,"RACT2.XLS";#N/A,#N/A,FALSE,"ECCMP";#N/A,#N/A,FALSE,"WELDER.XLS"}</definedName>
    <definedName name="res_sum" localSheetId="60" hidden="1">{#N/A,#N/A,FALSE,"COVER1.XLS ";#N/A,#N/A,FALSE,"RACT1.XLS";#N/A,#N/A,FALSE,"RACT2.XLS";#N/A,#N/A,FALSE,"ECCMP";#N/A,#N/A,FALSE,"WELDER.XLS"}</definedName>
    <definedName name="res_sum" localSheetId="54" hidden="1">{#N/A,#N/A,FALSE,"COVER1.XLS ";#N/A,#N/A,FALSE,"RACT1.XLS";#N/A,#N/A,FALSE,"RACT2.XLS";#N/A,#N/A,FALSE,"ECCMP";#N/A,#N/A,FALSE,"WELDER.XLS"}</definedName>
    <definedName name="res_sum" localSheetId="59" hidden="1">{#N/A,#N/A,FALSE,"COVER1.XLS ";#N/A,#N/A,FALSE,"RACT1.XLS";#N/A,#N/A,FALSE,"RACT2.XLS";#N/A,#N/A,FALSE,"ECCMP";#N/A,#N/A,FALSE,"WELDER.XLS"}</definedName>
    <definedName name="res_sum" localSheetId="61" hidden="1">{#N/A,#N/A,FALSE,"COVER1.XLS ";#N/A,#N/A,FALSE,"RACT1.XLS";#N/A,#N/A,FALSE,"RACT2.XLS";#N/A,#N/A,FALSE,"ECCMP";#N/A,#N/A,FALSE,"WELDER.XLS"}</definedName>
    <definedName name="res_sum" localSheetId="8" hidden="1">{#N/A,#N/A,FALSE,"COVER1.XLS ";#N/A,#N/A,FALSE,"RACT1.XLS";#N/A,#N/A,FALSE,"RACT2.XLS";#N/A,#N/A,FALSE,"ECCMP";#N/A,#N/A,FALSE,"WELDER.XLS"}</definedName>
    <definedName name="res_sum" hidden="1">{#N/A,#N/A,FALSE,"COVER1.XLS ";#N/A,#N/A,FALSE,"RACT1.XLS";#N/A,#N/A,FALSE,"RACT2.XLS";#N/A,#N/A,FALSE,"ECCMP";#N/A,#N/A,FALSE,"WELDER.XLS"}</definedName>
    <definedName name="RES_SURPLUS" localSheetId="63">#REF!</definedName>
    <definedName name="RES_SURPLUS" localSheetId="59">#REF!</definedName>
    <definedName name="Residual_difference" localSheetId="63">'[61]Excess Calc'!#REF!</definedName>
    <definedName name="Residual_difference" localSheetId="59">'[61]Excess Calc'!#REF!</definedName>
    <definedName name="restorationcost" localSheetId="63">'[79]Capex-fixed'!#REF!</definedName>
    <definedName name="restorationcost" localSheetId="59">'[79]Capex-fixed'!#REF!</definedName>
    <definedName name="result" localSheetId="63">#REF!</definedName>
    <definedName name="result" localSheetId="59">#REF!</definedName>
    <definedName name="resultc" localSheetId="63">#REF!</definedName>
    <definedName name="resultc" localSheetId="59">#REF!</definedName>
    <definedName name="resultp" localSheetId="63">#REF!</definedName>
    <definedName name="resultp" localSheetId="59">#REF!</definedName>
    <definedName name="retained" localSheetId="63">#REF!</definedName>
    <definedName name="retained" localSheetId="59">#REF!</definedName>
    <definedName name="retainedc" localSheetId="63">'[62]NOTES '!#REF!</definedName>
    <definedName name="retainedc" localSheetId="59">'[62]NOTES '!#REF!</definedName>
    <definedName name="retainedp" localSheetId="63">'[62]NOTES '!#REF!</definedName>
    <definedName name="retainedp" localSheetId="59">'[62]NOTES '!#REF!</definedName>
    <definedName name="RetChar" hidden="1">"
"</definedName>
    <definedName name="return" localSheetId="63">'AS 115'!NOPAT/'AS 115'!capital</definedName>
    <definedName name="return" localSheetId="59">'Note 45'!NOPAT/'Note 45'!capital</definedName>
    <definedName name="return1" localSheetId="63">nopat1/capital1</definedName>
    <definedName name="return1" localSheetId="59">nopat1/capital1</definedName>
    <definedName name="return1_1" localSheetId="63">nopat1/capital1</definedName>
    <definedName name="return1_1" localSheetId="59">nopat1/capital1</definedName>
    <definedName name="return1_15" localSheetId="63">nopat1/capital1</definedName>
    <definedName name="return1_15" localSheetId="59">nopat1/capital1</definedName>
    <definedName name="return1_16" localSheetId="63">nopat1/capital1</definedName>
    <definedName name="return1_16" localSheetId="59">nopat1/capital1</definedName>
    <definedName name="return1_18" localSheetId="63">nopat1/capital1</definedName>
    <definedName name="return1_18" localSheetId="59">nopat1/capital1</definedName>
    <definedName name="return1_22" localSheetId="63">nopat1/capital1</definedName>
    <definedName name="return1_22" localSheetId="59">nopat1/capital1</definedName>
    <definedName name="return1_25" localSheetId="63">nopat1/capital1</definedName>
    <definedName name="return1_25" localSheetId="59">nopat1/capital1</definedName>
    <definedName name="return1_28" localSheetId="63">nopat1/capital1</definedName>
    <definedName name="return1_28" localSheetId="59">nopat1/capital1</definedName>
    <definedName name="return1_29" localSheetId="63">nopat1/capital1</definedName>
    <definedName name="return1_29" localSheetId="59">nopat1/capital1</definedName>
    <definedName name="return1_3" localSheetId="63">nopat1/capital1</definedName>
    <definedName name="return1_3" localSheetId="59">nopat1/capital1</definedName>
    <definedName name="return1_32" localSheetId="63">nopat1/capital1</definedName>
    <definedName name="return1_32" localSheetId="59">nopat1/capital1</definedName>
    <definedName name="return1_34" localSheetId="63">nopat1/capital1</definedName>
    <definedName name="return1_34" localSheetId="59">nopat1/capital1</definedName>
    <definedName name="return1_35" localSheetId="63">nopat1/capital1</definedName>
    <definedName name="return1_35" localSheetId="59">nopat1/capital1</definedName>
    <definedName name="return1_36" localSheetId="63">nopat1/capital1</definedName>
    <definedName name="return1_36" localSheetId="59">nopat1/capital1</definedName>
    <definedName name="return1_37" localSheetId="63">nopat1/capital1</definedName>
    <definedName name="return1_37" localSheetId="59">nopat1/capital1</definedName>
    <definedName name="return1_38" localSheetId="63">nopat1/capital1</definedName>
    <definedName name="return1_38" localSheetId="59">nopat1/capital1</definedName>
    <definedName name="return1_4" localSheetId="63">nopat1/capital1</definedName>
    <definedName name="return1_4" localSheetId="59">nopat1/capital1</definedName>
    <definedName name="return1_43" localSheetId="63">nopat1/capital1</definedName>
    <definedName name="return1_43" localSheetId="59">nopat1/capital1</definedName>
    <definedName name="return1_48" localSheetId="63">nopat1/capital1</definedName>
    <definedName name="return1_48" localSheetId="59">nopat1/capital1</definedName>
    <definedName name="return1_49" localSheetId="63">nopat1/capital1</definedName>
    <definedName name="return1_49" localSheetId="59">nopat1/capital1</definedName>
    <definedName name="return1_5" localSheetId="63">nopat1/capital1</definedName>
    <definedName name="return1_5" localSheetId="59">nopat1/capital1</definedName>
    <definedName name="return1_53" localSheetId="63">nopat1/capital1</definedName>
    <definedName name="return1_53" localSheetId="59">nopat1/capital1</definedName>
    <definedName name="return1_54" localSheetId="63">nopat1/capital1</definedName>
    <definedName name="return1_54" localSheetId="59">nopat1/capital1</definedName>
    <definedName name="return1_56" localSheetId="63">nopat1/capital1</definedName>
    <definedName name="return1_56" localSheetId="59">nopat1/capital1</definedName>
    <definedName name="return1_57" localSheetId="63">nopat1/capital1</definedName>
    <definedName name="return1_57" localSheetId="59">nopat1/capital1</definedName>
    <definedName name="return1_59" localSheetId="63">nopat1/capital1</definedName>
    <definedName name="return1_59" localSheetId="59">nopat1/capital1</definedName>
    <definedName name="return1_7" localSheetId="63">nopat1/capital1</definedName>
    <definedName name="return1_7" localSheetId="59">nopat1/capital1</definedName>
    <definedName name="return1_8" localSheetId="63">nopat1/capital1</definedName>
    <definedName name="return1_8" localSheetId="59">nopat1/capital1</definedName>
    <definedName name="Rev" localSheetId="63">#REF!</definedName>
    <definedName name="Revenue_Table" localSheetId="27">'[167]Rev Fct'!#REF!</definedName>
    <definedName name="Revenue_Table" localSheetId="63">'[167]Rev Fct'!#REF!</definedName>
    <definedName name="Revenue_Table" localSheetId="58">'[167]Rev Fct'!#REF!</definedName>
    <definedName name="Revenue_Table" localSheetId="57">'[167]Rev Fct'!#REF!</definedName>
    <definedName name="Revenue_Table" localSheetId="68">'[167]Rev Fct'!#REF!</definedName>
    <definedName name="Revenue_Table" localSheetId="59">'[167]Rev Fct'!#REF!</definedName>
    <definedName name="RevLine" localSheetId="63">[69]List_ratios!#REF!</definedName>
    <definedName name="RevLine" localSheetId="59">[69]List_ratios!#REF!</definedName>
    <definedName name="revloss1anoncolocation" localSheetId="63">[50]Assmpns!#REF!</definedName>
    <definedName name="revloss1anoncolocation" localSheetId="59">[50]Assmpns!#REF!</definedName>
    <definedName name="revloss1bnoncolocation" localSheetId="63">[50]Assmpns!#REF!</definedName>
    <definedName name="revloss1bnoncolocation" localSheetId="59">[50]Assmpns!#REF!</definedName>
    <definedName name="revloss2noncolocation" localSheetId="63">[50]Assmpns!#REF!</definedName>
    <definedName name="revloss2noncolocation" localSheetId="59">[50]Assmpns!#REF!</definedName>
    <definedName name="Revq1" localSheetId="63">[50]Assmpns!#REF!</definedName>
    <definedName name="Revq1" localSheetId="59">[50]Assmpns!#REF!</definedName>
    <definedName name="revq2" localSheetId="63">[50]Assmpns!#REF!</definedName>
    <definedName name="revq2" localSheetId="59">[50]Assmpns!#REF!</definedName>
    <definedName name="revq3" localSheetId="63">[50]Assmpns!#REF!</definedName>
    <definedName name="revq3" localSheetId="59">[50]Assmpns!#REF!</definedName>
    <definedName name="revq4" localSheetId="63">[50]Assmpns!#REF!</definedName>
    <definedName name="revq4" localSheetId="59">[50]Assmpns!#REF!</definedName>
    <definedName name="revshare" localSheetId="63">'[168]NLD - Assum'!#REF!</definedName>
    <definedName name="revshare" localSheetId="59">'[168]NLD - Assum'!#REF!</definedName>
    <definedName name="revsharebasis" localSheetId="63">'[168]NLD - Assum'!#REF!</definedName>
    <definedName name="revsharebasis" localSheetId="59">'[168]NLD - Assum'!#REF!</definedName>
    <definedName name="revshareSDCAtfc" localSheetId="63">[50]Assmpns!#REF!</definedName>
    <definedName name="revshareSDCAtfc" localSheetId="59">[50]Assmpns!#REF!</definedName>
    <definedName name="RevYee" localSheetId="63">[69]List_ratios!#REF!</definedName>
    <definedName name="RevYee" localSheetId="59">[69]List_ratios!#REF!</definedName>
    <definedName name="rew" localSheetId="27"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rew" localSheetId="63"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rew" localSheetId="60"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rew" localSheetId="58"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rew" localSheetId="57"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rew" localSheetId="54"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rew" localSheetId="68"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rew" localSheetId="59"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rew" localSheetId="61"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rew" localSheetId="8"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rew" localSheetId="25"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rew" localSheetId="26"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rew" localSheetId="67"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rew" localSheetId="6"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rew"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rewtwe" localSheetId="8" hidden="1">{#N/A,#N/A,FALSE,"COMP"}</definedName>
    <definedName name="rewtwe" hidden="1">{#N/A,#N/A,FALSE,"COMP"}</definedName>
    <definedName name="rewtwe_2" localSheetId="8" hidden="1">{#N/A,#N/A,FALSE,"COMP"}</definedName>
    <definedName name="rewtwe_2" hidden="1">{#N/A,#N/A,FALSE,"COMP"}</definedName>
    <definedName name="rewtwe_3" localSheetId="8" hidden="1">{#N/A,#N/A,FALSE,"COMP"}</definedName>
    <definedName name="rewtwe_3" hidden="1">{#N/A,#N/A,FALSE,"COMP"}</definedName>
    <definedName name="rfjsthjsxthsxttjhxs" localSheetId="63">#REF!</definedName>
    <definedName name="rfjsthjsxthsxttjhxs" localSheetId="59">#REF!</definedName>
    <definedName name="rg" localSheetId="27">#REF!</definedName>
    <definedName name="rg" localSheetId="63" hidden="1">{#N/A,#N/A,FALSE,"str_title";#N/A,#N/A,FALSE,"SUM";#N/A,#N/A,FALSE,"Scope";#N/A,#N/A,FALSE,"PIE-Jn";#N/A,#N/A,FALSE,"PIE-Jn_Hz";#N/A,#N/A,FALSE,"Liq_Plan";#N/A,#N/A,FALSE,"S_Curve";#N/A,#N/A,FALSE,"Liq_Prof";#N/A,#N/A,FALSE,"Man_Pwr";#N/A,#N/A,FALSE,"Man_Prof"}</definedName>
    <definedName name="rg" localSheetId="58">#REF!</definedName>
    <definedName name="rg" localSheetId="57">#REF!</definedName>
    <definedName name="rg" localSheetId="68">#REF!</definedName>
    <definedName name="rg" localSheetId="59">#REF!</definedName>
    <definedName name="rg" localSheetId="8" hidden="1">{"115JB",#N/A,FALSE,"ADVTAX";"rg",#N/A,FALSE,"ADVTAX"}</definedName>
    <definedName name="rghgdbrtr" hidden="1">#N/A</definedName>
    <definedName name="RHO" localSheetId="63">#REF!</definedName>
    <definedName name="RHO" localSheetId="59">#REF!</definedName>
    <definedName name="rhygdfg" localSheetId="8" hidden="1">{#N/A,#N/A,TRUE,"Overall";#N/A,#N/A,TRUE,"Region Wise ";#N/A,#N/A,TRUE,"Client Wise"}</definedName>
    <definedName name="rhygdfg" hidden="1">{#N/A,#N/A,TRUE,"Overall";#N/A,#N/A,TRUE,"Region Wise ";#N/A,#N/A,TRUE,"Client Wise"}</definedName>
    <definedName name="RIIHL_RHSEZ" localSheetId="63">#REF!</definedName>
    <definedName name="RIIHL_RHSEZ" localSheetId="59">#REF!</definedName>
    <definedName name="rilmkt" localSheetId="63">#REF!</definedName>
    <definedName name="rilmkt" localSheetId="59">#REF!</definedName>
    <definedName name="RILShares" localSheetId="63">#REF!</definedName>
    <definedName name="RILShares" localSheetId="59">#REF!</definedName>
    <definedName name="Risk_Free" localSheetId="63">#REF!</definedName>
    <definedName name="Risk_Free" localSheetId="59">#REF!</definedName>
    <definedName name="Risk_Premium" localSheetId="63">#REF!</definedName>
    <definedName name="Risk_Premium" localSheetId="59">#REF!</definedName>
    <definedName name="RM" localSheetId="27" hidden="1">[100]EXPENSES!#REF!</definedName>
    <definedName name="RM" localSheetId="63" hidden="1">[100]EXPENSES!#REF!</definedName>
    <definedName name="RM" localSheetId="60" hidden="1">[100]EXPENSES!#REF!</definedName>
    <definedName name="RM" localSheetId="58" hidden="1">[100]EXPENSES!#REF!</definedName>
    <definedName name="RM" localSheetId="57" hidden="1">[100]EXPENSES!#REF!</definedName>
    <definedName name="RM" localSheetId="54" hidden="1">[101]EXPENSES!#REF!</definedName>
    <definedName name="RM" localSheetId="64" hidden="1">[100]EXPENSES!#REF!</definedName>
    <definedName name="RM" localSheetId="68" hidden="1">[100]EXPENSES!#REF!</definedName>
    <definedName name="RM" localSheetId="59" hidden="1">[100]EXPENSES!#REF!</definedName>
    <definedName name="RM" localSheetId="61" hidden="1">[100]EXPENSES!#REF!</definedName>
    <definedName name="RM" localSheetId="8" hidden="1">[101]EXPENSES!#REF!</definedName>
    <definedName name="RM" localSheetId="25" hidden="1">[100]EXPENSES!#REF!</definedName>
    <definedName name="RM" localSheetId="26" hidden="1">[100]EXPENSES!#REF!</definedName>
    <definedName name="RM" localSheetId="67" hidden="1">[102]EXPENSES!#REF!</definedName>
    <definedName name="RM" localSheetId="6" hidden="1">[100]EXPENSES!#REF!</definedName>
    <definedName name="RM" localSheetId="65" hidden="1">[100]EXPENSES!#REF!</definedName>
    <definedName name="RM" hidden="1">[100]EXPENSES!#REF!</definedName>
    <definedName name="RM_Prices" localSheetId="63">#REF!</definedName>
    <definedName name="RM_Prices" localSheetId="59">#REF!</definedName>
    <definedName name="RMQTY" localSheetId="63">#REF!</definedName>
    <definedName name="RMQTY" localSheetId="59">#REF!</definedName>
    <definedName name="rngActualRepPeriod" localSheetId="54" hidden="1">[169]SysNavigation!$Q$46</definedName>
    <definedName name="rngActualRepPeriod" localSheetId="8" hidden="1">[169]SysNavigation!$Q$46</definedName>
    <definedName name="rngActualRepPeriod" hidden="1">[170]SysNavigation!$Q$46</definedName>
    <definedName name="rngBasCol1" localSheetId="54" hidden="1">[170]SysNavigation!$T$6</definedName>
    <definedName name="rngBasCol1" localSheetId="8" hidden="1">[170]SysNavigation!$T$6</definedName>
    <definedName name="rngBasCol1" hidden="1">[171]SysNavigation!$T$6</definedName>
    <definedName name="rngVariables" localSheetId="63">[172]Overview!#REF!</definedName>
    <definedName name="rngVariables" localSheetId="59">[172]Overview!#REF!</definedName>
    <definedName name="ROA" localSheetId="63">[69]List_ratios!#REF!</definedName>
    <definedName name="ROA" localSheetId="59">[69]List_ratios!#REF!</definedName>
    <definedName name="rock" localSheetId="8" hidden="1">{"'SR 03-04'!$T$1:$U$3"}</definedName>
    <definedName name="rock" hidden="1">{"'SR 03-04'!$T$1:$U$3"}</definedName>
    <definedName name="ROE" localSheetId="63">[69]List_ratios!#REF!</definedName>
    <definedName name="ROE" localSheetId="59">[69]List_ratios!#REF!</definedName>
    <definedName name="rohan" localSheetId="63">'AS 115'!NOPAT/'AS 115'!capital</definedName>
    <definedName name="rohan" localSheetId="59">'Note 45'!NOPAT/'Note 45'!capital</definedName>
    <definedName name="rohig" localSheetId="8" hidden="1">{#N/A,#N/A,TRUE,"Staffnos &amp; cost"}</definedName>
    <definedName name="rohig" hidden="1">{#N/A,#N/A,TRUE,"Staffnos &amp; cost"}</definedName>
    <definedName name="rohig_2" localSheetId="8" hidden="1">{#N/A,#N/A,TRUE,"Staffnos &amp; cost"}</definedName>
    <definedName name="rohig_2" hidden="1">{#N/A,#N/A,TRUE,"Staffnos &amp; cost"}</definedName>
    <definedName name="rohig_3" localSheetId="8" hidden="1">{#N/A,#N/A,TRUE,"Staffnos &amp; cost"}</definedName>
    <definedName name="rohig_3" hidden="1">{#N/A,#N/A,TRUE,"Staffnos &amp; cost"}</definedName>
    <definedName name="ROI" localSheetId="27">#REF!</definedName>
    <definedName name="ROI" localSheetId="63">#REF!</definedName>
    <definedName name="ROI" localSheetId="58">#REF!</definedName>
    <definedName name="ROI" localSheetId="57">#REF!</definedName>
    <definedName name="ROI" localSheetId="68">#REF!</definedName>
    <definedName name="ROI" localSheetId="59">#REF!</definedName>
    <definedName name="Royalt" localSheetId="8" hidden="1">#REF!</definedName>
    <definedName name="Royalt" localSheetId="65" hidden="1">#REF!</definedName>
    <definedName name="Royalt" hidden="1">#REF!</definedName>
    <definedName name="rp" localSheetId="27">#REF!</definedName>
    <definedName name="RP" localSheetId="63">#N/A</definedName>
    <definedName name="rp" localSheetId="58">#REF!</definedName>
    <definedName name="rp" localSheetId="57">#REF!</definedName>
    <definedName name="rp" localSheetId="68">#REF!</definedName>
    <definedName name="rp" localSheetId="59">#REF!</definedName>
    <definedName name="RPL_RILRM" localSheetId="63">#REF!</definedName>
    <definedName name="RPL_RILRM" localSheetId="59">#REF!</definedName>
    <definedName name="RPL5CRACK" localSheetId="63">#REF!</definedName>
    <definedName name="RPL5CRACK" localSheetId="59">#REF!</definedName>
    <definedName name="rr" localSheetId="63">'AS 115'!NOPAT/'AS 115'!capital</definedName>
    <definedName name="rr" localSheetId="59">'Note 45'!NOPAT/'Note 45'!capital</definedName>
    <definedName name="rr_1" localSheetId="63">'AS 115'!NOPAT_1/'AS 115'!capital_1</definedName>
    <definedName name="rr_1" localSheetId="59">'Note 45'!NOPAT_1/'Note 45'!capital_1</definedName>
    <definedName name="rr_15" localSheetId="63">'AS 115'!NOPAT/'AS 115'!capital</definedName>
    <definedName name="rr_15" localSheetId="59">'Note 45'!NOPAT/'Note 45'!capital</definedName>
    <definedName name="rr_16" localSheetId="63">'AS 115'!NOPAT/'AS 115'!capital</definedName>
    <definedName name="rr_16" localSheetId="59">'Note 45'!NOPAT/'Note 45'!capital</definedName>
    <definedName name="rr_18" localSheetId="63">'AS 115'!NOPAT/'AS 115'!capital</definedName>
    <definedName name="rr_18" localSheetId="59">'Note 45'!NOPAT/'Note 45'!capital</definedName>
    <definedName name="rr_2" localSheetId="63">'AS 115'!NOPAT/'AS 115'!capital</definedName>
    <definedName name="rr_2" localSheetId="59">'Note 45'!NOPAT/'Note 45'!capital</definedName>
    <definedName name="rr_22" localSheetId="63">'AS 115'!NOPAT/'AS 115'!capital</definedName>
    <definedName name="rr_22" localSheetId="59">'Note 45'!NOPAT/'Note 45'!capital</definedName>
    <definedName name="rr_25" localSheetId="63">'AS 115'!NOPAT_25/'AS 115'!capital_25</definedName>
    <definedName name="rr_25" localSheetId="59">'Note 45'!NOPAT_25/'Note 45'!capital_25</definedName>
    <definedName name="rr_28" localSheetId="63">'AS 115'!NOPAT/'AS 115'!capital</definedName>
    <definedName name="rr_28" localSheetId="59">'Note 45'!NOPAT/'Note 45'!capital</definedName>
    <definedName name="rr_29" localSheetId="63">'AS 115'!NOPAT/'AS 115'!capital</definedName>
    <definedName name="rr_29" localSheetId="59">'Note 45'!NOPAT/'Note 45'!capital</definedName>
    <definedName name="rr_3" localSheetId="63">'AS 115'!NOPAT/'AS 115'!capital</definedName>
    <definedName name="rr_3" localSheetId="59">'Note 45'!NOPAT/'Note 45'!capital</definedName>
    <definedName name="rr_32" localSheetId="63">'AS 115'!NOPAT/'AS 115'!capital</definedName>
    <definedName name="rr_32" localSheetId="59">'Note 45'!NOPAT/'Note 45'!capital</definedName>
    <definedName name="rr_34" localSheetId="63">'AS 115'!NOPAT_34/'AS 115'!capital_34</definedName>
    <definedName name="rr_34" localSheetId="59">'Note 45'!NOPAT_34/'Note 45'!capital_34</definedName>
    <definedName name="rr_35" localSheetId="63">'AS 115'!NOPAT/'AS 115'!capital</definedName>
    <definedName name="rr_35" localSheetId="59">'Note 45'!NOPAT/'Note 45'!capital</definedName>
    <definedName name="rr_36" localSheetId="63">'AS 115'!NOPAT/'AS 115'!capital</definedName>
    <definedName name="rr_36" localSheetId="59">'Note 45'!NOPAT/'Note 45'!capital</definedName>
    <definedName name="rr_37" localSheetId="63">'AS 115'!NOPAT/'AS 115'!capital</definedName>
    <definedName name="rr_37" localSheetId="59">'Note 45'!NOPAT/'Note 45'!capital</definedName>
    <definedName name="rr_38" localSheetId="63">'AS 115'!NOPAT/'AS 115'!capital</definedName>
    <definedName name="rr_38" localSheetId="59">'Note 45'!NOPAT/'Note 45'!capital</definedName>
    <definedName name="rr_4" localSheetId="63">'AS 115'!NOPAT/'AS 115'!capital</definedName>
    <definedName name="rr_4" localSheetId="59">'Note 45'!NOPAT/'Note 45'!capital</definedName>
    <definedName name="rr_43" localSheetId="63">'AS 115'!NOPAT/'AS 115'!capital</definedName>
    <definedName name="rr_43" localSheetId="59">'Note 45'!NOPAT/'Note 45'!capital</definedName>
    <definedName name="rr_48" localSheetId="63">'AS 115'!NOPAT_48/'AS 115'!capital_48</definedName>
    <definedName name="rr_48" localSheetId="59">'Note 45'!NOPAT_48/'Note 45'!capital_48</definedName>
    <definedName name="rr_49" localSheetId="63">'AS 115'!NOPAT_49/'AS 115'!capital_49</definedName>
    <definedName name="rr_49" localSheetId="59">'Note 45'!NOPAT_49/'Note 45'!capital_49</definedName>
    <definedName name="rr_5" localSheetId="63">'AS 115'!NOPAT_5/'AS 115'!capital_5</definedName>
    <definedName name="rr_5" localSheetId="59">'Note 45'!NOPAT_5/'Note 45'!capital_5</definedName>
    <definedName name="rr_53" localSheetId="63">'AS 115'!NOPAT/'AS 115'!capital</definedName>
    <definedName name="rr_53" localSheetId="59">'Note 45'!NOPAT/'Note 45'!capital</definedName>
    <definedName name="rr_54" localSheetId="63">'AS 115'!NOPAT/'AS 115'!capital</definedName>
    <definedName name="rr_54" localSheetId="59">'Note 45'!NOPAT/'Note 45'!capital</definedName>
    <definedName name="rr_56" localSheetId="63">'AS 115'!NOPAT/'AS 115'!capital</definedName>
    <definedName name="rr_56" localSheetId="59">'Note 45'!NOPAT/'Note 45'!capital</definedName>
    <definedName name="rr_57" localSheetId="63">'AS 115'!NOPAT/'AS 115'!capital</definedName>
    <definedName name="rr_57" localSheetId="59">'Note 45'!NOPAT/'Note 45'!capital</definedName>
    <definedName name="rr_59" localSheetId="63">'AS 115'!NOPAT_59/'AS 115'!capital_59</definedName>
    <definedName name="rr_59" localSheetId="59">'Note 45'!NOPAT_59/'Note 45'!capital_59</definedName>
    <definedName name="rr_7" localSheetId="63">'AS 115'!NOPAT/'AS 115'!capital</definedName>
    <definedName name="rr_7" localSheetId="59">'Note 45'!NOPAT/'Note 45'!capital</definedName>
    <definedName name="rr_8" localSheetId="63">'AS 115'!NOPAT/'AS 115'!capital</definedName>
    <definedName name="rr_8" localSheetId="59">'Note 45'!NOPAT/'Note 45'!capital</definedName>
    <definedName name="rradj" localSheetId="63">'AS 115'!nopatadj/'AS 115'!capitaladj</definedName>
    <definedName name="rradj" localSheetId="59">'Note 45'!nopatadj/'Note 45'!capitaladj</definedName>
    <definedName name="rradj_1" localSheetId="63">'AS 115'!nopatadj_1/'AS 115'!capitaladj_1</definedName>
    <definedName name="rradj_1" localSheetId="59">'Note 45'!nopatadj_1/'Note 45'!capitaladj_1</definedName>
    <definedName name="rradj_15" localSheetId="63">'AS 115'!nopatadj/'AS 115'!capitaladj</definedName>
    <definedName name="rradj_15" localSheetId="59">'Note 45'!nopatadj/'Note 45'!capitaladj</definedName>
    <definedName name="rradj_16" localSheetId="63">'AS 115'!nopatadj/'AS 115'!capitaladj</definedName>
    <definedName name="rradj_16" localSheetId="59">'Note 45'!nopatadj/'Note 45'!capitaladj</definedName>
    <definedName name="rradj_18" localSheetId="63">'AS 115'!nopatadj/'AS 115'!capitaladj</definedName>
    <definedName name="rradj_18" localSheetId="59">'Note 45'!nopatadj/'Note 45'!capitaladj</definedName>
    <definedName name="rradj_2" localSheetId="63">'AS 115'!nopatadj/'AS 115'!capitaladj</definedName>
    <definedName name="rradj_2" localSheetId="59">'Note 45'!nopatadj/'Note 45'!capitaladj</definedName>
    <definedName name="rradj_22" localSheetId="63">'AS 115'!nopatadj/'AS 115'!capitaladj</definedName>
    <definedName name="rradj_22" localSheetId="59">'Note 45'!nopatadj/'Note 45'!capitaladj</definedName>
    <definedName name="rradj_25" localSheetId="63">'AS 115'!nopatadj_25/'AS 115'!capitaladj_25</definedName>
    <definedName name="rradj_25" localSheetId="59">'Note 45'!nopatadj_25/'Note 45'!capitaladj_25</definedName>
    <definedName name="rradj_28" localSheetId="63">'AS 115'!nopatadj/'AS 115'!capitaladj</definedName>
    <definedName name="rradj_28" localSheetId="59">'Note 45'!nopatadj/'Note 45'!capitaladj</definedName>
    <definedName name="rradj_29" localSheetId="63">'AS 115'!nopatadj/'AS 115'!capitaladj</definedName>
    <definedName name="rradj_29" localSheetId="59">'Note 45'!nopatadj/'Note 45'!capitaladj</definedName>
    <definedName name="rradj_3" localSheetId="63">'AS 115'!nopatadj/'AS 115'!capitaladj</definedName>
    <definedName name="rradj_3" localSheetId="59">'Note 45'!nopatadj/'Note 45'!capitaladj</definedName>
    <definedName name="rradj_32" localSheetId="63">'AS 115'!nopatadj/'AS 115'!capitaladj</definedName>
    <definedName name="rradj_32" localSheetId="59">'Note 45'!nopatadj/'Note 45'!capitaladj</definedName>
    <definedName name="rradj_34" localSheetId="63">'AS 115'!nopatadj/'AS 115'!capitaladj</definedName>
    <definedName name="rradj_34" localSheetId="59">'Note 45'!nopatadj/'Note 45'!capitaladj</definedName>
    <definedName name="rradj_35" localSheetId="63">'AS 115'!nopatadj/'AS 115'!capitaladj</definedName>
    <definedName name="rradj_35" localSheetId="59">'Note 45'!nopatadj/'Note 45'!capitaladj</definedName>
    <definedName name="rradj_36" localSheetId="63">'AS 115'!nopatadj/'AS 115'!capitaladj</definedName>
    <definedName name="rradj_36" localSheetId="59">'Note 45'!nopatadj/'Note 45'!capitaladj</definedName>
    <definedName name="rradj_37" localSheetId="63">'AS 115'!nopatadj/'AS 115'!capitaladj</definedName>
    <definedName name="rradj_37" localSheetId="59">'Note 45'!nopatadj/'Note 45'!capitaladj</definedName>
    <definedName name="rradj_38" localSheetId="63">'AS 115'!nopatadj/'AS 115'!capitaladj</definedName>
    <definedName name="rradj_38" localSheetId="59">'Note 45'!nopatadj/'Note 45'!capitaladj</definedName>
    <definedName name="rradj_4" localSheetId="63">'AS 115'!nopatadj/'AS 115'!capitaladj</definedName>
    <definedName name="rradj_4" localSheetId="59">'Note 45'!nopatadj/'Note 45'!capitaladj</definedName>
    <definedName name="rradj_43" localSheetId="63">'AS 115'!nopatadj/'AS 115'!capitaladj</definedName>
    <definedName name="rradj_43" localSheetId="59">'Note 45'!nopatadj/'Note 45'!capitaladj</definedName>
    <definedName name="rradj_48" localSheetId="63">'AS 115'!nopatadj/'AS 115'!capitaladj</definedName>
    <definedName name="rradj_48" localSheetId="59">'Note 45'!nopatadj/'Note 45'!capitaladj</definedName>
    <definedName name="rradj_49" localSheetId="63">'AS 115'!nopatadj_49/'AS 115'!capitaladj_49</definedName>
    <definedName name="rradj_49" localSheetId="59">'Note 45'!nopatadj_49/'Note 45'!capitaladj_49</definedName>
    <definedName name="rradj_5" localSheetId="63">'AS 115'!nopatadj/'AS 115'!capitaladj</definedName>
    <definedName name="rradj_5" localSheetId="59">'Note 45'!nopatadj/'Note 45'!capitaladj</definedName>
    <definedName name="rradj_53" localSheetId="63">'AS 115'!nopatadj/'AS 115'!capitaladj</definedName>
    <definedName name="rradj_53" localSheetId="59">'Note 45'!nopatadj/'Note 45'!capitaladj</definedName>
    <definedName name="rradj_54" localSheetId="63">'AS 115'!nopatadj/'AS 115'!capitaladj</definedName>
    <definedName name="rradj_54" localSheetId="59">'Note 45'!nopatadj/'Note 45'!capitaladj</definedName>
    <definedName name="rradj_56" localSheetId="63">'AS 115'!nopatadj/'AS 115'!capitaladj</definedName>
    <definedName name="rradj_56" localSheetId="59">'Note 45'!nopatadj/'Note 45'!capitaladj</definedName>
    <definedName name="rradj_57" localSheetId="63">'AS 115'!nopatadj/'AS 115'!capitaladj</definedName>
    <definedName name="rradj_57" localSheetId="59">'Note 45'!nopatadj/'Note 45'!capitaladj</definedName>
    <definedName name="rradj_59" localSheetId="63">'AS 115'!nopatadj/'AS 115'!capitaladj</definedName>
    <definedName name="rradj_59" localSheetId="59">'Note 45'!nopatadj/'Note 45'!capitaladj</definedName>
    <definedName name="rradj_7" localSheetId="63">'AS 115'!nopatadj/'AS 115'!capitaladj</definedName>
    <definedName name="rradj_7" localSheetId="59">'Note 45'!nopatadj/'Note 45'!capitaladj</definedName>
    <definedName name="rradj_8" localSheetId="63">'AS 115'!nopatadj/'AS 115'!capitaladj</definedName>
    <definedName name="rradj_8" localSheetId="59">'Note 45'!nopatadj/'Note 45'!capitaladj</definedName>
    <definedName name="rradj1" localSheetId="63">'AS 115'!nopatadj/'AS 115'!capitaladj</definedName>
    <definedName name="rradj1" localSheetId="59">'Note 45'!nopatadj/'Note 45'!capitaladj</definedName>
    <definedName name="rrdsa" localSheetId="63" hidden="1">{#N/A,#N/A,FALSE,"consu_cover";#N/A,#N/A,FALSE,"consu_strategy";#N/A,#N/A,FALSE,"consu_flow";#N/A,#N/A,FALSE,"Summary_reqmt";#N/A,#N/A,FALSE,"field_ppg";#N/A,#N/A,FALSE,"ppg_shop";#N/A,#N/A,FALSE,"strl";#N/A,#N/A,FALSE,"tankages";#N/A,#N/A,FALSE,"gases"}</definedName>
    <definedName name="rrdsa" localSheetId="60" hidden="1">{#N/A,#N/A,FALSE,"consu_cover";#N/A,#N/A,FALSE,"consu_strategy";#N/A,#N/A,FALSE,"consu_flow";#N/A,#N/A,FALSE,"Summary_reqmt";#N/A,#N/A,FALSE,"field_ppg";#N/A,#N/A,FALSE,"ppg_shop";#N/A,#N/A,FALSE,"strl";#N/A,#N/A,FALSE,"tankages";#N/A,#N/A,FALSE,"gases"}</definedName>
    <definedName name="rrdsa" localSheetId="54" hidden="1">{#N/A,#N/A,FALSE,"consu_cover";#N/A,#N/A,FALSE,"consu_strategy";#N/A,#N/A,FALSE,"consu_flow";#N/A,#N/A,FALSE,"Summary_reqmt";#N/A,#N/A,FALSE,"field_ppg";#N/A,#N/A,FALSE,"ppg_shop";#N/A,#N/A,FALSE,"strl";#N/A,#N/A,FALSE,"tankages";#N/A,#N/A,FALSE,"gases"}</definedName>
    <definedName name="rrdsa" localSheetId="59" hidden="1">{#N/A,#N/A,FALSE,"consu_cover";#N/A,#N/A,FALSE,"consu_strategy";#N/A,#N/A,FALSE,"consu_flow";#N/A,#N/A,FALSE,"Summary_reqmt";#N/A,#N/A,FALSE,"field_ppg";#N/A,#N/A,FALSE,"ppg_shop";#N/A,#N/A,FALSE,"strl";#N/A,#N/A,FALSE,"tankages";#N/A,#N/A,FALSE,"gases"}</definedName>
    <definedName name="rrdsa" localSheetId="61" hidden="1">{#N/A,#N/A,FALSE,"consu_cover";#N/A,#N/A,FALSE,"consu_strategy";#N/A,#N/A,FALSE,"consu_flow";#N/A,#N/A,FALSE,"Summary_reqmt";#N/A,#N/A,FALSE,"field_ppg";#N/A,#N/A,FALSE,"ppg_shop";#N/A,#N/A,FALSE,"strl";#N/A,#N/A,FALSE,"tankages";#N/A,#N/A,FALSE,"gases"}</definedName>
    <definedName name="rrdsa" localSheetId="8" hidden="1">{#N/A,#N/A,FALSE,"consu_cover";#N/A,#N/A,FALSE,"consu_strategy";#N/A,#N/A,FALSE,"consu_flow";#N/A,#N/A,FALSE,"Summary_reqmt";#N/A,#N/A,FALSE,"field_ppg";#N/A,#N/A,FALSE,"ppg_shop";#N/A,#N/A,FALSE,"strl";#N/A,#N/A,FALSE,"tankages";#N/A,#N/A,FALSE,"gases"}</definedName>
    <definedName name="rrdsa" hidden="1">{#N/A,#N/A,FALSE,"consu_cover";#N/A,#N/A,FALSE,"consu_strategy";#N/A,#N/A,FALSE,"consu_flow";#N/A,#N/A,FALSE,"Summary_reqmt";#N/A,#N/A,FALSE,"field_ppg";#N/A,#N/A,FALSE,"ppg_shop";#N/A,#N/A,FALSE,"strl";#N/A,#N/A,FALSE,"tankages";#N/A,#N/A,FALSE,"gases"}</definedName>
    <definedName name="RRplc_1999" localSheetId="27">#REF!</definedName>
    <definedName name="RRplc_1999" localSheetId="63">#REF!</definedName>
    <definedName name="RRplc_1999" localSheetId="58">#REF!</definedName>
    <definedName name="RRplc_1999" localSheetId="57">#REF!</definedName>
    <definedName name="RRplc_1999" localSheetId="68">#REF!</definedName>
    <definedName name="RRplc_1999" localSheetId="59">#REF!</definedName>
    <definedName name="RRplc_CASK" localSheetId="27">#REF!</definedName>
    <definedName name="RRplc_CASK" localSheetId="63">#REF!</definedName>
    <definedName name="RRplc_CASK" localSheetId="58">#REF!</definedName>
    <definedName name="RRplc_CASK" localSheetId="57">#REF!</definedName>
    <definedName name="RRplc_CASK" localSheetId="68">#REF!</definedName>
    <definedName name="RRplc_CASK" localSheetId="59">#REF!</definedName>
    <definedName name="RRplc_v1998" localSheetId="27">#REF!</definedName>
    <definedName name="RRplc_v1998" localSheetId="63">#REF!</definedName>
    <definedName name="RRplc_v1998" localSheetId="58">#REF!</definedName>
    <definedName name="RRplc_v1998" localSheetId="57">#REF!</definedName>
    <definedName name="RRplc_v1998" localSheetId="68">#REF!</definedName>
    <definedName name="RRplc_v1998" localSheetId="59">#REF!</definedName>
    <definedName name="rrrr" localSheetId="60" hidden="1">{"page 1",#N/A,FALSE,"A";"page 2",#N/A,FALSE,"A";"page 3",#N/A,FALSE,"A";"page 4",#N/A,FALSE,"A";"page 5",#N/A,FALSE,"A"}</definedName>
    <definedName name="rrrr" localSheetId="54" hidden="1">{"page 1",#N/A,FALSE,"A";"page 2",#N/A,FALSE,"A";"page 3",#N/A,FALSE,"A";"page 4",#N/A,FALSE,"A";"page 5",#N/A,FALSE,"A"}</definedName>
    <definedName name="rrrr" localSheetId="8" hidden="1">{"page 1",#N/A,FALSE,"A";"page 2",#N/A,FALSE,"A";"page 3",#N/A,FALSE,"A";"page 4",#N/A,FALSE,"A";"page 5",#N/A,FALSE,"A"}</definedName>
    <definedName name="rrrr" localSheetId="67" hidden="1">{"page 1",#N/A,FALSE,"A";"page 2",#N/A,FALSE,"A";"page 3",#N/A,FALSE,"A";"page 4",#N/A,FALSE,"A";"page 5",#N/A,FALSE,"A"}</definedName>
    <definedName name="rrrr" hidden="1">{"page 1",#N/A,FALSE,"A";"page 2",#N/A,FALSE,"A";"page 3",#N/A,FALSE,"A";"page 4",#N/A,FALSE,"A";"page 5",#N/A,FALSE,"A"}</definedName>
    <definedName name="rrrr_1" localSheetId="60" hidden="1">{"page 1",#N/A,FALSE,"A";"page 2",#N/A,FALSE,"A";"page 3",#N/A,FALSE,"A";"page 4",#N/A,FALSE,"A";"page 5",#N/A,FALSE,"A"}</definedName>
    <definedName name="rrrr_1" localSheetId="54" hidden="1">{"page 1",#N/A,FALSE,"A";"page 2",#N/A,FALSE,"A";"page 3",#N/A,FALSE,"A";"page 4",#N/A,FALSE,"A";"page 5",#N/A,FALSE,"A"}</definedName>
    <definedName name="rrrr_1" localSheetId="8" hidden="1">{"page 1",#N/A,FALSE,"A";"page 2",#N/A,FALSE,"A";"page 3",#N/A,FALSE,"A";"page 4",#N/A,FALSE,"A";"page 5",#N/A,FALSE,"A"}</definedName>
    <definedName name="rrrr_1" localSheetId="67" hidden="1">{"page 1",#N/A,FALSE,"A";"page 2",#N/A,FALSE,"A";"page 3",#N/A,FALSE,"A";"page 4",#N/A,FALSE,"A";"page 5",#N/A,FALSE,"A"}</definedName>
    <definedName name="rrrr_1" hidden="1">{"page 1",#N/A,FALSE,"A";"page 2",#N/A,FALSE,"A";"page 3",#N/A,FALSE,"A";"page 4",#N/A,FALSE,"A";"page 5",#N/A,FALSE,"A"}</definedName>
    <definedName name="rrrrrrrrr" hidden="1">#N/A</definedName>
    <definedName name="rrrrrrrrrrrrrr" hidden="1">#N/A</definedName>
    <definedName name="rsf" localSheetId="27">#REF!</definedName>
    <definedName name="rsf" localSheetId="63">#REF!</definedName>
    <definedName name="rsf" localSheetId="58">#REF!</definedName>
    <definedName name="rsf" localSheetId="57">#REF!</definedName>
    <definedName name="rsf" localSheetId="68">#REF!</definedName>
    <definedName name="rsf" localSheetId="59">#REF!</definedName>
    <definedName name="RSIL" localSheetId="63">#REF!</definedName>
    <definedName name="RSIL" localSheetId="59">#REF!</definedName>
    <definedName name="rt" localSheetId="63">#REF!</definedName>
    <definedName name="rt" localSheetId="59">#REF!</definedName>
    <definedName name="rtom" localSheetId="8" hidden="1">{"'SR 03-04'!$T$1:$U$3"}</definedName>
    <definedName name="rtom" hidden="1">{"'SR 03-04'!$T$1:$U$3"}</definedName>
    <definedName name="rttttt" localSheetId="27" hidden="1">{#N/A,#N/A,FALSE,"COMP"}</definedName>
    <definedName name="rttttt" localSheetId="63" hidden="1">{#N/A,#N/A,FALSE,"COMP"}</definedName>
    <definedName name="rttttt" localSheetId="60" hidden="1">{#N/A,#N/A,FALSE,"COMP"}</definedName>
    <definedName name="rttttt" localSheetId="58" hidden="1">{#N/A,#N/A,FALSE,"COMP"}</definedName>
    <definedName name="rttttt" localSheetId="57" hidden="1">{#N/A,#N/A,FALSE,"COMP"}</definedName>
    <definedName name="rttttt" localSheetId="54" hidden="1">{#N/A,#N/A,FALSE,"COMP"}</definedName>
    <definedName name="rttttt" localSheetId="68" hidden="1">{#N/A,#N/A,FALSE,"COMP"}</definedName>
    <definedName name="rttttt" localSheetId="59" hidden="1">{#N/A,#N/A,FALSE,"COMP"}</definedName>
    <definedName name="rttttt" localSheetId="61" hidden="1">{#N/A,#N/A,FALSE,"COMP"}</definedName>
    <definedName name="rttttt" localSheetId="8" hidden="1">{#N/A,#N/A,FALSE,"COMP"}</definedName>
    <definedName name="rttttt" localSheetId="25" hidden="1">{#N/A,#N/A,FALSE,"COMP"}</definedName>
    <definedName name="rttttt" localSheetId="26" hidden="1">{#N/A,#N/A,FALSE,"COMP"}</definedName>
    <definedName name="rttttt" localSheetId="6" hidden="1">{#N/A,#N/A,FALSE,"COMP"}</definedName>
    <definedName name="rttttt" hidden="1">{#N/A,#N/A,FALSE,"COMP"}</definedName>
    <definedName name="rup" localSheetId="63">[67]CMA!#REF!</definedName>
    <definedName name="rup" localSheetId="59">[67]CMA!#REF!</definedName>
    <definedName name="Ruraltitle" localSheetId="63">#REF!</definedName>
    <definedName name="Ruraltitle" localSheetId="59">#REF!</definedName>
    <definedName name="rvc" localSheetId="63">#REF!</definedName>
    <definedName name="rvc" localSheetId="59">#REF!</definedName>
    <definedName name="RVLB" localSheetId="63">#REF!</definedName>
    <definedName name="RVLB" localSheetId="59">#REF!</definedName>
    <definedName name="rw" localSheetId="63" hidden="1">{#N/A,#N/A,FALSE,"COVER1.XLS ";#N/A,#N/A,FALSE,"RACT1.XLS";#N/A,#N/A,FALSE,"RACT2.XLS";#N/A,#N/A,FALSE,"ECCMP";#N/A,#N/A,FALSE,"WELDER.XLS"}</definedName>
    <definedName name="rw" localSheetId="60" hidden="1">{#N/A,#N/A,FALSE,"COVER1.XLS ";#N/A,#N/A,FALSE,"RACT1.XLS";#N/A,#N/A,FALSE,"RACT2.XLS";#N/A,#N/A,FALSE,"ECCMP";#N/A,#N/A,FALSE,"WELDER.XLS"}</definedName>
    <definedName name="rw" localSheetId="54" hidden="1">{#N/A,#N/A,FALSE,"COVER1.XLS ";#N/A,#N/A,FALSE,"RACT1.XLS";#N/A,#N/A,FALSE,"RACT2.XLS";#N/A,#N/A,FALSE,"ECCMP";#N/A,#N/A,FALSE,"WELDER.XLS"}</definedName>
    <definedName name="rw" localSheetId="59" hidden="1">{#N/A,#N/A,FALSE,"COVER1.XLS ";#N/A,#N/A,FALSE,"RACT1.XLS";#N/A,#N/A,FALSE,"RACT2.XLS";#N/A,#N/A,FALSE,"ECCMP";#N/A,#N/A,FALSE,"WELDER.XLS"}</definedName>
    <definedName name="rw" localSheetId="61" hidden="1">{#N/A,#N/A,FALSE,"COVER1.XLS ";#N/A,#N/A,FALSE,"RACT1.XLS";#N/A,#N/A,FALSE,"RACT2.XLS";#N/A,#N/A,FALSE,"ECCMP";#N/A,#N/A,FALSE,"WELDER.XLS"}</definedName>
    <definedName name="rw" localSheetId="8" hidden="1">{#N/A,#N/A,FALSE,"COVER1.XLS ";#N/A,#N/A,FALSE,"RACT1.XLS";#N/A,#N/A,FALSE,"RACT2.XLS";#N/A,#N/A,FALSE,"ECCMP";#N/A,#N/A,FALSE,"WELDER.XLS"}</definedName>
    <definedName name="rw" hidden="1">{#N/A,#N/A,FALSE,"COVER1.XLS ";#N/A,#N/A,FALSE,"RACT1.XLS";#N/A,#N/A,FALSE,"RACT2.XLS";#N/A,#N/A,FALSE,"ECCMP";#N/A,#N/A,FALSE,"WELDER.XLS"}</definedName>
    <definedName name="rwegdrgdfg" localSheetId="8" hidden="1">{#N/A,#N/A,TRUE,"Overall";#N/A,#N/A,TRUE,"Region Wise ";#N/A,#N/A,TRUE,"Client Wise"}</definedName>
    <definedName name="rwegdrgdfg" hidden="1">{#N/A,#N/A,TRUE,"Overall";#N/A,#N/A,TRUE,"Region Wise ";#N/A,#N/A,TRUE,"Client Wise"}</definedName>
    <definedName name="rwere" localSheetId="63" hidden="1">{#N/A,#N/A,FALSE,"COVER1.XLS ";#N/A,#N/A,FALSE,"RACT1.XLS";#N/A,#N/A,FALSE,"RACT2.XLS";#N/A,#N/A,FALSE,"ECCMP";#N/A,#N/A,FALSE,"WELDER.XLS"}</definedName>
    <definedName name="rwere" localSheetId="60" hidden="1">{#N/A,#N/A,FALSE,"COVER1.XLS ";#N/A,#N/A,FALSE,"RACT1.XLS";#N/A,#N/A,FALSE,"RACT2.XLS";#N/A,#N/A,FALSE,"ECCMP";#N/A,#N/A,FALSE,"WELDER.XLS"}</definedName>
    <definedName name="rwere" localSheetId="54" hidden="1">{#N/A,#N/A,FALSE,"COVER1.XLS ";#N/A,#N/A,FALSE,"RACT1.XLS";#N/A,#N/A,FALSE,"RACT2.XLS";#N/A,#N/A,FALSE,"ECCMP";#N/A,#N/A,FALSE,"WELDER.XLS"}</definedName>
    <definedName name="rwere" localSheetId="59" hidden="1">{#N/A,#N/A,FALSE,"COVER1.XLS ";#N/A,#N/A,FALSE,"RACT1.XLS";#N/A,#N/A,FALSE,"RACT2.XLS";#N/A,#N/A,FALSE,"ECCMP";#N/A,#N/A,FALSE,"WELDER.XLS"}</definedName>
    <definedName name="rwere" localSheetId="61" hidden="1">{#N/A,#N/A,FALSE,"COVER1.XLS ";#N/A,#N/A,FALSE,"RACT1.XLS";#N/A,#N/A,FALSE,"RACT2.XLS";#N/A,#N/A,FALSE,"ECCMP";#N/A,#N/A,FALSE,"WELDER.XLS"}</definedName>
    <definedName name="rwere" localSheetId="8" hidden="1">{#N/A,#N/A,FALSE,"COVER1.XLS ";#N/A,#N/A,FALSE,"RACT1.XLS";#N/A,#N/A,FALSE,"RACT2.XLS";#N/A,#N/A,FALSE,"ECCMP";#N/A,#N/A,FALSE,"WELDER.XLS"}</definedName>
    <definedName name="rwere" hidden="1">{#N/A,#N/A,FALSE,"COVER1.XLS ";#N/A,#N/A,FALSE,"RACT1.XLS";#N/A,#N/A,FALSE,"RACT2.XLS";#N/A,#N/A,FALSE,"ECCMP";#N/A,#N/A,FALSE,"WELDER.XLS"}</definedName>
    <definedName name="S" localSheetId="27">#REF!</definedName>
    <definedName name="S" localSheetId="63">#REF!</definedName>
    <definedName name="S" localSheetId="58">#REF!</definedName>
    <definedName name="S" localSheetId="57">#REF!</definedName>
    <definedName name="S" localSheetId="68">#REF!</definedName>
    <definedName name="S" localSheetId="59">#REF!</definedName>
    <definedName name="s" localSheetId="67" hidden="1">{"'subnets'!$A$1:$F$20"}</definedName>
    <definedName name="S3a" localSheetId="8" hidden="1">{#N/A,#N/A,TRUE,"CONTENTS";#N/A,#N/A,TRUE,"M2";#N/A,#N/A,TRUE,"M2a";#N/A,#N/A,TRUE,"M2b";#N/A,#N/A,TRUE,"M3";#N/A,#N/A,TRUE,"M3a";#N/A,#N/A,TRUE,"M4-P";#N/A,#N/A,TRUE,"M5";#N/A,#N/A,TRUE,"M6";#N/A,#N/A,TRUE,"M7";#N/A,#N/A,TRUE,"M8";#N/A,#N/A,TRUE,"M9";#N/A,#N/A,TRUE,"M10";#N/A,#N/A,TRUE,"M11";#N/A,#N/A,TRUE,"M13";#N/A,#N/A,TRUE,"M14";#N/A,#N/A,TRUE,"M15";#N/A,#N/A,TRUE,"K1"}</definedName>
    <definedName name="S3a" hidden="1">{#N/A,#N/A,TRUE,"CONTENTS";#N/A,#N/A,TRUE,"M2";#N/A,#N/A,TRUE,"M2a";#N/A,#N/A,TRUE,"M2b";#N/A,#N/A,TRUE,"M3";#N/A,#N/A,TRUE,"M3a";#N/A,#N/A,TRUE,"M4-P";#N/A,#N/A,TRUE,"M5";#N/A,#N/A,TRUE,"M6";#N/A,#N/A,TRUE,"M7";#N/A,#N/A,TRUE,"M8";#N/A,#N/A,TRUE,"M9";#N/A,#N/A,TRUE,"M10";#N/A,#N/A,TRUE,"M11";#N/A,#N/A,TRUE,"M13";#N/A,#N/A,TRUE,"M14";#N/A,#N/A,TRUE,"M15";#N/A,#N/A,TRUE,"K1"}</definedName>
    <definedName name="sa" localSheetId="27">'[173]FORM-16'!#REF!</definedName>
    <definedName name="sA" localSheetId="63"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sa" localSheetId="58">'[173]FORM-16'!#REF!</definedName>
    <definedName name="sa" localSheetId="57">'[173]FORM-16'!#REF!</definedName>
    <definedName name="sa" localSheetId="68">'[173]FORM-16'!#REF!</definedName>
    <definedName name="sa" localSheetId="59">'[173]FORM-16'!#REF!</definedName>
    <definedName name="sabi" localSheetId="27">#REF!</definedName>
    <definedName name="sabi" localSheetId="63">#REF!</definedName>
    <definedName name="sabi" localSheetId="58">#REF!</definedName>
    <definedName name="sabi" localSheetId="57">#REF!</definedName>
    <definedName name="sabi" localSheetId="68">#REF!</definedName>
    <definedName name="sabi" localSheetId="59">#REF!</definedName>
    <definedName name="sadad" localSheetId="63">#REF!</definedName>
    <definedName name="sadad" localSheetId="59">#REF!</definedName>
    <definedName name="sadas" localSheetId="8" hidden="1">{#N/A,#N/A,FALSE,"COMP"}</definedName>
    <definedName name="sadas" hidden="1">{#N/A,#N/A,FALSE,"COMP"}</definedName>
    <definedName name="sadfdasf" localSheetId="8" hidden="1">#REF!</definedName>
    <definedName name="sadfdasf" localSheetId="65" hidden="1">#REF!</definedName>
    <definedName name="sadfdasf" hidden="1">#REF!</definedName>
    <definedName name="sadfgsfga4" hidden="1">#N/A</definedName>
    <definedName name="sadfsdf" localSheetId="60" hidden="1">{"page 1",#N/A,FALSE,"A";"page 2",#N/A,FALSE,"A";"page 3",#N/A,FALSE,"A";"page 4",#N/A,FALSE,"A";"page 5",#N/A,FALSE,"A"}</definedName>
    <definedName name="sadfsdf" localSheetId="54" hidden="1">{"page 1",#N/A,FALSE,"A";"page 2",#N/A,FALSE,"A";"page 3",#N/A,FALSE,"A";"page 4",#N/A,FALSE,"A";"page 5",#N/A,FALSE,"A"}</definedName>
    <definedName name="sadfsdf" localSheetId="8" hidden="1">{"page 1",#N/A,FALSE,"A";"page 2",#N/A,FALSE,"A";"page 3",#N/A,FALSE,"A";"page 4",#N/A,FALSE,"A";"page 5",#N/A,FALSE,"A"}</definedName>
    <definedName name="sadfsdf" localSheetId="67" hidden="1">{"page 1",#N/A,FALSE,"A";"page 2",#N/A,FALSE,"A";"page 3",#N/A,FALSE,"A";"page 4",#N/A,FALSE,"A";"page 5",#N/A,FALSE,"A"}</definedName>
    <definedName name="sadfsdf" hidden="1">{"page 1",#N/A,FALSE,"A";"page 2",#N/A,FALSE,"A";"page 3",#N/A,FALSE,"A";"page 4",#N/A,FALSE,"A";"page 5",#N/A,FALSE,"A"}</definedName>
    <definedName name="sadfsdf_1" localSheetId="60" hidden="1">{"page 1",#N/A,FALSE,"A";"page 2",#N/A,FALSE,"A";"page 3",#N/A,FALSE,"A";"page 4",#N/A,FALSE,"A";"page 5",#N/A,FALSE,"A"}</definedName>
    <definedName name="sadfsdf_1" localSheetId="54" hidden="1">{"page 1",#N/A,FALSE,"A";"page 2",#N/A,FALSE,"A";"page 3",#N/A,FALSE,"A";"page 4",#N/A,FALSE,"A";"page 5",#N/A,FALSE,"A"}</definedName>
    <definedName name="sadfsdf_1" localSheetId="8" hidden="1">{"page 1",#N/A,FALSE,"A";"page 2",#N/A,FALSE,"A";"page 3",#N/A,FALSE,"A";"page 4",#N/A,FALSE,"A";"page 5",#N/A,FALSE,"A"}</definedName>
    <definedName name="sadfsdf_1" localSheetId="67" hidden="1">{"page 1",#N/A,FALSE,"A";"page 2",#N/A,FALSE,"A";"page 3",#N/A,FALSE,"A";"page 4",#N/A,FALSE,"A";"page 5",#N/A,FALSE,"A"}</definedName>
    <definedName name="sadfsdf_1" hidden="1">{"page 1",#N/A,FALSE,"A";"page 2",#N/A,FALSE,"A";"page 3",#N/A,FALSE,"A";"page 4",#N/A,FALSE,"A";"page 5",#N/A,FALSE,"A"}</definedName>
    <definedName name="sadsadsad" localSheetId="8" hidden="1">{#N/A,#N/A,FALSE,"COMP"}</definedName>
    <definedName name="sadsadsad" hidden="1">{#N/A,#N/A,FALSE,"COMP"}</definedName>
    <definedName name="sadssa" localSheetId="8" hidden="1">{#N/A,#N/A,FALSE,"Tab 5 - Budget Statement";#N/A,#N/A,FALSE,"Tab 4 - Financial Worksheet";#N/A,#N/A,FALSE,"Tab 1 - Resource Worksheet";#N/A,#N/A,FALSE,"Tab 2 - Educ-Travel-Ent";#N/A,#N/A,FALSE,"Tab 3 - Hardware-Software"}</definedName>
    <definedName name="sadssa" hidden="1">{#N/A,#N/A,FALSE,"Tab 5 - Budget Statement";#N/A,#N/A,FALSE,"Tab 4 - Financial Worksheet";#N/A,#N/A,FALSE,"Tab 1 - Resource Worksheet";#N/A,#N/A,FALSE,"Tab 2 - Educ-Travel-Ent";#N/A,#N/A,FALSE,"Tab 3 - Hardware-Software"}</definedName>
    <definedName name="saef" localSheetId="8" hidden="1">{"Execavation",#N/A,FALSE,"furniture (employer)"}</definedName>
    <definedName name="saef" hidden="1">{"Execavation",#N/A,FALSE,"furniture (employer)"}</definedName>
    <definedName name="sagdhag" localSheetId="63" hidden="1">{#N/A,#N/A,FALSE,"COVER1.XLS ";#N/A,#N/A,FALSE,"RACT1.XLS";#N/A,#N/A,FALSE,"RACT2.XLS";#N/A,#N/A,FALSE,"ECCMP";#N/A,#N/A,FALSE,"WELDER.XLS"}</definedName>
    <definedName name="sagdhag" localSheetId="60" hidden="1">{#N/A,#N/A,FALSE,"COVER1.XLS ";#N/A,#N/A,FALSE,"RACT1.XLS";#N/A,#N/A,FALSE,"RACT2.XLS";#N/A,#N/A,FALSE,"ECCMP";#N/A,#N/A,FALSE,"WELDER.XLS"}</definedName>
    <definedName name="sagdhag" localSheetId="54" hidden="1">{#N/A,#N/A,FALSE,"COVER1.XLS ";#N/A,#N/A,FALSE,"RACT1.XLS";#N/A,#N/A,FALSE,"RACT2.XLS";#N/A,#N/A,FALSE,"ECCMP";#N/A,#N/A,FALSE,"WELDER.XLS"}</definedName>
    <definedName name="sagdhag" localSheetId="59" hidden="1">{#N/A,#N/A,FALSE,"COVER1.XLS ";#N/A,#N/A,FALSE,"RACT1.XLS";#N/A,#N/A,FALSE,"RACT2.XLS";#N/A,#N/A,FALSE,"ECCMP";#N/A,#N/A,FALSE,"WELDER.XLS"}</definedName>
    <definedName name="sagdhag" localSheetId="61" hidden="1">{#N/A,#N/A,FALSE,"COVER1.XLS ";#N/A,#N/A,FALSE,"RACT1.XLS";#N/A,#N/A,FALSE,"RACT2.XLS";#N/A,#N/A,FALSE,"ECCMP";#N/A,#N/A,FALSE,"WELDER.XLS"}</definedName>
    <definedName name="sagdhag" localSheetId="8" hidden="1">{#N/A,#N/A,FALSE,"COVER1.XLS ";#N/A,#N/A,FALSE,"RACT1.XLS";#N/A,#N/A,FALSE,"RACT2.XLS";#N/A,#N/A,FALSE,"ECCMP";#N/A,#N/A,FALSE,"WELDER.XLS"}</definedName>
    <definedName name="sagdhag" hidden="1">{#N/A,#N/A,FALSE,"COVER1.XLS ";#N/A,#N/A,FALSE,"RACT1.XLS";#N/A,#N/A,FALSE,"RACT2.XLS";#N/A,#N/A,FALSE,"ECCMP";#N/A,#N/A,FALSE,"WELDER.XLS"}</definedName>
    <definedName name="saghw" localSheetId="63">#REF!</definedName>
    <definedName name="saghw" localSheetId="59">#REF!</definedName>
    <definedName name="sagsw" localSheetId="63">#REF!</definedName>
    <definedName name="sagsw" localSheetId="59">#REF!</definedName>
    <definedName name="SAL" localSheetId="63">#REF!</definedName>
    <definedName name="SAL" localSheetId="59">#REF!</definedName>
    <definedName name="Salary_Worksheets" localSheetId="27">#REF!</definedName>
    <definedName name="Salary_Worksheets" localSheetId="63">#REF!</definedName>
    <definedName name="Salary_Worksheets" localSheetId="58">#REF!</definedName>
    <definedName name="Salary_Worksheets" localSheetId="57">#REF!</definedName>
    <definedName name="Salary_Worksheets" localSheetId="68">#REF!</definedName>
    <definedName name="Salary_Worksheets" localSheetId="59">#REF!</definedName>
    <definedName name="salary1" localSheetId="8" hidden="1">{"'bar'!$A$1:$AQ$33","'bar'!$A$10:$B$10"}</definedName>
    <definedName name="salary1" hidden="1">{"'bar'!$A$1:$AQ$33","'bar'!$A$10:$B$10"}</definedName>
    <definedName name="salaryinhouse" localSheetId="63">[68]Assmpns!#REF!</definedName>
    <definedName name="salaryinhouse" localSheetId="59">[68]Assmpns!#REF!</definedName>
    <definedName name="salaryoutsourced" localSheetId="63">[68]Assmpns!#REF!</definedName>
    <definedName name="salaryoutsourced" localSheetId="59">[68]Assmpns!#REF!</definedName>
    <definedName name="SALE" localSheetId="63">#REF!</definedName>
    <definedName name="SALE" localSheetId="59">#REF!</definedName>
    <definedName name="sale_cons" localSheetId="63">#REF!</definedName>
    <definedName name="sale_cons" localSheetId="59">#REF!</definedName>
    <definedName name="sales" localSheetId="27">#REF!</definedName>
    <definedName name="Sales" localSheetId="63">[69]List_ratios!#REF!</definedName>
    <definedName name="sales" localSheetId="58">#REF!</definedName>
    <definedName name="sales" localSheetId="57">#REF!</definedName>
    <definedName name="sales" localSheetId="68">#REF!</definedName>
    <definedName name="sales" localSheetId="59">#REF!</definedName>
    <definedName name="Sales___By_Products___Manual_Posting" localSheetId="63">'[160]LED '!#REF!</definedName>
    <definedName name="Sales___By_Products___Manual_Posting" localSheetId="59">'[160]LED '!#REF!</definedName>
    <definedName name="Sales_by_Country_by_Group_99" localSheetId="27">#REF!</definedName>
    <definedName name="Sales_by_Country_by_Group_99" localSheetId="63">#REF!</definedName>
    <definedName name="Sales_by_Country_by_Group_99" localSheetId="58">#REF!</definedName>
    <definedName name="Sales_by_Country_by_Group_99" localSheetId="57">#REF!</definedName>
    <definedName name="Sales_by_Country_by_Group_99" localSheetId="68">#REF!</definedName>
    <definedName name="Sales_by_Country_by_Group_99" localSheetId="59">#REF!</definedName>
    <definedName name="Sales1" localSheetId="63">#REF!</definedName>
    <definedName name="Sales1" localSheetId="59">#REF!</definedName>
    <definedName name="SALES9697" localSheetId="63">#REF!</definedName>
    <definedName name="SALES9697" localSheetId="59">#REF!</definedName>
    <definedName name="sales97" localSheetId="63">#REF!</definedName>
    <definedName name="sales97" localSheetId="59">#REF!</definedName>
    <definedName name="SalesDetailsRPL" localSheetId="63">'[174]NOTES '!#REF!</definedName>
    <definedName name="SalesDetailsRPL" localSheetId="59">'[174]NOTES '!#REF!</definedName>
    <definedName name="Salesqty" localSheetId="63">#REF!</definedName>
    <definedName name="Salesqty" localSheetId="59">#REF!</definedName>
    <definedName name="san" localSheetId="27">IF([0]!test11&gt;#REF!,[0]!test11,#REF!)</definedName>
    <definedName name="SAN" localSheetId="63">[175]Net!#REF!</definedName>
    <definedName name="san" localSheetId="58">IF(test11&gt;#REF!,test11,#REF!)</definedName>
    <definedName name="san" localSheetId="57">IF(test11&gt;#REF!,test11,#REF!)</definedName>
    <definedName name="san" localSheetId="68">IF(test11&gt;#REF!,test11,#REF!)</definedName>
    <definedName name="san" localSheetId="59">IF([0]!test11&gt;#REF!,[0]!test11,#REF!)</definedName>
    <definedName name="SAPBEXbbsBack" hidden="1">"xSAPtemp6529.xls"</definedName>
    <definedName name="SAPBEXdnldView" localSheetId="54" hidden="1">"3ZKLFE4T58LGW102558LC624Y"</definedName>
    <definedName name="SAPBEXdnldView" localSheetId="8" hidden="1">"3ZKLFE4T58LGW102558LC624Y"</definedName>
    <definedName name="SAPBEXdnldView" hidden="1">"3VLGSSAKTDR8YYEQRADOPCV4O"</definedName>
    <definedName name="SAPBEXhrIndnt" hidden="1">1</definedName>
    <definedName name="SAPBEXq0004" localSheetId="63">#REF!</definedName>
    <definedName name="SAPBEXq0004" localSheetId="59">#REF!</definedName>
    <definedName name="SAPBEXq0026" localSheetId="63">#REF!</definedName>
    <definedName name="SAPBEXq0026" localSheetId="59">#REF!</definedName>
    <definedName name="SAPBEXrevision" localSheetId="63" hidden="1">1</definedName>
    <definedName name="SAPBEXrevision" localSheetId="8" hidden="1">1</definedName>
    <definedName name="SAPBEXrevision" localSheetId="67" hidden="1">2</definedName>
    <definedName name="SAPBEXrevision" hidden="1">109</definedName>
    <definedName name="SAPBEXrevision_1" hidden="1">109</definedName>
    <definedName name="SAPBEXsysID" localSheetId="63" hidden="1">"P11"</definedName>
    <definedName name="SAPBEXsysID" localSheetId="8" hidden="1">"BWP"</definedName>
    <definedName name="SAPBEXsysID" localSheetId="67" hidden="1">"BP2"</definedName>
    <definedName name="SAPBEXsysID" hidden="1">"PBW"</definedName>
    <definedName name="SAPBEXsysID_1" hidden="1">"PBW"</definedName>
    <definedName name="SAPBEXwbID" localSheetId="63" hidden="1">"3X6HWT64JC0GKJEVOKHCQW63B"</definedName>
    <definedName name="SAPBEXwbID" localSheetId="8" hidden="1">"4KYLUNLJM1HQ19HNJ5RL13449"</definedName>
    <definedName name="SAPBEXwbID" localSheetId="67" hidden="1">"3SO1ONYIGTFUSUHDFDJ24BPG7"</definedName>
    <definedName name="SAPBEXwbID" hidden="1">"3OG5XO59A03Q2CMBLN132L4WB"</definedName>
    <definedName name="SAPBEXwbID_1" hidden="1">"3OG5XO59A03Q2CMBLN132L4WB"</definedName>
    <definedName name="sapbexwbID2" hidden="1">"3UFE36QB1U0AU4DTAFLNUHBYV"</definedName>
    <definedName name="SAPCancel" localSheetId="63">#REF!</definedName>
    <definedName name="SAPCancel" localSheetId="59">#REF!</definedName>
    <definedName name="SAPMTM" localSheetId="63">#REF!</definedName>
    <definedName name="SAPMTM" localSheetId="59">#REF!</definedName>
    <definedName name="SAPSettle" localSheetId="63">#REF!</definedName>
    <definedName name="SAPSettle" localSheetId="59">#REF!</definedName>
    <definedName name="SAPsysID" hidden="1">"708C5W7SBKP804JT78WJ0JNKI"</definedName>
    <definedName name="SAPwbID" hidden="1">"ARS"</definedName>
    <definedName name="satu" localSheetId="63">#REF!</definedName>
    <definedName name="satu" localSheetId="59">#REF!</definedName>
    <definedName name="sb" localSheetId="27">'[173]FORM-16'!#REF!</definedName>
    <definedName name="sb" localSheetId="63">#N/A</definedName>
    <definedName name="sb" localSheetId="58">'[173]FORM-16'!#REF!</definedName>
    <definedName name="sb" localSheetId="57">'[173]FORM-16'!#REF!</definedName>
    <definedName name="sb" localSheetId="68">'[173]FORM-16'!#REF!</definedName>
    <definedName name="sb" localSheetId="59">'[173]FORM-16'!#REF!</definedName>
    <definedName name="sbka" localSheetId="8" hidden="1">{#N/A,#N/A,FALSE,"COMP"}</definedName>
    <definedName name="sbka" hidden="1">{#N/A,#N/A,FALSE,"COMP"}</definedName>
    <definedName name="sc" localSheetId="27">#REF!</definedName>
    <definedName name="sc" localSheetId="63">#REF!</definedName>
    <definedName name="sc" localSheetId="58">#REF!</definedName>
    <definedName name="sc" localSheetId="57">#REF!</definedName>
    <definedName name="sc" localSheetId="68">#REF!</definedName>
    <definedName name="sc" localSheetId="59">#REF!</definedName>
    <definedName name="SC_Advance_Pillar" localSheetId="8" hidden="1">#REF!</definedName>
    <definedName name="SC_Advance_Pillar" localSheetId="65" hidden="1">#REF!</definedName>
    <definedName name="SC_Advance_Pillar" hidden="1">#REF!</definedName>
    <definedName name="SC_AK1_2003" localSheetId="8" hidden="1">#REF!</definedName>
    <definedName name="SC_AK1_2003" localSheetId="65" hidden="1">#REF!</definedName>
    <definedName name="SC_AK1_2003" hidden="1">#REF!</definedName>
    <definedName name="SC_AK1_2004" localSheetId="8" hidden="1">#REF!</definedName>
    <definedName name="SC_AK1_2004" localSheetId="65" hidden="1">#REF!</definedName>
    <definedName name="SC_AK1_2004" hidden="1">#REF!</definedName>
    <definedName name="SC_AK1_2005" localSheetId="8" hidden="1">#REF!</definedName>
    <definedName name="SC_AK1_2005" localSheetId="65" hidden="1">#REF!</definedName>
    <definedName name="SC_AK1_2005" hidden="1">#REF!</definedName>
    <definedName name="SC_AK1_2006" localSheetId="8" hidden="1">#REF!</definedName>
    <definedName name="SC_AK1_2006" localSheetId="65" hidden="1">#REF!</definedName>
    <definedName name="SC_AK1_2006" hidden="1">#REF!</definedName>
    <definedName name="SC_AK1_Objective" localSheetId="8" hidden="1">#REF!</definedName>
    <definedName name="SC_AK1_Objective" localSheetId="65" hidden="1">#REF!</definedName>
    <definedName name="SC_AK1_Objective" hidden="1">#REF!</definedName>
    <definedName name="SC_AK2_2003" localSheetId="8" hidden="1">#REF!</definedName>
    <definedName name="SC_AK2_2003" localSheetId="65" hidden="1">#REF!</definedName>
    <definedName name="SC_AK2_2003" hidden="1">#REF!</definedName>
    <definedName name="SC_AK2_2004" localSheetId="8" hidden="1">#REF!</definedName>
    <definedName name="SC_AK2_2004" localSheetId="65" hidden="1">#REF!</definedName>
    <definedName name="SC_AK2_2004" hidden="1">#REF!</definedName>
    <definedName name="SC_AK2_2005" localSheetId="8" hidden="1">#REF!</definedName>
    <definedName name="SC_AK2_2005" localSheetId="65" hidden="1">#REF!</definedName>
    <definedName name="SC_AK2_2005" hidden="1">#REF!</definedName>
    <definedName name="SC_AK2_2006" localSheetId="8" hidden="1">#REF!</definedName>
    <definedName name="SC_AK2_2006" localSheetId="65" hidden="1">#REF!</definedName>
    <definedName name="SC_AK2_2006" hidden="1">#REF!</definedName>
    <definedName name="SC_AK2_Objective" localSheetId="8" hidden="1">#REF!</definedName>
    <definedName name="SC_AK2_Objective" localSheetId="65" hidden="1">#REF!</definedName>
    <definedName name="SC_AK2_Objective" hidden="1">#REF!</definedName>
    <definedName name="SC_AK3_2003" localSheetId="8" hidden="1">#REF!</definedName>
    <definedName name="SC_AK3_2003" localSheetId="65" hidden="1">#REF!</definedName>
    <definedName name="SC_AK3_2003" hidden="1">#REF!</definedName>
    <definedName name="SC_AK3_2004" localSheetId="8" hidden="1">#REF!</definedName>
    <definedName name="SC_AK3_2004" localSheetId="65" hidden="1">#REF!</definedName>
    <definedName name="SC_AK3_2004" hidden="1">#REF!</definedName>
    <definedName name="SC_AK3_2005" localSheetId="8" hidden="1">#REF!</definedName>
    <definedName name="SC_AK3_2005" localSheetId="65" hidden="1">#REF!</definedName>
    <definedName name="SC_AK3_2005" hidden="1">#REF!</definedName>
    <definedName name="SC_AK3_2006" localSheetId="8" hidden="1">#REF!</definedName>
    <definedName name="SC_AK3_2006" localSheetId="65" hidden="1">#REF!</definedName>
    <definedName name="SC_AK3_2006" hidden="1">#REF!</definedName>
    <definedName name="SC_AK3_Objective" localSheetId="8" hidden="1">#REF!</definedName>
    <definedName name="SC_AK3_Objective" localSheetId="65" hidden="1">#REF!</definedName>
    <definedName name="SC_AK3_Objective" hidden="1">#REF!</definedName>
    <definedName name="SC_AKP_2001" localSheetId="8" hidden="1">[176]ActionPlan!#REF!</definedName>
    <definedName name="SC_AKP_2001" localSheetId="65" hidden="1">[176]ActionPlan!#REF!</definedName>
    <definedName name="SC_AKP_2001" hidden="1">[176]ActionPlan!#REF!</definedName>
    <definedName name="SC_BU" localSheetId="8" hidden="1">#REF!</definedName>
    <definedName name="SC_BU" localSheetId="65" hidden="1">#REF!</definedName>
    <definedName name="SC_BU" hidden="1">#REF!</definedName>
    <definedName name="SC_Comments" localSheetId="8" hidden="1">#REF!</definedName>
    <definedName name="SC_Comments" localSheetId="65" hidden="1">#REF!</definedName>
    <definedName name="SC_Comments" hidden="1">#REF!</definedName>
    <definedName name="SC_Creation_Date" localSheetId="8" hidden="1">#REF!</definedName>
    <definedName name="SC_Creation_Date" localSheetId="65" hidden="1">#REF!</definedName>
    <definedName name="SC_Creation_Date" hidden="1">#REF!</definedName>
    <definedName name="SC_Division_Man_Days" localSheetId="8" hidden="1">#REF!</definedName>
    <definedName name="SC_Division_Man_Days" localSheetId="65" hidden="1">#REF!</definedName>
    <definedName name="SC_Division_Man_Days" hidden="1">#REF!</definedName>
    <definedName name="SC_IEO_2003" localSheetId="8" hidden="1">#REF!</definedName>
    <definedName name="SC_IEO_2003" localSheetId="65" hidden="1">#REF!</definedName>
    <definedName name="SC_IEO_2003" hidden="1">#REF!</definedName>
    <definedName name="SC_IEO_2004" localSheetId="8" hidden="1">#REF!</definedName>
    <definedName name="SC_IEO_2004" localSheetId="65" hidden="1">#REF!</definedName>
    <definedName name="SC_IEO_2004" hidden="1">#REF!</definedName>
    <definedName name="SC_IEO_2005" localSheetId="8" hidden="1">#REF!</definedName>
    <definedName name="SC_IEO_2005" localSheetId="65" hidden="1">#REF!</definedName>
    <definedName name="SC_IEO_2005" hidden="1">#REF!</definedName>
    <definedName name="SC_IEO_2006" localSheetId="8" hidden="1">#REF!</definedName>
    <definedName name="SC_IEO_2006" localSheetId="65" hidden="1">#REF!</definedName>
    <definedName name="SC_IEO_2006" hidden="1">#REF!</definedName>
    <definedName name="SC_Objectives" localSheetId="8" hidden="1">#REF!</definedName>
    <definedName name="SC_Objectives" localSheetId="65" hidden="1">#REF!</definedName>
    <definedName name="SC_Objectives" hidden="1">#REF!</definedName>
    <definedName name="SC_PFI_2003" localSheetId="8" hidden="1">#REF!</definedName>
    <definedName name="SC_PFI_2003" localSheetId="65" hidden="1">#REF!</definedName>
    <definedName name="SC_PFI_2003" hidden="1">#REF!</definedName>
    <definedName name="SC_PFI_2004" localSheetId="8" hidden="1">#REF!</definedName>
    <definedName name="SC_PFI_2004" localSheetId="65" hidden="1">#REF!</definedName>
    <definedName name="SC_PFI_2004" hidden="1">#REF!</definedName>
    <definedName name="SC_PFI_2005" localSheetId="8" hidden="1">#REF!</definedName>
    <definedName name="SC_PFI_2005" localSheetId="65" hidden="1">#REF!</definedName>
    <definedName name="SC_PFI_2005" hidden="1">#REF!</definedName>
    <definedName name="SC_PFI_2006" localSheetId="8" hidden="1">#REF!</definedName>
    <definedName name="SC_PFI_2006" localSheetId="65" hidden="1">#REF!</definedName>
    <definedName name="SC_PFI_2006" hidden="1">#REF!</definedName>
    <definedName name="SC_PK1_2003" localSheetId="8" hidden="1">#REF!</definedName>
    <definedName name="SC_PK1_2003" localSheetId="65" hidden="1">#REF!</definedName>
    <definedName name="SC_PK1_2003" hidden="1">#REF!</definedName>
    <definedName name="SC_PK1_2004" localSheetId="8" hidden="1">#REF!</definedName>
    <definedName name="SC_PK1_2004" localSheetId="65" hidden="1">#REF!</definedName>
    <definedName name="SC_PK1_2004" hidden="1">#REF!</definedName>
    <definedName name="SC_PK1_2005" localSheetId="8" hidden="1">#REF!</definedName>
    <definedName name="SC_PK1_2005" localSheetId="65" hidden="1">#REF!</definedName>
    <definedName name="SC_PK1_2005" hidden="1">#REF!</definedName>
    <definedName name="SC_PK1_2006" localSheetId="8" hidden="1">#REF!</definedName>
    <definedName name="SC_PK1_2006" localSheetId="65" hidden="1">#REF!</definedName>
    <definedName name="SC_PK1_2006" hidden="1">#REF!</definedName>
    <definedName name="SC_PK1_Objective" localSheetId="8" hidden="1">#REF!</definedName>
    <definedName name="SC_PK1_Objective" localSheetId="65" hidden="1">#REF!</definedName>
    <definedName name="SC_PK1_Objective" hidden="1">#REF!</definedName>
    <definedName name="SC_PK2_2003" localSheetId="8" hidden="1">#REF!</definedName>
    <definedName name="SC_PK2_2003" localSheetId="65" hidden="1">#REF!</definedName>
    <definedName name="SC_PK2_2003" hidden="1">#REF!</definedName>
    <definedName name="SC_PK2_2004" localSheetId="8" hidden="1">#REF!</definedName>
    <definedName name="SC_PK2_2004" localSheetId="65" hidden="1">#REF!</definedName>
    <definedName name="SC_PK2_2004" hidden="1">#REF!</definedName>
    <definedName name="SC_PK2_2005" localSheetId="8" hidden="1">#REF!</definedName>
    <definedName name="SC_PK2_2005" localSheetId="65" hidden="1">#REF!</definedName>
    <definedName name="SC_PK2_2005" hidden="1">#REF!</definedName>
    <definedName name="SC_PK2_2006" localSheetId="8" hidden="1">#REF!</definedName>
    <definedName name="SC_PK2_2006" localSheetId="65" hidden="1">#REF!</definedName>
    <definedName name="SC_PK2_2006" hidden="1">#REF!</definedName>
    <definedName name="SC_PK2_Objective" localSheetId="8" hidden="1">#REF!</definedName>
    <definedName name="SC_PK2_Objective" localSheetId="65" hidden="1">#REF!</definedName>
    <definedName name="SC_PK2_Objective" hidden="1">#REF!</definedName>
    <definedName name="SC_PK3_2003" localSheetId="8" hidden="1">#REF!</definedName>
    <definedName name="SC_PK3_2003" localSheetId="65" hidden="1">#REF!</definedName>
    <definedName name="SC_PK3_2003" hidden="1">#REF!</definedName>
    <definedName name="SC_PK3_2004" localSheetId="8" hidden="1">#REF!</definedName>
    <definedName name="SC_PK3_2004" localSheetId="65" hidden="1">#REF!</definedName>
    <definedName name="SC_PK3_2004" hidden="1">#REF!</definedName>
    <definedName name="SC_PK3_2005" localSheetId="8" hidden="1">#REF!</definedName>
    <definedName name="SC_PK3_2005" localSheetId="65" hidden="1">#REF!</definedName>
    <definedName name="SC_PK3_2005" hidden="1">#REF!</definedName>
    <definedName name="SC_PK3_2006" localSheetId="8" hidden="1">#REF!</definedName>
    <definedName name="SC_PK3_2006" localSheetId="65" hidden="1">#REF!</definedName>
    <definedName name="SC_PK3_2006" hidden="1">#REF!</definedName>
    <definedName name="SC_PK3_Objective" localSheetId="8" hidden="1">#REF!</definedName>
    <definedName name="SC_PK3_Objective" localSheetId="65" hidden="1">#REF!</definedName>
    <definedName name="SC_PK3_Objective" hidden="1">#REF!</definedName>
    <definedName name="SC_PKP_2001" localSheetId="8" hidden="1">[176]ActionPlan!#REF!</definedName>
    <definedName name="SC_PKP_2001" localSheetId="65" hidden="1">[176]ActionPlan!#REF!</definedName>
    <definedName name="SC_PKP_2001" hidden="1">[176]ActionPlan!#REF!</definedName>
    <definedName name="SC_Progress_Contract" localSheetId="8" hidden="1">#REF!</definedName>
    <definedName name="SC_Progress_Contract" localSheetId="65" hidden="1">#REF!</definedName>
    <definedName name="SC_Progress_Contract" hidden="1">#REF!</definedName>
    <definedName name="SC_Region_Man_Days" localSheetId="8" hidden="1">#REF!</definedName>
    <definedName name="SC_Region_Man_Days" localSheetId="65" hidden="1">#REF!</definedName>
    <definedName name="SC_Region_Man_Days" hidden="1">#REF!</definedName>
    <definedName name="SC_Relevant_Indicator_1" localSheetId="8" hidden="1">#REF!</definedName>
    <definedName name="SC_Relevant_Indicator_1" localSheetId="65" hidden="1">#REF!</definedName>
    <definedName name="SC_Relevant_Indicator_1" hidden="1">#REF!</definedName>
    <definedName name="SC_Relevant_Indicator_2" localSheetId="8" hidden="1">#REF!</definedName>
    <definedName name="SC_Relevant_Indicator_2" localSheetId="65" hidden="1">#REF!</definedName>
    <definedName name="SC_Relevant_Indicator_2" hidden="1">#REF!</definedName>
    <definedName name="SC_Relevant_Indicator_3" localSheetId="8" hidden="1">#REF!</definedName>
    <definedName name="SC_Relevant_Indicator_3" localSheetId="65" hidden="1">#REF!</definedName>
    <definedName name="SC_Relevant_Indicator_3" hidden="1">#REF!</definedName>
    <definedName name="SC_Responsible" localSheetId="8" hidden="1">#REF!</definedName>
    <definedName name="SC_Responsible" localSheetId="65" hidden="1">#REF!</definedName>
    <definedName name="SC_Responsible" hidden="1">#REF!</definedName>
    <definedName name="SC_Status" localSheetId="8" hidden="1">#REF!</definedName>
    <definedName name="SC_Status" localSheetId="65" hidden="1">#REF!</definedName>
    <definedName name="SC_Status" hidden="1">#REF!</definedName>
    <definedName name="SC_Support_Description" localSheetId="8" hidden="1">#REF!</definedName>
    <definedName name="SC_Support_Description" localSheetId="65" hidden="1">#REF!</definedName>
    <definedName name="SC_Support_Description" hidden="1">#REF!</definedName>
    <definedName name="SC_TC_Man_Days" localSheetId="8" hidden="1">#REF!</definedName>
    <definedName name="SC_TC_Man_Days" localSheetId="65" hidden="1">#REF!</definedName>
    <definedName name="SC_TC_Man_Days" hidden="1">#REF!</definedName>
    <definedName name="SC_Updated_Date" localSheetId="8" hidden="1">#REF!</definedName>
    <definedName name="SC_Updated_Date" localSheetId="65" hidden="1">#REF!</definedName>
    <definedName name="SC_Updated_Date" hidden="1">#REF!</definedName>
    <definedName name="scaffolding" localSheetId="8" hidden="1">#REF!</definedName>
    <definedName name="scaffolding" localSheetId="65" hidden="1">#REF!</definedName>
    <definedName name="scaffolding" hidden="1">#REF!</definedName>
    <definedName name="SCALE" localSheetId="63">#REF!</definedName>
    <definedName name="SCALE" localSheetId="59">#REF!</definedName>
    <definedName name="scaleupfactor" localSheetId="63">'[79]NLD - Assum'!#REF!</definedName>
    <definedName name="scaleupfactor" localSheetId="59">'[79]NLD - Assum'!#REF!</definedName>
    <definedName name="SCH" localSheetId="8" hidden="1">{"SchB1",#N/A,FALSE,"Schedules";"SchB2",#N/A,FALSE,"Schedules"}</definedName>
    <definedName name="SCH_B" localSheetId="63">#REF!</definedName>
    <definedName name="SCH_B" localSheetId="59">#REF!</definedName>
    <definedName name="SCH_CR" localSheetId="63">#REF!</definedName>
    <definedName name="SCH_CR" localSheetId="59">#REF!</definedName>
    <definedName name="SCH_E" localSheetId="63">#REF!</definedName>
    <definedName name="SCH_E" localSheetId="59">#REF!</definedName>
    <definedName name="sch_E_cr" localSheetId="63">#REF!</definedName>
    <definedName name="sch_E_cr" localSheetId="59">#REF!</definedName>
    <definedName name="SCH_G" localSheetId="63">#REF!</definedName>
    <definedName name="SCH_G" localSheetId="59">#REF!</definedName>
    <definedName name="SCH_H" localSheetId="63">#REF!</definedName>
    <definedName name="SCH_H" localSheetId="59">#REF!</definedName>
    <definedName name="SCH_INVESTMENTS_Continued" localSheetId="63">#REF!</definedName>
    <definedName name="SCH_INVESTMENTS_Continued" localSheetId="59">#REF!</definedName>
    <definedName name="SCH_K" localSheetId="63">#REF!</definedName>
    <definedName name="SCH_K" localSheetId="59">#REF!</definedName>
    <definedName name="SCH_M" localSheetId="63">#REF!</definedName>
    <definedName name="SCH_M" localSheetId="59">#REF!</definedName>
    <definedName name="SCH_P" localSheetId="63">#REF!</definedName>
    <definedName name="SCH_P" localSheetId="59">#REF!</definedName>
    <definedName name="Sch_to_Bs" localSheetId="27">#REF!</definedName>
    <definedName name="Sch_to_Bs" localSheetId="63">#REF!</definedName>
    <definedName name="Sch_to_Bs" localSheetId="58">#REF!</definedName>
    <definedName name="Sch_to_Bs" localSheetId="57">#REF!</definedName>
    <definedName name="Sch_to_Bs" localSheetId="68">#REF!</definedName>
    <definedName name="Sch_to_Bs" localSheetId="59">#REF!</definedName>
    <definedName name="Sch11to13" localSheetId="27">#REF!</definedName>
    <definedName name="Sch11to13" localSheetId="63">#REF!</definedName>
    <definedName name="Sch11to13" localSheetId="58">#REF!</definedName>
    <definedName name="Sch11to13" localSheetId="57">#REF!</definedName>
    <definedName name="Sch11to13" localSheetId="68">#REF!</definedName>
    <definedName name="Sch11to13" localSheetId="59">#REF!</definedName>
    <definedName name="Sch1to5" localSheetId="27">#REF!</definedName>
    <definedName name="Sch1to5" localSheetId="63">#REF!</definedName>
    <definedName name="Sch1to5" localSheetId="58">#REF!</definedName>
    <definedName name="Sch1to5" localSheetId="57">#REF!</definedName>
    <definedName name="Sch1to5" localSheetId="68">#REF!</definedName>
    <definedName name="Sch1to5" localSheetId="59">#REF!</definedName>
    <definedName name="Sch6to10" localSheetId="27">#REF!</definedName>
    <definedName name="Sch6to10" localSheetId="63">#REF!</definedName>
    <definedName name="Sch6to10" localSheetId="58">#REF!</definedName>
    <definedName name="Sch6to10" localSheetId="57">#REF!</definedName>
    <definedName name="Sch6to10" localSheetId="68">#REF!</definedName>
    <definedName name="Sch6to10" localSheetId="59">#REF!</definedName>
    <definedName name="SCHDLS" localSheetId="63">#REF!</definedName>
    <definedName name="SCHDLS" localSheetId="59">#REF!</definedName>
    <definedName name="Schdule1" localSheetId="8" hidden="1">{#N/A,#N/A,FALSE,"COMP"}</definedName>
    <definedName name="Schdule1" hidden="1">{#N/A,#N/A,FALSE,"COMP"}</definedName>
    <definedName name="Sched_Pay" localSheetId="63">#REF!</definedName>
    <definedName name="Sched_Pay" localSheetId="59">#REF!</definedName>
    <definedName name="schedule" localSheetId="63">#REF!</definedName>
    <definedName name="schedule" localSheetId="59">#REF!</definedName>
    <definedName name="schedule" localSheetId="8" hidden="1">{#N/A,#N/A,FALSE,"COMP"}</definedName>
    <definedName name="SCHEDULE____5" localSheetId="27">#REF!</definedName>
    <definedName name="SCHEDULE____5" localSheetId="63">#REF!</definedName>
    <definedName name="SCHEDULE____5" localSheetId="58">#REF!</definedName>
    <definedName name="SCHEDULE____5" localSheetId="57">#REF!</definedName>
    <definedName name="SCHEDULE____5" localSheetId="68">#REF!</definedName>
    <definedName name="SCHEDULE____5" localSheetId="59">#REF!</definedName>
    <definedName name="SCHEDULE___02" localSheetId="63">#REF!</definedName>
    <definedName name="SCHEDULE___02" localSheetId="59">#REF!</definedName>
    <definedName name="SCHEDULE___03" localSheetId="63">#REF!</definedName>
    <definedName name="SCHEDULE___03" localSheetId="59">#REF!</definedName>
    <definedName name="SCHEDULE___07" localSheetId="63">#REF!</definedName>
    <definedName name="SCHEDULE___07" localSheetId="59">#REF!</definedName>
    <definedName name="SCHEDULE___08_1" localSheetId="63">#REF!</definedName>
    <definedName name="SCHEDULE___08_1" localSheetId="59">#REF!</definedName>
    <definedName name="SCHEDULE___09_1" localSheetId="63">#REF!</definedName>
    <definedName name="SCHEDULE___09_1" localSheetId="59">#REF!</definedName>
    <definedName name="SCHEDULE___10" localSheetId="63">[156]Expenses!#REF!</definedName>
    <definedName name="SCHEDULE___10" localSheetId="59">[156]Expenses!#REF!</definedName>
    <definedName name="SCHEDULE___12_1" localSheetId="63">#REF!</definedName>
    <definedName name="SCHEDULE___12_1" localSheetId="59">#REF!</definedName>
    <definedName name="SCHEDULE___13" localSheetId="63">#REF!</definedName>
    <definedName name="SCHEDULE___13" localSheetId="59">#REF!</definedName>
    <definedName name="SCHEDULE___14" localSheetId="63">#REF!</definedName>
    <definedName name="SCHEDULE___14" localSheetId="59">#REF!</definedName>
    <definedName name="SCHEDULE___15" localSheetId="63">#REF!</definedName>
    <definedName name="SCHEDULE___15" localSheetId="59">#REF!</definedName>
    <definedName name="SCHEDULE___9" localSheetId="27">#REF!</definedName>
    <definedName name="SCHEDULE___9" localSheetId="63">#REF!</definedName>
    <definedName name="SCHEDULE___9" localSheetId="58">#REF!</definedName>
    <definedName name="SCHEDULE___9" localSheetId="57">#REF!</definedName>
    <definedName name="SCHEDULE___9" localSheetId="68">#REF!</definedName>
    <definedName name="SCHEDULE___9" localSheetId="59">#REF!</definedName>
    <definedName name="schedule_04_2" localSheetId="63">'[163]P&amp;M'!#REF!</definedName>
    <definedName name="schedule_04_2" localSheetId="59">'[163]P&amp;M'!#REF!</definedName>
    <definedName name="schedule_04_3" localSheetId="63">'[163]P&amp;M'!#REF!</definedName>
    <definedName name="schedule_04_3" localSheetId="59">'[163]P&amp;M'!#REF!</definedName>
    <definedName name="schedule_04_4" localSheetId="63">'[163]P&amp;M'!#REF!</definedName>
    <definedName name="schedule_04_4" localSheetId="59">'[163]P&amp;M'!#REF!</definedName>
    <definedName name="schedule_04_5" localSheetId="63">'[163]P&amp;M'!#REF!</definedName>
    <definedName name="schedule_04_5" localSheetId="59">'[163]P&amp;M'!#REF!</definedName>
    <definedName name="schedule_08_2" localSheetId="63">#REF!</definedName>
    <definedName name="schedule_08_2" localSheetId="59">#REF!</definedName>
    <definedName name="schedule_09_2" localSheetId="63">#REF!</definedName>
    <definedName name="schedule_09_2" localSheetId="59">#REF!</definedName>
    <definedName name="SCHEDULE_1" localSheetId="27">#REF!</definedName>
    <definedName name="SCHEDULE_1" localSheetId="63">#REF!</definedName>
    <definedName name="SCHEDULE_1" localSheetId="58">#REF!</definedName>
    <definedName name="SCHEDULE_1" localSheetId="57">#REF!</definedName>
    <definedName name="SCHEDULE_1" localSheetId="68">#REF!</definedName>
    <definedName name="SCHEDULE_1" localSheetId="59">#REF!</definedName>
    <definedName name="schedule_12_2" localSheetId="63">#REF!</definedName>
    <definedName name="schedule_12_2" localSheetId="59">#REF!</definedName>
    <definedName name="Scheduled_Extra_Payments" localSheetId="63">#REF!</definedName>
    <definedName name="Scheduled_Extra_Payments" localSheetId="59">#REF!</definedName>
    <definedName name="Scheduled_Interest_Rate" localSheetId="63">#REF!</definedName>
    <definedName name="Scheduled_Interest_Rate" localSheetId="59">#REF!</definedName>
    <definedName name="Scheduled_Monthly_Payment" localSheetId="63">#REF!</definedName>
    <definedName name="Scheduled_Monthly_Payment" localSheetId="59">#REF!</definedName>
    <definedName name="SCHeduleee" localSheetId="63">#REF!</definedName>
    <definedName name="SCHeduleee" localSheetId="59">#REF!</definedName>
    <definedName name="schl10_63" localSheetId="27">#REF!</definedName>
    <definedName name="schl10_63" localSheetId="63">#REF!</definedName>
    <definedName name="schl10_63" localSheetId="58">#REF!</definedName>
    <definedName name="schl10_63" localSheetId="57">#REF!</definedName>
    <definedName name="schl10_63" localSheetId="68">#REF!</definedName>
    <definedName name="schl10_63" localSheetId="59">#REF!</definedName>
    <definedName name="schl10_66" localSheetId="27">#REF!</definedName>
    <definedName name="schl10_66" localSheetId="63">#REF!</definedName>
    <definedName name="schl10_66" localSheetId="58">#REF!</definedName>
    <definedName name="schl10_66" localSheetId="57">#REF!</definedName>
    <definedName name="schl10_66" localSheetId="68">#REF!</definedName>
    <definedName name="schl10_66" localSheetId="59">#REF!</definedName>
    <definedName name="schl11_63" localSheetId="27">#REF!</definedName>
    <definedName name="schl11_63" localSheetId="63">#REF!</definedName>
    <definedName name="schl11_63" localSheetId="58">#REF!</definedName>
    <definedName name="schl11_63" localSheetId="57">#REF!</definedName>
    <definedName name="schl11_63" localSheetId="68">#REF!</definedName>
    <definedName name="schl11_63" localSheetId="59">#REF!</definedName>
    <definedName name="schl11_66" localSheetId="27">#REF!</definedName>
    <definedName name="schl11_66" localSheetId="63">#REF!</definedName>
    <definedName name="schl11_66" localSheetId="58">#REF!</definedName>
    <definedName name="schl11_66" localSheetId="57">#REF!</definedName>
    <definedName name="schl11_66" localSheetId="68">#REF!</definedName>
    <definedName name="schl11_66" localSheetId="59">#REF!</definedName>
    <definedName name="schl12_63" localSheetId="27">#REF!</definedName>
    <definedName name="schl12_63" localSheetId="63">#REF!</definedName>
    <definedName name="schl12_63" localSheetId="58">#REF!</definedName>
    <definedName name="schl12_63" localSheetId="57">#REF!</definedName>
    <definedName name="schl12_63" localSheetId="68">#REF!</definedName>
    <definedName name="schl12_63" localSheetId="59">#REF!</definedName>
    <definedName name="schl12_66" localSheetId="27">#REF!</definedName>
    <definedName name="schl12_66" localSheetId="63">#REF!</definedName>
    <definedName name="schl12_66" localSheetId="58">#REF!</definedName>
    <definedName name="schl12_66" localSheetId="57">#REF!</definedName>
    <definedName name="schl12_66" localSheetId="68">#REF!</definedName>
    <definedName name="schl12_66" localSheetId="59">#REF!</definedName>
    <definedName name="schl15_63" localSheetId="27">#REF!</definedName>
    <definedName name="schl15_63" localSheetId="63">#REF!</definedName>
    <definedName name="schl15_63" localSheetId="58">#REF!</definedName>
    <definedName name="schl15_63" localSheetId="57">#REF!</definedName>
    <definedName name="schl15_63" localSheetId="68">#REF!</definedName>
    <definedName name="schl15_63" localSheetId="59">#REF!</definedName>
    <definedName name="schl15_66" localSheetId="27">#REF!</definedName>
    <definedName name="schl15_66" localSheetId="63">#REF!</definedName>
    <definedName name="schl15_66" localSheetId="58">#REF!</definedName>
    <definedName name="schl15_66" localSheetId="57">#REF!</definedName>
    <definedName name="schl15_66" localSheetId="68">#REF!</definedName>
    <definedName name="schl15_66" localSheetId="59">#REF!</definedName>
    <definedName name="schl16_63" localSheetId="27">#REF!</definedName>
    <definedName name="schl16_63" localSheetId="63">#REF!</definedName>
    <definedName name="schl16_63" localSheetId="58">#REF!</definedName>
    <definedName name="schl16_63" localSheetId="57">#REF!</definedName>
    <definedName name="schl16_63" localSheetId="68">#REF!</definedName>
    <definedName name="schl16_63" localSheetId="59">#REF!</definedName>
    <definedName name="schl16_66" localSheetId="27">#REF!</definedName>
    <definedName name="schl16_66" localSheetId="63">#REF!</definedName>
    <definedName name="schl16_66" localSheetId="58">#REF!</definedName>
    <definedName name="schl16_66" localSheetId="57">#REF!</definedName>
    <definedName name="schl16_66" localSheetId="68">#REF!</definedName>
    <definedName name="schl16_66" localSheetId="59">#REF!</definedName>
    <definedName name="schl17_63" localSheetId="27">#REF!</definedName>
    <definedName name="schl17_63" localSheetId="63">#REF!</definedName>
    <definedName name="schl17_63" localSheetId="58">#REF!</definedName>
    <definedName name="schl17_63" localSheetId="57">#REF!</definedName>
    <definedName name="schl17_63" localSheetId="68">#REF!</definedName>
    <definedName name="schl17_63" localSheetId="59">#REF!</definedName>
    <definedName name="schl17_66" localSheetId="27">#REF!</definedName>
    <definedName name="schl17_66" localSheetId="63">#REF!</definedName>
    <definedName name="schl17_66" localSheetId="58">#REF!</definedName>
    <definedName name="schl17_66" localSheetId="57">#REF!</definedName>
    <definedName name="schl17_66" localSheetId="68">#REF!</definedName>
    <definedName name="schl17_66" localSheetId="59">#REF!</definedName>
    <definedName name="schl18_63" localSheetId="27">#REF!</definedName>
    <definedName name="schl18_63" localSheetId="63">#REF!</definedName>
    <definedName name="schl18_63" localSheetId="58">#REF!</definedName>
    <definedName name="schl18_63" localSheetId="57">#REF!</definedName>
    <definedName name="schl18_63" localSheetId="68">#REF!</definedName>
    <definedName name="schl18_63" localSheetId="59">#REF!</definedName>
    <definedName name="schl18_66" localSheetId="27">#REF!</definedName>
    <definedName name="schl18_66" localSheetId="63">#REF!</definedName>
    <definedName name="schl18_66" localSheetId="58">#REF!</definedName>
    <definedName name="schl18_66" localSheetId="57">#REF!</definedName>
    <definedName name="schl18_66" localSheetId="68">#REF!</definedName>
    <definedName name="schl18_66" localSheetId="59">#REF!</definedName>
    <definedName name="schl19_63" localSheetId="27">#REF!</definedName>
    <definedName name="schl19_63" localSheetId="63">#REF!</definedName>
    <definedName name="schl19_63" localSheetId="58">#REF!</definedName>
    <definedName name="schl19_63" localSheetId="57">#REF!</definedName>
    <definedName name="schl19_63" localSheetId="68">#REF!</definedName>
    <definedName name="schl19_63" localSheetId="59">#REF!</definedName>
    <definedName name="schl19_66" localSheetId="27">#REF!</definedName>
    <definedName name="schl19_66" localSheetId="63">#REF!</definedName>
    <definedName name="schl19_66" localSheetId="58">#REF!</definedName>
    <definedName name="schl19_66" localSheetId="57">#REF!</definedName>
    <definedName name="schl19_66" localSheetId="68">#REF!</definedName>
    <definedName name="schl19_66" localSheetId="59">#REF!</definedName>
    <definedName name="schl32_63" localSheetId="27">#REF!</definedName>
    <definedName name="schl32_63" localSheetId="63">#REF!</definedName>
    <definedName name="schl32_63" localSheetId="58">#REF!</definedName>
    <definedName name="schl32_63" localSheetId="57">#REF!</definedName>
    <definedName name="schl32_63" localSheetId="68">#REF!</definedName>
    <definedName name="schl32_63" localSheetId="59">#REF!</definedName>
    <definedName name="schl32_66" localSheetId="27">#REF!</definedName>
    <definedName name="schl32_66" localSheetId="63">#REF!</definedName>
    <definedName name="schl32_66" localSheetId="58">#REF!</definedName>
    <definedName name="schl32_66" localSheetId="57">#REF!</definedName>
    <definedName name="schl32_66" localSheetId="68">#REF!</definedName>
    <definedName name="schl32_66" localSheetId="59">#REF!</definedName>
    <definedName name="schl58_63" localSheetId="27">#REF!</definedName>
    <definedName name="schl58_63" localSheetId="63">#REF!</definedName>
    <definedName name="schl58_63" localSheetId="58">#REF!</definedName>
    <definedName name="schl58_63" localSheetId="57">#REF!</definedName>
    <definedName name="schl58_63" localSheetId="68">#REF!</definedName>
    <definedName name="schl58_63" localSheetId="59">#REF!</definedName>
    <definedName name="schl58_66" localSheetId="27">#REF!</definedName>
    <definedName name="schl58_66" localSheetId="63">#REF!</definedName>
    <definedName name="schl58_66" localSheetId="58">#REF!</definedName>
    <definedName name="schl58_66" localSheetId="57">#REF!</definedName>
    <definedName name="schl58_66" localSheetId="68">#REF!</definedName>
    <definedName name="schl58_66" localSheetId="59">#REF!</definedName>
    <definedName name="schl65_63" localSheetId="27">#REF!</definedName>
    <definedName name="schl65_63" localSheetId="63">#REF!</definedName>
    <definedName name="schl65_63" localSheetId="58">#REF!</definedName>
    <definedName name="schl65_63" localSheetId="57">#REF!</definedName>
    <definedName name="schl65_63" localSheetId="68">#REF!</definedName>
    <definedName name="schl65_63" localSheetId="59">#REF!</definedName>
    <definedName name="schl65_66" localSheetId="27">#REF!</definedName>
    <definedName name="schl65_66" localSheetId="63">#REF!</definedName>
    <definedName name="schl65_66" localSheetId="58">#REF!</definedName>
    <definedName name="schl65_66" localSheetId="57">#REF!</definedName>
    <definedName name="schl65_66" localSheetId="68">#REF!</definedName>
    <definedName name="schl65_66" localSheetId="59">#REF!</definedName>
    <definedName name="schl66_63" localSheetId="27">#REF!</definedName>
    <definedName name="schl66_63" localSheetId="63">#REF!</definedName>
    <definedName name="schl66_63" localSheetId="58">#REF!</definedName>
    <definedName name="schl66_63" localSheetId="57">#REF!</definedName>
    <definedName name="schl66_63" localSheetId="68">#REF!</definedName>
    <definedName name="schl66_63" localSheetId="59">#REF!</definedName>
    <definedName name="schl66_66" localSheetId="27">#REF!</definedName>
    <definedName name="schl66_66" localSheetId="63">#REF!</definedName>
    <definedName name="schl66_66" localSheetId="58">#REF!</definedName>
    <definedName name="schl66_66" localSheetId="57">#REF!</definedName>
    <definedName name="schl66_66" localSheetId="68">#REF!</definedName>
    <definedName name="schl66_66" localSheetId="59">#REF!</definedName>
    <definedName name="schl68_63" localSheetId="27">#REF!</definedName>
    <definedName name="schl68_63" localSheetId="63">#REF!</definedName>
    <definedName name="schl68_63" localSheetId="58">#REF!</definedName>
    <definedName name="schl68_63" localSheetId="57">#REF!</definedName>
    <definedName name="schl68_63" localSheetId="68">#REF!</definedName>
    <definedName name="schl68_63" localSheetId="59">#REF!</definedName>
    <definedName name="schl68_66" localSheetId="27">#REF!</definedName>
    <definedName name="schl68_66" localSheetId="63">#REF!</definedName>
    <definedName name="schl68_66" localSheetId="58">#REF!</definedName>
    <definedName name="schl68_66" localSheetId="57">#REF!</definedName>
    <definedName name="schl68_66" localSheetId="68">#REF!</definedName>
    <definedName name="schl68_66" localSheetId="59">#REF!</definedName>
    <definedName name="scieo2003" localSheetId="8" hidden="1">#REF!</definedName>
    <definedName name="scieo2003" localSheetId="65" hidden="1">#REF!</definedName>
    <definedName name="scieo2003" hidden="1">#REF!</definedName>
    <definedName name="SCL" localSheetId="27">#REF!</definedName>
    <definedName name="SCL" localSheetId="63">#REF!</definedName>
    <definedName name="SCL" localSheetId="58">#REF!</definedName>
    <definedName name="SCL" localSheetId="57">#REF!</definedName>
    <definedName name="SCL" localSheetId="68">#REF!</definedName>
    <definedName name="SCL" localSheetId="59">#REF!</definedName>
    <definedName name="sco_sites" localSheetId="63">#REF!</definedName>
    <definedName name="sco_sites" localSheetId="59">#REF!</definedName>
    <definedName name="scooond" localSheetId="8" hidden="1">{#N/A,#N/A,FALSE,"Input"}</definedName>
    <definedName name="scooond" hidden="1">{#N/A,#N/A,FALSE,"Input"}</definedName>
    <definedName name="scr" localSheetId="8" hidden="1">#REF!</definedName>
    <definedName name="scr" localSheetId="65" hidden="1">#REF!</definedName>
    <definedName name="scr" hidden="1">#REF!</definedName>
    <definedName name="SCRAP" localSheetId="27" hidden="1">{"'subnets'!$A$1:$F$20"}</definedName>
    <definedName name="SCRAP" localSheetId="63" hidden="1">{"'subnets'!$A$1:$F$20"}</definedName>
    <definedName name="SCRAP" localSheetId="60" hidden="1">{"'subnets'!$A$1:$F$20"}</definedName>
    <definedName name="SCRAP" localSheetId="58" hidden="1">{"'subnets'!$A$1:$F$20"}</definedName>
    <definedName name="SCRAP" localSheetId="57" hidden="1">{"'subnets'!$A$1:$F$20"}</definedName>
    <definedName name="SCRAP" localSheetId="54" hidden="1">{"'subnets'!$A$1:$F$20"}</definedName>
    <definedName name="SCRAP" localSheetId="68" hidden="1">{"'subnets'!$A$1:$F$20"}</definedName>
    <definedName name="SCRAP" localSheetId="59" hidden="1">{"'subnets'!$A$1:$F$20"}</definedName>
    <definedName name="SCRAP" localSheetId="61" hidden="1">{"'subnets'!$A$1:$F$20"}</definedName>
    <definedName name="SCRAP" localSheetId="8" hidden="1">{"'subnets'!$A$1:$F$20"}</definedName>
    <definedName name="SCRAP" localSheetId="25" hidden="1">{"'subnets'!$A$1:$F$20"}</definedName>
    <definedName name="SCRAP" localSheetId="26" hidden="1">{"'subnets'!$A$1:$F$20"}</definedName>
    <definedName name="SCRAP" localSheetId="67" hidden="1">{"'subnets'!$A$1:$F$20"}</definedName>
    <definedName name="SCRAP" localSheetId="6" hidden="1">{"'subnets'!$A$1:$F$20"}</definedName>
    <definedName name="SCRAP" hidden="1">{"'subnets'!$A$1:$F$20"}</definedName>
    <definedName name="scx" localSheetId="8" hidden="1">{"'SR 03-04'!$T$1:$U$3"}</definedName>
    <definedName name="scx" hidden="1">{"'SR 03-04'!$T$1:$U$3"}</definedName>
    <definedName name="sda" localSheetId="27">#REF!</definedName>
    <definedName name="sda" localSheetId="63">#REF!</definedName>
    <definedName name="sda" localSheetId="58">#REF!</definedName>
    <definedName name="sda" localSheetId="57">#REF!</definedName>
    <definedName name="sda" localSheetId="68">#REF!</definedName>
    <definedName name="sda" localSheetId="59">#REF!</definedName>
    <definedName name="sdadhawejkl" localSheetId="8" hidden="1">{"DJH3",#N/A,FALSE,"PFL00805";"PJB3",#N/A,FALSE,"PFL00805";"JMD3",#N/A,FALSE,"PFL00805";"DNB3",#N/A,FALSE,"PFL00805";"MJP3",#N/A,FALSE,"PFL00805";"RAB3",#N/A,FALSE,"PFL00805";"GJW3",#N/A,FALSE,"PFL00805";"MASTER3",#N/A,FALSE,"PFL00805"}</definedName>
    <definedName name="sdadhawejkl" hidden="1">{"DJH3",#N/A,FALSE,"PFL00805";"PJB3",#N/A,FALSE,"PFL00805";"JMD3",#N/A,FALSE,"PFL00805";"DNB3",#N/A,FALSE,"PFL00805";"MJP3",#N/A,FALSE,"PFL00805";"RAB3",#N/A,FALSE,"PFL00805";"GJW3",#N/A,FALSE,"PFL00805";"MASTER3",#N/A,FALSE,"PFL00805"}</definedName>
    <definedName name="sdaf" localSheetId="27">#REF!</definedName>
    <definedName name="sdaf" localSheetId="63">#REF!</definedName>
    <definedName name="sdaf" localSheetId="58">#REF!</definedName>
    <definedName name="sdaf" localSheetId="57">#REF!</definedName>
    <definedName name="sdaf" localSheetId="68">#REF!</definedName>
    <definedName name="sdaf" localSheetId="59">#REF!</definedName>
    <definedName name="SDAS" hidden="1">'[177]5-F-PAR'!$B$46:$B$50</definedName>
    <definedName name="SDASD" localSheetId="27">#REF!</definedName>
    <definedName name="SDASD" localSheetId="63">#REF!</definedName>
    <definedName name="SDASD" localSheetId="58">#REF!</definedName>
    <definedName name="SDASD" localSheetId="57">#REF!</definedName>
    <definedName name="SDASD" localSheetId="68">#REF!</definedName>
    <definedName name="SDASD" localSheetId="59">#REF!</definedName>
    <definedName name="sdasfdg" localSheetId="8" hidden="1">#REF!</definedName>
    <definedName name="sdasfdg" localSheetId="65" hidden="1">#REF!</definedName>
    <definedName name="sdasfdg" hidden="1">#REF!</definedName>
    <definedName name="sdcacarriagetfc1a" localSheetId="63">[50]Assmpns!#REF!</definedName>
    <definedName name="sdcacarriagetfc1a" localSheetId="59">[50]Assmpns!#REF!</definedName>
    <definedName name="sdcacarriagetfc1b" localSheetId="63">[50]Assmpns!#REF!</definedName>
    <definedName name="sdcacarriagetfc1b" localSheetId="59">[50]Assmpns!#REF!</definedName>
    <definedName name="sdcacarriagetfc2" localSheetId="63">[50]Assmpns!#REF!</definedName>
    <definedName name="sdcacarriagetfc2" localSheetId="59">[50]Assmpns!#REF!</definedName>
    <definedName name="sdd" localSheetId="8" hidden="1">#REF!</definedName>
    <definedName name="sdd" localSheetId="65" hidden="1">#REF!</definedName>
    <definedName name="sdd" hidden="1">#REF!</definedName>
    <definedName name="sdf" localSheetId="27" hidden="1">#REF!</definedName>
    <definedName name="sdf" localSheetId="63" hidden="1">{#N/A,#N/A,FALSE,"COVER.XLS";#N/A,#N/A,FALSE,"RACT1.XLS";#N/A,#N/A,FALSE,"RACT2.XLS";#N/A,#N/A,FALSE,"ECCMP";#N/A,#N/A,FALSE,"WELDER.XLS"}</definedName>
    <definedName name="sdf" localSheetId="60" hidden="1">#REF!</definedName>
    <definedName name="sdf" localSheetId="58" hidden="1">#REF!</definedName>
    <definedName name="sdf" localSheetId="57" hidden="1">#REF!</definedName>
    <definedName name="sdf" localSheetId="54" hidden="1">#REF!</definedName>
    <definedName name="sdf" localSheetId="64" hidden="1">#REF!</definedName>
    <definedName name="sdf" localSheetId="68" hidden="1">#REF!</definedName>
    <definedName name="sdf" localSheetId="59" hidden="1">#REF!</definedName>
    <definedName name="sdf" localSheetId="61" hidden="1">#REF!</definedName>
    <definedName name="sdf" localSheetId="8" hidden="1">#REF!</definedName>
    <definedName name="sdf" localSheetId="25" hidden="1">#REF!</definedName>
    <definedName name="sdf" localSheetId="26" hidden="1">#REF!</definedName>
    <definedName name="SDF" localSheetId="67" hidden="1">{#N/A,#N/A,FALSE,"FINAL"}</definedName>
    <definedName name="sdf" localSheetId="6" hidden="1">#REF!</definedName>
    <definedName name="sdf" localSheetId="65" hidden="1">#REF!</definedName>
    <definedName name="sdf" hidden="1">#REF!</definedName>
    <definedName name="SDF_1" localSheetId="60" hidden="1">{#N/A,#N/A,FALSE,"FINAL"}</definedName>
    <definedName name="SDF_1" localSheetId="54" hidden="1">{#N/A,#N/A,FALSE,"FINAL"}</definedName>
    <definedName name="SDF_1" localSheetId="8" hidden="1">{#N/A,#N/A,FALSE,"FINAL"}</definedName>
    <definedName name="SDF_1" localSheetId="67" hidden="1">{#N/A,#N/A,FALSE,"FINAL"}</definedName>
    <definedName name="SDF_1" hidden="1">{#N/A,#N/A,FALSE,"FINAL"}</definedName>
    <definedName name="SDFDFDFDFDFD" localSheetId="8" hidden="1">{"DJH3",#N/A,FALSE,"PFL00805";"PJB3",#N/A,FALSE,"PFL00805";"JMD3",#N/A,FALSE,"PFL00805";"DNB3",#N/A,FALSE,"PFL00805";"MJP3",#N/A,FALSE,"PFL00805";"RAB3",#N/A,FALSE,"PFL00805";"GJW3",#N/A,FALSE,"PFL00805";"MASTER3",#N/A,FALSE,"PFL00805"}</definedName>
    <definedName name="SDFDFDFDFDFD" hidden="1">{"DJH3",#N/A,FALSE,"PFL00805";"PJB3",#N/A,FALSE,"PFL00805";"JMD3",#N/A,FALSE,"PFL00805";"DNB3",#N/A,FALSE,"PFL00805";"MJP3",#N/A,FALSE,"PFL00805";"RAB3",#N/A,FALSE,"PFL00805";"GJW3",#N/A,FALSE,"PFL00805";"MASTER3",#N/A,FALSE,"PFL00805"}</definedName>
    <definedName name="sdfdfsdf" localSheetId="8" hidden="1">{#N/A,#N/A,FALSE,"Feuil";#N/A,#N/A,FALSE,"Feuil (2)";#N/A,#N/A,FALSE,"Feuil (3)";#N/A,#N/A,FALSE,"Feuil (4)";#N/A,#N/A,FALSE,"Feuil (5)";#N/A,#N/A,FALSE,"Feuil (6)";#N/A,#N/A,FALSE,"Feuil (7)";#N/A,#N/A,FALSE,"Feuil (8)";#N/A,#N/A,FALSE,"Feuil (9)";#N/A,#N/A,FALSE,"Feuil (10)";#N/A,#N/A,FALSE,"Feuil (11)";#N/A,#N/A,FALSE,"Feuil (12)";#N/A,#N/A,FALSE,"Feuil (13)";#N/A,#N/A,FALSE,"Feuil (14)";#N/A,#N/A,FALSE,"Feuil (15)";#N/A,#N/A,FALSE,"Feuil (16)"}</definedName>
    <definedName name="sdfdfsdf" hidden="1">{#N/A,#N/A,FALSE,"Feuil";#N/A,#N/A,FALSE,"Feuil (2)";#N/A,#N/A,FALSE,"Feuil (3)";#N/A,#N/A,FALSE,"Feuil (4)";#N/A,#N/A,FALSE,"Feuil (5)";#N/A,#N/A,FALSE,"Feuil (6)";#N/A,#N/A,FALSE,"Feuil (7)";#N/A,#N/A,FALSE,"Feuil (8)";#N/A,#N/A,FALSE,"Feuil (9)";#N/A,#N/A,FALSE,"Feuil (10)";#N/A,#N/A,FALSE,"Feuil (11)";#N/A,#N/A,FALSE,"Feuil (12)";#N/A,#N/A,FALSE,"Feuil (13)";#N/A,#N/A,FALSE,"Feuil (14)";#N/A,#N/A,FALSE,"Feuil (15)";#N/A,#N/A,FALSE,"Feuil (16)"}</definedName>
    <definedName name="sdfdsf" localSheetId="27" hidden="1">[178]EXPENSES!#REF!</definedName>
    <definedName name="sdfdsf" localSheetId="63" hidden="1">[179]EXPENSES!#REF!</definedName>
    <definedName name="sdfdsf" localSheetId="60" hidden="1">[178]EXPENSES!#REF!</definedName>
    <definedName name="sdfdsf" localSheetId="58" hidden="1">[178]EXPENSES!#REF!</definedName>
    <definedName name="sdfdsf" localSheetId="57" hidden="1">[178]EXPENSES!#REF!</definedName>
    <definedName name="sdfdsf" localSheetId="54" hidden="1">[178]EXPENSES!#REF!</definedName>
    <definedName name="sdfdsf" localSheetId="64" hidden="1">[178]EXPENSES!#REF!</definedName>
    <definedName name="sdfdsf" localSheetId="68" hidden="1">[178]EXPENSES!#REF!</definedName>
    <definedName name="sdfdsf" localSheetId="59" hidden="1">[178]EXPENSES!#REF!</definedName>
    <definedName name="sdfdsf" localSheetId="61" hidden="1">[178]EXPENSES!#REF!</definedName>
    <definedName name="sdfdsf" localSheetId="8" hidden="1">[178]EXPENSES!#REF!</definedName>
    <definedName name="sdfdsf" localSheetId="25" hidden="1">[178]EXPENSES!#REF!</definedName>
    <definedName name="sdfdsf" localSheetId="26" hidden="1">[178]EXPENSES!#REF!</definedName>
    <definedName name="sdfdsf" localSheetId="6" hidden="1">[178]EXPENSES!#REF!</definedName>
    <definedName name="sdfdsf" localSheetId="65" hidden="1">[178]EXPENSES!#REF!</definedName>
    <definedName name="sdfdsf" hidden="1">[178]EXPENSES!#REF!</definedName>
    <definedName name="sdfdsfs" localSheetId="8" hidden="1">{#N/A,#N/A,TRUE,"Overall";#N/A,#N/A,TRUE,"Region Wise ";#N/A,#N/A,TRUE,"Client Wise"}</definedName>
    <definedName name="sdfdsfs" hidden="1">{#N/A,#N/A,TRUE,"Overall";#N/A,#N/A,TRUE,"Region Wise ";#N/A,#N/A,TRUE,"Client Wise"}</definedName>
    <definedName name="sdfgdfgdf" localSheetId="8" hidden="1">{#N/A,#N/A,TRUE,"Overall";#N/A,#N/A,TRUE,"Region Wise ";#N/A,#N/A,TRUE,"Client Wise"}</definedName>
    <definedName name="sdfgdfgdf" hidden="1">{#N/A,#N/A,TRUE,"Overall";#N/A,#N/A,TRUE,"Region Wise ";#N/A,#N/A,TRUE,"Client Wise"}</definedName>
    <definedName name="sdfgsgdsh54" hidden="1">#N/A</definedName>
    <definedName name="sdfsdfsd" localSheetId="8" hidden="1">{#N/A,#N/A,TRUE,"Overall";#N/A,#N/A,TRUE,"Region Wise ";#N/A,#N/A,TRUE,"Client Wise"}</definedName>
    <definedName name="sdfsdfsd" hidden="1">{#N/A,#N/A,TRUE,"Overall";#N/A,#N/A,TRUE,"Region Wise ";#N/A,#N/A,TRUE,"Client Wise"}</definedName>
    <definedName name="sdfsdsdg" localSheetId="8" hidden="1">{#N/A,#N/A,TRUE,"Overall";#N/A,#N/A,TRUE,"Region Wise ";#N/A,#N/A,TRUE,"Client Wise"}</definedName>
    <definedName name="sdfsdsdg" hidden="1">{#N/A,#N/A,TRUE,"Overall";#N/A,#N/A,TRUE,"Region Wise ";#N/A,#N/A,TRUE,"Client Wise"}</definedName>
    <definedName name="sdfwefewfse" hidden="1">#N/A</definedName>
    <definedName name="sdgj" localSheetId="8" hidden="1">{"'SR 03-04'!$T$1:$U$3"}</definedName>
    <definedName name="sdgj" hidden="1">{"'SR 03-04'!$T$1:$U$3"}</definedName>
    <definedName name="sdrfse" localSheetId="8" hidden="1">{#N/A,#N/A,FALSE,"COMP"}</definedName>
    <definedName name="sdrfse" hidden="1">{#N/A,#N/A,FALSE,"COMP"}</definedName>
    <definedName name="sdrfse_2" localSheetId="8" hidden="1">{#N/A,#N/A,FALSE,"COMP"}</definedName>
    <definedName name="sdrfse_2" hidden="1">{#N/A,#N/A,FALSE,"COMP"}</definedName>
    <definedName name="sdrfse_3" localSheetId="8" hidden="1">{#N/A,#N/A,FALSE,"COMP"}</definedName>
    <definedName name="sdrfse_3" hidden="1">{#N/A,#N/A,FALSE,"COMP"}</definedName>
    <definedName name="sds" localSheetId="8" hidden="1">{#VALUE!,#N/A,TRUE,0;#N/A,#N/A,TRUE,0;#N/A,#N/A,TRUE,0;#N/A,#N/A,TRUE,0;#N/A,#N/A,TRUE,0;#N/A,#N/A,TRUE,0;#N/A,#N/A,TRUE,0;#N/A,#N/A,TRUE,0;#N/A,#N/A,TRUE,0;#N/A,#N/A,TRUE,0;#N/A,#N/A,TRUE,0;#N/A,#N/A,TRUE,0;#N/A,#N/A,TRUE,0;#N/A,#N/A,TRUE,0;#N/A,#N/A,TRUE,0;#N/A,#N/A,TRUE,0;#N/A,#N/A,TRUE,0;#N/A,#N/A,TRUE,0}</definedName>
    <definedName name="sds" hidden="1">{#VALUE!,#N/A,TRUE,0;#N/A,#N/A,TRUE,0;#N/A,#N/A,TRUE,0;#N/A,#N/A,TRUE,0;#N/A,#N/A,TRUE,0;#N/A,#N/A,TRUE,0;#N/A,#N/A,TRUE,0;#N/A,#N/A,TRUE,0;#N/A,#N/A,TRUE,0;#N/A,#N/A,TRUE,0;#N/A,#N/A,TRUE,0;#N/A,#N/A,TRUE,0;#N/A,#N/A,TRUE,0;#N/A,#N/A,TRUE,0;#N/A,#N/A,TRUE,0;#N/A,#N/A,TRUE,0;#N/A,#N/A,TRUE,0;#N/A,#N/A,TRUE,0}</definedName>
    <definedName name="sdsd" localSheetId="63">#REF!</definedName>
    <definedName name="sdsd" localSheetId="59">#REF!</definedName>
    <definedName name="sdvfwfe" localSheetId="63">#REF!</definedName>
    <definedName name="sdvfwfe" localSheetId="59">#REF!</definedName>
    <definedName name="sean" localSheetId="63" hidden="1">{"'Sample Status'!$A$1:$J$21"}</definedName>
    <definedName name="sean" localSheetId="60" hidden="1">{"'Sample Status'!$A$1:$J$21"}</definedName>
    <definedName name="sean" localSheetId="54" hidden="1">{"'Sample Status'!$A$1:$J$21"}</definedName>
    <definedName name="sean" localSheetId="59" hidden="1">{"'Sample Status'!$A$1:$J$21"}</definedName>
    <definedName name="sean" localSheetId="61" hidden="1">{"'Sample Status'!$A$1:$J$21"}</definedName>
    <definedName name="sean" localSheetId="8" hidden="1">{"'Sample Status'!$A$1:$J$21"}</definedName>
    <definedName name="sean" hidden="1">{"'Sample Status'!$A$1:$J$21"}</definedName>
    <definedName name="Sebi" localSheetId="63">#REF!</definedName>
    <definedName name="Sebi" localSheetId="59">#REF!</definedName>
    <definedName name="sebi1" localSheetId="63">#REF!</definedName>
    <definedName name="sebi1" localSheetId="59">#REF!</definedName>
    <definedName name="sebi2" localSheetId="63">#REF!</definedName>
    <definedName name="sebi2" localSheetId="59">#REF!</definedName>
    <definedName name="SEC" localSheetId="27">#REF!</definedName>
    <definedName name="SEC" localSheetId="63">#REF!</definedName>
    <definedName name="SEC" localSheetId="58">#REF!</definedName>
    <definedName name="SEC" localSheetId="57">#REF!</definedName>
    <definedName name="SEC" localSheetId="68">#REF!</definedName>
    <definedName name="SEC" localSheetId="59">#REF!</definedName>
    <definedName name="SEC_LOANS" localSheetId="63">#REF!</definedName>
    <definedName name="SEC_LOANS" localSheetId="59">#REF!</definedName>
    <definedName name="seema" localSheetId="63" hidden="1">{#N/A,#N/A,FALSE,"Status of Projects";#N/A,#N/A,FALSE,"CEA-TEC";#N/A,#N/A,FALSE,"U-Constr.";#N/A,#N/A,FALSE,"summary";#N/A,#N/A,FALSE,"PPP-3 yrs"}</definedName>
    <definedName name="seema" localSheetId="60" hidden="1">{#N/A,#N/A,FALSE,"Status of Projects";#N/A,#N/A,FALSE,"CEA-TEC";#N/A,#N/A,FALSE,"U-Constr.";#N/A,#N/A,FALSE,"summary";#N/A,#N/A,FALSE,"PPP-3 yrs"}</definedName>
    <definedName name="seema" localSheetId="54" hidden="1">{#N/A,#N/A,FALSE,"Status of Projects";#N/A,#N/A,FALSE,"CEA-TEC";#N/A,#N/A,FALSE,"U-Constr.";#N/A,#N/A,FALSE,"summary";#N/A,#N/A,FALSE,"PPP-3 yrs"}</definedName>
    <definedName name="seema" localSheetId="59" hidden="1">{#N/A,#N/A,FALSE,"Status of Projects";#N/A,#N/A,FALSE,"CEA-TEC";#N/A,#N/A,FALSE,"U-Constr.";#N/A,#N/A,FALSE,"summary";#N/A,#N/A,FALSE,"PPP-3 yrs"}</definedName>
    <definedName name="seema" localSheetId="61" hidden="1">{#N/A,#N/A,FALSE,"Status of Projects";#N/A,#N/A,FALSE,"CEA-TEC";#N/A,#N/A,FALSE,"U-Constr.";#N/A,#N/A,FALSE,"summary";#N/A,#N/A,FALSE,"PPP-3 yrs"}</definedName>
    <definedName name="seema" localSheetId="8" hidden="1">{#N/A,#N/A,FALSE,"Status of Projects";#N/A,#N/A,FALSE,"CEA-TEC";#N/A,#N/A,FALSE,"U-Constr.";#N/A,#N/A,FALSE,"summary";#N/A,#N/A,FALSE,"PPP-3 yrs"}</definedName>
    <definedName name="seema" hidden="1">{#N/A,#N/A,FALSE,"Status of Projects";#N/A,#N/A,FALSE,"CEA-TEC";#N/A,#N/A,FALSE,"U-Constr.";#N/A,#N/A,FALSE,"summary";#N/A,#N/A,FALSE,"PPP-3 yrs"}</definedName>
    <definedName name="sefsdf" localSheetId="8" hidden="1">#REF!</definedName>
    <definedName name="sefsdf" localSheetId="65" hidden="1">#REF!</definedName>
    <definedName name="sefsdf" hidden="1">#REF!</definedName>
    <definedName name="Segment" localSheetId="63">#REF!</definedName>
    <definedName name="Segment" localSheetId="59">#REF!</definedName>
    <definedName name="Segment_list" localSheetId="63">#REF!</definedName>
    <definedName name="Segment_list" localSheetId="59">#REF!</definedName>
    <definedName name="SEIGHT" localSheetId="63">[53]Workings!#REF!</definedName>
    <definedName name="SEIGHT" localSheetId="59">[53]Workings!#REF!</definedName>
    <definedName name="Selection" localSheetId="63">#REF!</definedName>
    <definedName name="Selection" localSheetId="59">#REF!</definedName>
    <definedName name="Selling_exp" localSheetId="63">#REF!</definedName>
    <definedName name="Selling_exp" localSheetId="59">#REF!</definedName>
    <definedName name="sencount" hidden="1">1</definedName>
    <definedName name="sep" localSheetId="63">#N/A</definedName>
    <definedName name="SERVB" localSheetId="27">[0]!SERVERB</definedName>
    <definedName name="SERVB" localSheetId="63">[0]!SERVERB</definedName>
    <definedName name="SERVB" localSheetId="58">[0]!SERVERB</definedName>
    <definedName name="SERVB" localSheetId="57">[0]!SERVERB</definedName>
    <definedName name="SERVB" localSheetId="68">[0]!SERVERB</definedName>
    <definedName name="SERVB" localSheetId="59">[0]!SERVERB</definedName>
    <definedName name="Server" localSheetId="63">#REF!</definedName>
    <definedName name="Server" localSheetId="59">#REF!</definedName>
    <definedName name="service" hidden="1">#N/A</definedName>
    <definedName name="sf" localSheetId="27">#REF!</definedName>
    <definedName name="sf" localSheetId="63">#REF!</definedName>
    <definedName name="sf" localSheetId="58">#REF!</definedName>
    <definedName name="sf" localSheetId="57">#REF!</definedName>
    <definedName name="sf" localSheetId="68">#REF!</definedName>
    <definedName name="sf" localSheetId="59">#REF!</definedName>
    <definedName name="sfasdfsdg" localSheetId="8" hidden="1">{#N/A,#N/A,TRUE,"Overall";#N/A,#N/A,TRUE,"Region Wise ";#N/A,#N/A,TRUE,"Client Wise"}</definedName>
    <definedName name="sfasdfsdg" hidden="1">{#N/A,#N/A,TRUE,"Overall";#N/A,#N/A,TRUE,"Region Wise ";#N/A,#N/A,TRUE,"Client Wise"}</definedName>
    <definedName name="SFDGD" localSheetId="27">#REF!</definedName>
    <definedName name="SFDGD" localSheetId="63">#REF!</definedName>
    <definedName name="SFDGD" localSheetId="58">#REF!</definedName>
    <definedName name="SFDGD" localSheetId="57">#REF!</definedName>
    <definedName name="SFDGD" localSheetId="68">#REF!</definedName>
    <definedName name="SFDGD" localSheetId="59">#REF!</definedName>
    <definedName name="sfg" localSheetId="8" hidden="1">#REF!</definedName>
    <definedName name="sfg" localSheetId="65" hidden="1">#REF!</definedName>
    <definedName name="sfg" hidden="1">#REF!</definedName>
    <definedName name="SFIVE" localSheetId="63">[53]Workings!#REF!</definedName>
    <definedName name="SFIVE" localSheetId="59">[53]Workings!#REF!</definedName>
    <definedName name="sfsdfs" localSheetId="8" hidden="1">{#N/A,#N/A,TRUE,"Overall";#N/A,#N/A,TRUE,"Region Wise ";#N/A,#N/A,TRUE,"Client Wise"}</definedName>
    <definedName name="sfsdfs" hidden="1">{#N/A,#N/A,TRUE,"Overall";#N/A,#N/A,TRUE,"Region Wise ";#N/A,#N/A,TRUE,"Client Wise"}</definedName>
    <definedName name="sfsdfsdfw" localSheetId="8" hidden="1">{#N/A,#N/A,TRUE,"Overall";#N/A,#N/A,TRUE,"Region Wise ";#N/A,#N/A,TRUE,"Client Wise"}</definedName>
    <definedName name="sfsdfsdfw" hidden="1">{#N/A,#N/A,TRUE,"Overall";#N/A,#N/A,TRUE,"Region Wise ";#N/A,#N/A,TRUE,"Client Wise"}</definedName>
    <definedName name="sfsfs" localSheetId="8" hidden="1">{#N/A,#N/A,FALSE,"PRESS ADVERTISEMENT (SEBI)";#N/A,#N/A,FALSE,"US GAAP (not printed)"}</definedName>
    <definedName name="sfsfs" hidden="1">{#N/A,#N/A,FALSE,"PRESS ADVERTISEMENT (SEBI)";#N/A,#N/A,FALSE,"US GAAP (not printed)"}</definedName>
    <definedName name="sgggggg" localSheetId="8" hidden="1">#REF!</definedName>
    <definedName name="sgggggg" localSheetId="65" hidden="1">#REF!</definedName>
    <definedName name="sgggggg" hidden="1">#REF!</definedName>
    <definedName name="SGQERVY" localSheetId="27">#REF!</definedName>
    <definedName name="SGQERVY" localSheetId="63">#REF!</definedName>
    <definedName name="SGQERVY" localSheetId="58">#REF!</definedName>
    <definedName name="SGQERVY" localSheetId="57">#REF!</definedName>
    <definedName name="SGQERVY" localSheetId="68">#REF!</definedName>
    <definedName name="SGQERVY" localSheetId="59">#REF!</definedName>
    <definedName name="sha" localSheetId="27">'[180]BS-203'!#REF!</definedName>
    <definedName name="sha" localSheetId="63">'[180]BS-203'!#REF!</definedName>
    <definedName name="sha" localSheetId="58">'[180]BS-203'!#REF!</definedName>
    <definedName name="sha" localSheetId="57">'[180]BS-203'!#REF!</definedName>
    <definedName name="sha" localSheetId="68">'[180]BS-203'!#REF!</definedName>
    <definedName name="sha" localSheetId="59">'[180]BS-203'!#REF!</definedName>
    <definedName name="shashank" localSheetId="8" hidden="1">{"DJH3",#N/A,FALSE,"PFL00805";"PJB3",#N/A,FALSE,"PFL00805";"JMD3",#N/A,FALSE,"PFL00805";"DNB3",#N/A,FALSE,"PFL00805";"MJP3",#N/A,FALSE,"PFL00805";"RAB3",#N/A,FALSE,"PFL00805";"GJW3",#N/A,FALSE,"PFL00805";"MASTER3",#N/A,FALSE,"PFL00805"}</definedName>
    <definedName name="shashank" hidden="1">{"DJH3",#N/A,FALSE,"PFL00805";"PJB3",#N/A,FALSE,"PFL00805";"JMD3",#N/A,FALSE,"PFL00805";"DNB3",#N/A,FALSE,"PFL00805";"MJP3",#N/A,FALSE,"PFL00805";"RAB3",#N/A,FALSE,"PFL00805";"GJW3",#N/A,FALSE,"PFL00805";"MASTER3",#N/A,FALSE,"PFL00805"}</definedName>
    <definedName name="sheet" localSheetId="63">#REF!</definedName>
    <definedName name="sheet" localSheetId="59">#REF!</definedName>
    <definedName name="sheet12" localSheetId="63">#REF!</definedName>
    <definedName name="sheet12" localSheetId="59">#REF!</definedName>
    <definedName name="sheet13" localSheetId="63">'[181]Headend Provisioning Report'!#REF!</definedName>
    <definedName name="sheet13" localSheetId="59">'[181]Headend Provisioning Report'!#REF!</definedName>
    <definedName name="sheet14" localSheetId="63">#REF!</definedName>
    <definedName name="sheet14" localSheetId="59">#REF!</definedName>
    <definedName name="sheet17" localSheetId="63">#REF!</definedName>
    <definedName name="sheet17" localSheetId="59">#REF!</definedName>
    <definedName name="sheet18" localSheetId="63">#REF!</definedName>
    <definedName name="sheet18" localSheetId="59">#REF!</definedName>
    <definedName name="sheet19" localSheetId="63">#REF!</definedName>
    <definedName name="sheet19" localSheetId="59">#REF!</definedName>
    <definedName name="Sheet2.xls" localSheetId="63" hidden="1">{#N/A,#N/A,FALSE,"4"}</definedName>
    <definedName name="Sheet2.xls" localSheetId="60" hidden="1">{#N/A,#N/A,FALSE,"4"}</definedName>
    <definedName name="Sheet2.xls" localSheetId="54" hidden="1">{#N/A,#N/A,FALSE,"4"}</definedName>
    <definedName name="Sheet2.xls" localSheetId="59" hidden="1">{#N/A,#N/A,FALSE,"4"}</definedName>
    <definedName name="Sheet2.xls" localSheetId="61" hidden="1">{#N/A,#N/A,FALSE,"4"}</definedName>
    <definedName name="Sheet2.xls" localSheetId="8" hidden="1">{#N/A,#N/A,FALSE,"4"}</definedName>
    <definedName name="Sheet2.xls" hidden="1">{#N/A,#N/A,FALSE,"4"}</definedName>
    <definedName name="sheet5" localSheetId="8" hidden="1">{"'SR 03-04'!$T$1:$U$3"}</definedName>
    <definedName name="sheet6" localSheetId="63">#REF!</definedName>
    <definedName name="sheet6" localSheetId="59">#REF!</definedName>
    <definedName name="sheet7" localSheetId="63">'[181]SA faults-Headend '!#REF!</definedName>
    <definedName name="sheet7" localSheetId="59">'[181]SA faults-Headend '!#REF!</definedName>
    <definedName name="shelf_IIA_fixed" localSheetId="63">'[79]Capex-fixed'!#REF!</definedName>
    <definedName name="shelf_IIA_fixed" localSheetId="59">'[79]Capex-fixed'!#REF!</definedName>
    <definedName name="Shilpa" localSheetId="8" hidden="1">#REF!</definedName>
    <definedName name="Shilpa" localSheetId="65" hidden="1">#REF!</definedName>
    <definedName name="Shilpa" hidden="1">#REF!</definedName>
    <definedName name="shiva" localSheetId="27">#REF!</definedName>
    <definedName name="shiva" localSheetId="63">#REF!</definedName>
    <definedName name="shiva" localSheetId="58">#REF!</definedName>
    <definedName name="shiva" localSheetId="57">#REF!</definedName>
    <definedName name="shiva" localSheetId="68">#REF!</definedName>
    <definedName name="shiva" localSheetId="59">#REF!</definedName>
    <definedName name="sho" localSheetId="63">#REF!</definedName>
    <definedName name="sho" localSheetId="59">#REF!</definedName>
    <definedName name="short" localSheetId="63" hidden="1">{#N/A,#N/A,FALSE,"COVER1.XLS ";#N/A,#N/A,FALSE,"RACT1.XLS";#N/A,#N/A,FALSE,"RACT2.XLS";#N/A,#N/A,FALSE,"ECCMP";#N/A,#N/A,FALSE,"WELDER.XLS"}</definedName>
    <definedName name="short" localSheetId="60" hidden="1">{#N/A,#N/A,FALSE,"COVER1.XLS ";#N/A,#N/A,FALSE,"RACT1.XLS";#N/A,#N/A,FALSE,"RACT2.XLS";#N/A,#N/A,FALSE,"ECCMP";#N/A,#N/A,FALSE,"WELDER.XLS"}</definedName>
    <definedName name="short" localSheetId="54" hidden="1">{#N/A,#N/A,FALSE,"COVER1.XLS ";#N/A,#N/A,FALSE,"RACT1.XLS";#N/A,#N/A,FALSE,"RACT2.XLS";#N/A,#N/A,FALSE,"ECCMP";#N/A,#N/A,FALSE,"WELDER.XLS"}</definedName>
    <definedName name="short" localSheetId="59" hidden="1">{#N/A,#N/A,FALSE,"COVER1.XLS ";#N/A,#N/A,FALSE,"RACT1.XLS";#N/A,#N/A,FALSE,"RACT2.XLS";#N/A,#N/A,FALSE,"ECCMP";#N/A,#N/A,FALSE,"WELDER.XLS"}</definedName>
    <definedName name="short" localSheetId="61" hidden="1">{#N/A,#N/A,FALSE,"COVER1.XLS ";#N/A,#N/A,FALSE,"RACT1.XLS";#N/A,#N/A,FALSE,"RACT2.XLS";#N/A,#N/A,FALSE,"ECCMP";#N/A,#N/A,FALSE,"WELDER.XLS"}</definedName>
    <definedName name="short" localSheetId="8" hidden="1">{#N/A,#N/A,FALSE,"COVER1.XLS ";#N/A,#N/A,FALSE,"RACT1.XLS";#N/A,#N/A,FALSE,"RACT2.XLS";#N/A,#N/A,FALSE,"ECCMP";#N/A,#N/A,FALSE,"WELDER.XLS"}</definedName>
    <definedName name="short" hidden="1">{#N/A,#N/A,FALSE,"COVER1.XLS ";#N/A,#N/A,FALSE,"RACT1.XLS";#N/A,#N/A,FALSE,"RACT2.XLS";#N/A,#N/A,FALSE,"ECCMP";#N/A,#N/A,FALSE,"WELDER.XLS"}</definedName>
    <definedName name="Shree_Krishna_Polypack" localSheetId="63">[39]debtors!#REF!</definedName>
    <definedName name="Shree_Krishna_Polypack" localSheetId="59">[39]debtors!#REF!</definedName>
    <definedName name="shreeram" localSheetId="8" hidden="1">{"'SR 03-04'!$T$1:$U$3"}</definedName>
    <definedName name="shreeram" hidden="1">{"'SR 03-04'!$T$1:$U$3"}</definedName>
    <definedName name="Shreyash" localSheetId="8" hidden="1">{"'SR 03-04'!$T$1:$U$3"}</definedName>
    <definedName name="Shreyash" hidden="1">{"'SR 03-04'!$T$1:$U$3"}</definedName>
    <definedName name="shreyashk" localSheetId="8" hidden="1">{"'SR 03-04'!$T$1:$U$3"}</definedName>
    <definedName name="shreyashk" hidden="1">{"'SR 03-04'!$T$1:$U$3"}</definedName>
    <definedName name="shrwee" localSheetId="8" hidden="1">{"'SR 03-04'!$T$1:$U$3"}</definedName>
    <definedName name="shrwee" hidden="1">{"'SR 03-04'!$T$1:$U$3"}</definedName>
    <definedName name="SHT" localSheetId="27">#REF!</definedName>
    <definedName name="SHT" localSheetId="63">#REF!</definedName>
    <definedName name="SHT" localSheetId="58">#REF!</definedName>
    <definedName name="SHT" localSheetId="57">#REF!</definedName>
    <definedName name="SHT" localSheetId="68">#REF!</definedName>
    <definedName name="SHT" localSheetId="59">#REF!</definedName>
    <definedName name="SHT_1" localSheetId="27">#REF!</definedName>
    <definedName name="SHT_1" localSheetId="63">#REF!</definedName>
    <definedName name="SHT_1" localSheetId="58">#REF!</definedName>
    <definedName name="SHT_1" localSheetId="57">#REF!</definedName>
    <definedName name="SHT_1" localSheetId="68">#REF!</definedName>
    <definedName name="SHT_1" localSheetId="59">#REF!</definedName>
    <definedName name="SHT_10" localSheetId="27">#REF!</definedName>
    <definedName name="SHT_10" localSheetId="63">#REF!</definedName>
    <definedName name="SHT_10" localSheetId="58">#REF!</definedName>
    <definedName name="SHT_10" localSheetId="57">#REF!</definedName>
    <definedName name="SHT_10" localSheetId="68">#REF!</definedName>
    <definedName name="SHT_10" localSheetId="59">#REF!</definedName>
    <definedName name="SHT_11" localSheetId="27">#REF!</definedName>
    <definedName name="SHT_11" localSheetId="63">#REF!</definedName>
    <definedName name="SHT_11" localSheetId="58">#REF!</definedName>
    <definedName name="SHT_11" localSheetId="57">#REF!</definedName>
    <definedName name="SHT_11" localSheetId="68">#REF!</definedName>
    <definedName name="SHT_11" localSheetId="59">#REF!</definedName>
    <definedName name="SHT_2" localSheetId="27">#REF!</definedName>
    <definedName name="SHT_2" localSheetId="63">#REF!</definedName>
    <definedName name="SHT_2" localSheetId="58">#REF!</definedName>
    <definedName name="SHT_2" localSheetId="57">#REF!</definedName>
    <definedName name="SHT_2" localSheetId="68">#REF!</definedName>
    <definedName name="SHT_2" localSheetId="59">#REF!</definedName>
    <definedName name="SHT_3" localSheetId="27">#REF!</definedName>
    <definedName name="SHT_3" localSheetId="63">#REF!</definedName>
    <definedName name="SHT_3" localSheetId="58">#REF!</definedName>
    <definedName name="SHT_3" localSheetId="57">#REF!</definedName>
    <definedName name="SHT_3" localSheetId="68">#REF!</definedName>
    <definedName name="SHT_3" localSheetId="59">#REF!</definedName>
    <definedName name="SHT_4" localSheetId="27">#REF!</definedName>
    <definedName name="SHT_4" localSheetId="63">#REF!</definedName>
    <definedName name="SHT_4" localSheetId="58">#REF!</definedName>
    <definedName name="SHT_4" localSheetId="57">#REF!</definedName>
    <definedName name="SHT_4" localSheetId="68">#REF!</definedName>
    <definedName name="SHT_4" localSheetId="59">#REF!</definedName>
    <definedName name="SHT_5" localSheetId="27">#REF!</definedName>
    <definedName name="SHT_5" localSheetId="63">#REF!</definedName>
    <definedName name="SHT_5" localSheetId="58">#REF!</definedName>
    <definedName name="SHT_5" localSheetId="57">#REF!</definedName>
    <definedName name="SHT_5" localSheetId="68">#REF!</definedName>
    <definedName name="SHT_5" localSheetId="59">#REF!</definedName>
    <definedName name="SHT_6" localSheetId="27">#REF!</definedName>
    <definedName name="SHT_6" localSheetId="63">#REF!</definedName>
    <definedName name="SHT_6" localSheetId="58">#REF!</definedName>
    <definedName name="SHT_6" localSheetId="57">#REF!</definedName>
    <definedName name="SHT_6" localSheetId="68">#REF!</definedName>
    <definedName name="SHT_6" localSheetId="59">#REF!</definedName>
    <definedName name="SHT_7" localSheetId="27">#REF!</definedName>
    <definedName name="SHT_7" localSheetId="63">#REF!</definedName>
    <definedName name="SHT_7" localSheetId="58">#REF!</definedName>
    <definedName name="SHT_7" localSheetId="57">#REF!</definedName>
    <definedName name="SHT_7" localSheetId="68">#REF!</definedName>
    <definedName name="SHT_7" localSheetId="59">#REF!</definedName>
    <definedName name="SHT_8" localSheetId="27">#REF!</definedName>
    <definedName name="SHT_8" localSheetId="63">#REF!</definedName>
    <definedName name="SHT_8" localSheetId="58">#REF!</definedName>
    <definedName name="SHT_8" localSheetId="57">#REF!</definedName>
    <definedName name="SHT_8" localSheetId="68">#REF!</definedName>
    <definedName name="SHT_8" localSheetId="59">#REF!</definedName>
    <definedName name="SHT_9" localSheetId="27">#REF!</definedName>
    <definedName name="SHT_9" localSheetId="63">#REF!</definedName>
    <definedName name="SHT_9" localSheetId="58">#REF!</definedName>
    <definedName name="SHT_9" localSheetId="57">#REF!</definedName>
    <definedName name="SHT_9" localSheetId="68">#REF!</definedName>
    <definedName name="SHT_9" localSheetId="59">#REF!</definedName>
    <definedName name="shuttering" localSheetId="8" hidden="1">{#N/A,#N/A,TRUE,"Front";#N/A,#N/A,TRUE,"Simple Letter";#N/A,#N/A,TRUE,"Inside";#N/A,#N/A,TRUE,"Contents";#N/A,#N/A,TRUE,"Basis";#N/A,#N/A,TRUE,"Inclusions";#N/A,#N/A,TRUE,"Exclusions";#N/A,#N/A,TRUE,"Areas";#N/A,#N/A,TRUE,"Summary";#N/A,#N/A,TRUE,"Detail"}</definedName>
    <definedName name="shuttering" hidden="1">{#N/A,#N/A,TRUE,"Front";#N/A,#N/A,TRUE,"Simple Letter";#N/A,#N/A,TRUE,"Inside";#N/A,#N/A,TRUE,"Contents";#N/A,#N/A,TRUE,"Basis";#N/A,#N/A,TRUE,"Inclusions";#N/A,#N/A,TRUE,"Exclusions";#N/A,#N/A,TRUE,"Areas";#N/A,#N/A,TRUE,"Summary";#N/A,#N/A,TRUE,"Detail"}</definedName>
    <definedName name="shyam" localSheetId="8" hidden="1">{"'SR 03-04'!$T$1:$U$3"}</definedName>
    <definedName name="shyam" hidden="1">{"'SR 03-04'!$T$1:$U$3"}</definedName>
    <definedName name="SI" localSheetId="67" hidden="1">{"'subnets'!$A$1:$F$20"}</definedName>
    <definedName name="siannpay" localSheetId="27">#REF!</definedName>
    <definedName name="siannpay" localSheetId="63">#REF!</definedName>
    <definedName name="siannpay" localSheetId="58">#REF!</definedName>
    <definedName name="siannpay" localSheetId="57">#REF!</definedName>
    <definedName name="siannpay" localSheetId="68">#REF!</definedName>
    <definedName name="siannpay" localSheetId="59">#REF!</definedName>
    <definedName name="SIG_LngApp" localSheetId="54" hidden="1">[182]SIG_LANGUE!$A$2</definedName>
    <definedName name="SIG_LngApp" localSheetId="8" hidden="1">[182]SIG_LANGUE!$A$2</definedName>
    <definedName name="SIG_LngApp" hidden="1">[183]SIG_LANGUE!$A$2</definedName>
    <definedName name="sihrpay" localSheetId="27">#REF!</definedName>
    <definedName name="sihrpay" localSheetId="63">#REF!</definedName>
    <definedName name="sihrpay" localSheetId="58">#REF!</definedName>
    <definedName name="sihrpay" localSheetId="57">#REF!</definedName>
    <definedName name="sihrpay" localSheetId="68">#REF!</definedName>
    <definedName name="sihrpay" localSheetId="59">#REF!</definedName>
    <definedName name="siotpr" localSheetId="27">#REF!</definedName>
    <definedName name="siotpr" localSheetId="63">#REF!</definedName>
    <definedName name="siotpr" localSheetId="58">#REF!</definedName>
    <definedName name="siotpr" localSheetId="57">#REF!</definedName>
    <definedName name="siotpr" localSheetId="68">#REF!</definedName>
    <definedName name="siotpr" localSheetId="59">#REF!</definedName>
    <definedName name="SIVA" localSheetId="27">#REF!</definedName>
    <definedName name="SIVA" localSheetId="63">#REF!</definedName>
    <definedName name="SIVA" localSheetId="58">#REF!</definedName>
    <definedName name="SIVA" localSheetId="57">#REF!</definedName>
    <definedName name="SIVA" localSheetId="68">#REF!</definedName>
    <definedName name="SIVA" localSheetId="59">#REF!</definedName>
    <definedName name="six_lease" localSheetId="63">#REF!</definedName>
    <definedName name="six_lease" localSheetId="59">#REF!</definedName>
    <definedName name="sjA" localSheetId="8" hidden="1">{#N/A,#N/A,FALSE,"COMP"}</definedName>
    <definedName name="sjA" hidden="1">{#N/A,#N/A,FALSE,"COMP"}</definedName>
    <definedName name="sjakl" localSheetId="63">[67]CMA!#REF!</definedName>
    <definedName name="sjakl" localSheetId="59">[67]CMA!#REF!</definedName>
    <definedName name="sjlk" localSheetId="63" hidden="1">{#N/A,#N/A,FALSE,"1"}</definedName>
    <definedName name="sjlk" localSheetId="60" hidden="1">{#N/A,#N/A,FALSE,"1"}</definedName>
    <definedName name="sjlk" localSheetId="54" hidden="1">{#N/A,#N/A,FALSE,"1"}</definedName>
    <definedName name="sjlk" localSheetId="59" hidden="1">{#N/A,#N/A,FALSE,"1"}</definedName>
    <definedName name="sjlk" localSheetId="61" hidden="1">{#N/A,#N/A,FALSE,"1"}</definedName>
    <definedName name="sjlk" localSheetId="8" hidden="1">{#N/A,#N/A,FALSE,"1"}</definedName>
    <definedName name="sjlk" hidden="1">{#N/A,#N/A,FALSE,"1"}</definedName>
    <definedName name="SL.NO." localSheetId="27">#REF!</definedName>
    <definedName name="SL.NO." localSheetId="63">#REF!</definedName>
    <definedName name="SL.NO." localSheetId="58">#REF!</definedName>
    <definedName name="SL.NO." localSheetId="57">#REF!</definedName>
    <definedName name="SL.NO." localSheetId="68">#REF!</definedName>
    <definedName name="SL.NO." localSheetId="59">#REF!</definedName>
    <definedName name="slmadditionalhead1" localSheetId="63">#REF!</definedName>
    <definedName name="slmadditionalhead1" localSheetId="59">#REF!</definedName>
    <definedName name="slmadditionalhead2" localSheetId="63">#REF!</definedName>
    <definedName name="slmadditionalhead2" localSheetId="59">#REF!</definedName>
    <definedName name="slmcivil" localSheetId="63">#REF!</definedName>
    <definedName name="slmcivil" localSheetId="59">#REF!</definedName>
    <definedName name="slmduct" localSheetId="63">#REF!</definedName>
    <definedName name="slmduct" localSheetId="59">#REF!</definedName>
    <definedName name="slmelectro" localSheetId="63">#REF!</definedName>
    <definedName name="slmelectro" localSheetId="59">#REF!</definedName>
    <definedName name="slmutilities" localSheetId="63">#REF!</definedName>
    <definedName name="slmutilities" localSheetId="59">#REF!</definedName>
    <definedName name="slotreq_LEMU6" localSheetId="63">'[79]Capex-fixed'!#REF!</definedName>
    <definedName name="slotreq_LEMU6" localSheetId="59">'[79]Capex-fixed'!#REF!</definedName>
    <definedName name="slotreq_LESA8" localSheetId="63">'[79]Capex-fixed'!#REF!</definedName>
    <definedName name="slotreq_LESA8" localSheetId="59">'[79]Capex-fixed'!#REF!</definedName>
    <definedName name="slotreq_LOMIF" localSheetId="63">'[79]Capex-fixed'!#REF!</definedName>
    <definedName name="slotreq_LOMIF" localSheetId="59">'[79]Capex-fixed'!#REF!</definedName>
    <definedName name="slotreq_PCONV" localSheetId="63">'[79]Capex-fixed'!#REF!</definedName>
    <definedName name="slotreq_PCONV" localSheetId="59">'[79]Capex-fixed'!#REF!</definedName>
    <definedName name="slotreq_PHLC30" localSheetId="63">'[79]Capex-fixed'!#REF!</definedName>
    <definedName name="slotreq_PHLC30" localSheetId="59">'[79]Capex-fixed'!#REF!</definedName>
    <definedName name="slotreq_PHLC60" localSheetId="63">'[79]Capex-fixed'!#REF!</definedName>
    <definedName name="slotreq_PHLC60" localSheetId="59">'[79]Capex-fixed'!#REF!</definedName>
    <definedName name="slslsl" localSheetId="8" hidden="1">{#N/A,#N/A,FALSE,"COMP"}</definedName>
    <definedName name="slslsl" hidden="1">{#N/A,#N/A,FALSE,"COMP"}</definedName>
    <definedName name="SmartC" localSheetId="27">'[167]Rev Fct'!#REF!</definedName>
    <definedName name="SmartC" localSheetId="63">'[167]Rev Fct'!#REF!</definedName>
    <definedName name="SmartC" localSheetId="58">'[167]Rev Fct'!#REF!</definedName>
    <definedName name="SmartC" localSheetId="57">'[167]Rev Fct'!#REF!</definedName>
    <definedName name="SmartC" localSheetId="68">'[167]Rev Fct'!#REF!</definedName>
    <definedName name="SmartC" localSheetId="59">'[167]Rev Fct'!#REF!</definedName>
    <definedName name="smc" localSheetId="8" hidden="1">{#N/A,#N/A,FALSE,"Feuil";#N/A,#N/A,FALSE,"Feuil (2)";#N/A,#N/A,FALSE,"Feuil (3)";#N/A,#N/A,FALSE,"Feuil (4)";#N/A,#N/A,FALSE,"Feuil (5)";#N/A,#N/A,FALSE,"Feuil (6)";#N/A,#N/A,FALSE,"Feuil (7)";#N/A,#N/A,FALSE,"Feuil (8)";#N/A,#N/A,FALSE,"Feuil (9)";#N/A,#N/A,FALSE,"Feuil (10)";#N/A,#N/A,FALSE,"Feuil (11)";#N/A,#N/A,FALSE,"Feuil (12)";#N/A,#N/A,FALSE,"Feuil (13)";#N/A,#N/A,FALSE,"Feuil (14)";#N/A,#N/A,FALSE,"Feuil (15)";#N/A,#N/A,FALSE,"Feuil (16)"}</definedName>
    <definedName name="smc" hidden="1">{#N/A,#N/A,FALSE,"Feuil";#N/A,#N/A,FALSE,"Feuil (2)";#N/A,#N/A,FALSE,"Feuil (3)";#N/A,#N/A,FALSE,"Feuil (4)";#N/A,#N/A,FALSE,"Feuil (5)";#N/A,#N/A,FALSE,"Feuil (6)";#N/A,#N/A,FALSE,"Feuil (7)";#N/A,#N/A,FALSE,"Feuil (8)";#N/A,#N/A,FALSE,"Feuil (9)";#N/A,#N/A,FALSE,"Feuil (10)";#N/A,#N/A,FALSE,"Feuil (11)";#N/A,#N/A,FALSE,"Feuil (12)";#N/A,#N/A,FALSE,"Feuil (13)";#N/A,#N/A,FALSE,"Feuil (14)";#N/A,#N/A,FALSE,"Feuil (15)";#N/A,#N/A,FALSE,"Feuil (16)"}</definedName>
    <definedName name="SO" localSheetId="8" hidden="1">#REF!</definedName>
    <definedName name="SO" localSheetId="65" hidden="1">#REF!</definedName>
    <definedName name="SO" hidden="1">#REF!</definedName>
    <definedName name="soasia" localSheetId="8" hidden="1">#REF!</definedName>
    <definedName name="soasia" localSheetId="65" hidden="1">#REF!</definedName>
    <definedName name="soasia" hidden="1">#REF!</definedName>
    <definedName name="sobha" localSheetId="8" hidden="1">{#N/A,#N/A,TRUE,"Front";#N/A,#N/A,TRUE,"Simple Letter";#N/A,#N/A,TRUE,"Inside";#N/A,#N/A,TRUE,"Contents";#N/A,#N/A,TRUE,"Basis";#N/A,#N/A,TRUE,"Inclusions";#N/A,#N/A,TRUE,"Exclusions";#N/A,#N/A,TRUE,"Areas";#N/A,#N/A,TRUE,"Summary";#N/A,#N/A,TRUE,"Detail"}</definedName>
    <definedName name="sobha" hidden="1">{#N/A,#N/A,TRUE,"Front";#N/A,#N/A,TRUE,"Simple Letter";#N/A,#N/A,TRUE,"Inside";#N/A,#N/A,TRUE,"Contents";#N/A,#N/A,TRUE,"Basis";#N/A,#N/A,TRUE,"Inclusions";#N/A,#N/A,TRUE,"Exclusions";#N/A,#N/A,TRUE,"Areas";#N/A,#N/A,TRUE,"Summary";#N/A,#N/A,TRUE,"Detail"}</definedName>
    <definedName name="solver_drv" hidden="1">1</definedName>
    <definedName name="solver_est" hidden="1">1</definedName>
    <definedName name="SOLVER_EVAL" localSheetId="63">#REF!</definedName>
    <definedName name="SOLVER_EVAL" localSheetId="59">#REF!</definedName>
    <definedName name="SOLVER_INFO" localSheetId="63">#REF!</definedName>
    <definedName name="SOLVER_INFO" localSheetId="59">#REF!</definedName>
    <definedName name="solver_itr" hidden="1">100</definedName>
    <definedName name="solver_lin" hidden="1">0</definedName>
    <definedName name="solver_num" hidden="1">0</definedName>
    <definedName name="solver_nwt" hidden="1">1</definedName>
    <definedName name="solver_pre" hidden="1">0.000001</definedName>
    <definedName name="solver_scl" hidden="1">0</definedName>
    <definedName name="solver_sho" hidden="1">0</definedName>
    <definedName name="solver_tim" hidden="1">100</definedName>
    <definedName name="solver_tmp" hidden="1">#NULL!</definedName>
    <definedName name="solver_tol" hidden="1">0.05</definedName>
    <definedName name="solver_typ" hidden="1">1</definedName>
    <definedName name="solver_val" hidden="1">0</definedName>
    <definedName name="soo" localSheetId="8" hidden="1">#REF!</definedName>
    <definedName name="soo" localSheetId="65" hidden="1">#REF!</definedName>
    <definedName name="soo" hidden="1">#REF!</definedName>
    <definedName name="SORT" localSheetId="63">#REF!</definedName>
    <definedName name="SORT" localSheetId="59">#REF!</definedName>
    <definedName name="sort_area" localSheetId="63">#REF!</definedName>
    <definedName name="sort_area" localSheetId="59">#REF!</definedName>
    <definedName name="sort_range" localSheetId="63">#REF!</definedName>
    <definedName name="sort_range" localSheetId="59">#REF!</definedName>
    <definedName name="sorted" localSheetId="27">#REF!</definedName>
    <definedName name="sorted" localSheetId="63">#REF!</definedName>
    <definedName name="sorted" localSheetId="58">#REF!</definedName>
    <definedName name="sorted" localSheetId="57">#REF!</definedName>
    <definedName name="sorted" localSheetId="68">#REF!</definedName>
    <definedName name="sorted" localSheetId="59">#REF!</definedName>
    <definedName name="SortRange" localSheetId="27">#REF!</definedName>
    <definedName name="SortRange" localSheetId="63">#REF!</definedName>
    <definedName name="SortRange" localSheetId="58">#REF!</definedName>
    <definedName name="SortRange" localSheetId="57">#REF!</definedName>
    <definedName name="SortRange" localSheetId="68">#REF!</definedName>
    <definedName name="SortRange" localSheetId="59">#REF!</definedName>
    <definedName name="soumen" localSheetId="27">[0]!ERLB</definedName>
    <definedName name="soumen" localSheetId="63">[0]!ERLB</definedName>
    <definedName name="soumen" localSheetId="58">[0]!ERLB</definedName>
    <definedName name="soumen" localSheetId="57">[0]!ERLB</definedName>
    <definedName name="soumen" localSheetId="68">[0]!ERLB</definedName>
    <definedName name="soumen" localSheetId="59">[0]!ERLB</definedName>
    <definedName name="SP" localSheetId="27">#REF!</definedName>
    <definedName name="SP" localSheetId="63">#REF!</definedName>
    <definedName name="SP" localSheetId="58">#REF!</definedName>
    <definedName name="SP" localSheetId="57">#REF!</definedName>
    <definedName name="SP" localSheetId="68">#REF!</definedName>
    <definedName name="SP" localSheetId="59">#REF!</definedName>
    <definedName name="SPAIN" localSheetId="27">#REF!</definedName>
    <definedName name="SPAIN" localSheetId="63">#REF!</definedName>
    <definedName name="SPAIN" localSheetId="58">#REF!</definedName>
    <definedName name="SPAIN" localSheetId="57">#REF!</definedName>
    <definedName name="SPAIN" localSheetId="68">#REF!</definedName>
    <definedName name="SPAIN" localSheetId="59">#REF!</definedName>
    <definedName name="SPAN" localSheetId="27">#REF!</definedName>
    <definedName name="SPAN" localSheetId="63">#REF!</definedName>
    <definedName name="SPAN" localSheetId="58">#REF!</definedName>
    <definedName name="SPAN" localSheetId="57">#REF!</definedName>
    <definedName name="SPAN" localSheetId="68">#REF!</definedName>
    <definedName name="SPAN" localSheetId="59">#REF!</definedName>
    <definedName name="SPEC" localSheetId="63">#REF!</definedName>
    <definedName name="SPEC" localSheetId="59">#REF!</definedName>
    <definedName name="SpecialPrice" localSheetId="27" hidden="1">#REF!</definedName>
    <definedName name="SpecialPrice" localSheetId="63" hidden="1">#REF!</definedName>
    <definedName name="SpecialPrice" localSheetId="60" hidden="1">#REF!</definedName>
    <definedName name="SpecialPrice" localSheetId="58" hidden="1">#REF!</definedName>
    <definedName name="SpecialPrice" localSheetId="57" hidden="1">#REF!</definedName>
    <definedName name="SpecialPrice" localSheetId="54" hidden="1">#REF!</definedName>
    <definedName name="SpecialPrice" localSheetId="64" hidden="1">#REF!</definedName>
    <definedName name="SpecialPrice" localSheetId="68" hidden="1">#REF!</definedName>
    <definedName name="SpecialPrice" localSheetId="59" hidden="1">#REF!</definedName>
    <definedName name="SpecialPrice" localSheetId="61" hidden="1">#REF!</definedName>
    <definedName name="SpecialPrice" localSheetId="8" hidden="1">#REF!</definedName>
    <definedName name="SpecialPrice" localSheetId="25" hidden="1">#REF!</definedName>
    <definedName name="SpecialPrice" localSheetId="26" hidden="1">#REF!</definedName>
    <definedName name="SpecialPrice" localSheetId="67" hidden="1">#REF!</definedName>
    <definedName name="SpecialPrice" localSheetId="6" hidden="1">#REF!</definedName>
    <definedName name="SpecialPrice" localSheetId="65" hidden="1">#REF!</definedName>
    <definedName name="SpecialPrice" hidden="1">#REF!</definedName>
    <definedName name="SPECSUMMARY" localSheetId="63">#REF!</definedName>
    <definedName name="SPECSUMMARY" localSheetId="59">#REF!</definedName>
    <definedName name="spread1" localSheetId="63">'AS 115'!return1-[0]!CC</definedName>
    <definedName name="spread1" localSheetId="59">'Note 45'!return1-[0]!CC</definedName>
    <definedName name="SPT__Czech" localSheetId="63">[69]List_ratios!#REF!</definedName>
    <definedName name="SPT__Czech" localSheetId="59">[69]List_ratios!#REF!</definedName>
    <definedName name="sr" localSheetId="63">#REF!</definedName>
    <definedName name="sr" localSheetId="59">#REF!</definedName>
    <definedName name="src" localSheetId="8" hidden="1">#REF!</definedName>
    <definedName name="src" localSheetId="65" hidden="1">#REF!</definedName>
    <definedName name="src" hidden="1">#REF!</definedName>
    <definedName name="sriram" localSheetId="8" hidden="1">{#N/A,#N/A,TRUE,"Overall";#N/A,#N/A,TRUE,"Region Wise ";#N/A,#N/A,TRUE,"Client Wise"}</definedName>
    <definedName name="sriram" hidden="1">{#N/A,#N/A,TRUE,"Overall";#N/A,#N/A,TRUE,"Region Wise ";#N/A,#N/A,TRUE,"Client Wise"}</definedName>
    <definedName name="Sruti" localSheetId="63">#REF!</definedName>
    <definedName name="Sruti" localSheetId="59">#REF!</definedName>
    <definedName name="ss" localSheetId="27" hidden="1">{"Full view",#N/A,FALSE,"Market view";"Full view",#N/A,FALSE,"Market view"}</definedName>
    <definedName name="ss" localSheetId="63" hidden="1">{#N/A,#N/A,FALSE,"Treasury";#N/A,#N/A,FALSE,"Liability Mgmt"}</definedName>
    <definedName name="ss" localSheetId="60" hidden="1">{"Full view",#N/A,FALSE,"Market view";"Full view",#N/A,FALSE,"Market view"}</definedName>
    <definedName name="ss" localSheetId="58" hidden="1">{"Full view",#N/A,FALSE,"Market view";"Full view",#N/A,FALSE,"Market view"}</definedName>
    <definedName name="ss" localSheetId="57" hidden="1">{"Full view",#N/A,FALSE,"Market view";"Full view",#N/A,FALSE,"Market view"}</definedName>
    <definedName name="ss" localSheetId="54" hidden="1">{"Full view",#N/A,FALSE,"Market view";"Full view",#N/A,FALSE,"Market view"}</definedName>
    <definedName name="ss" localSheetId="68" hidden="1">{"Full view",#N/A,FALSE,"Market view";"Full view",#N/A,FALSE,"Market view"}</definedName>
    <definedName name="ss" localSheetId="59" hidden="1">{"Full view",#N/A,FALSE,"Market view";"Full view",#N/A,FALSE,"Market view"}</definedName>
    <definedName name="ss" localSheetId="61" hidden="1">{"Full view",#N/A,FALSE,"Market view";"Full view",#N/A,FALSE,"Market view"}</definedName>
    <definedName name="ss" localSheetId="8" hidden="1">{"Full view",#N/A,FALSE,"Market view";"Full view",#N/A,FALSE,"Market view"}</definedName>
    <definedName name="ss" localSheetId="25" hidden="1">{"Full view",#N/A,FALSE,"Market view";"Full view",#N/A,FALSE,"Market view"}</definedName>
    <definedName name="ss" localSheetId="26" hidden="1">{"Full view",#N/A,FALSE,"Market view";"Full view",#N/A,FALSE,"Market view"}</definedName>
    <definedName name="ss" localSheetId="67" hidden="1">{"Full view",#N/A,FALSE,"Market view";"Full view",#N/A,FALSE,"Market view"}</definedName>
    <definedName name="ss" localSheetId="6" hidden="1">{"Full view",#N/A,FALSE,"Market view";"Full view",#N/A,FALSE,"Market view"}</definedName>
    <definedName name="ss" hidden="1">{"Full view",#N/A,FALSE,"Market view";"Full view",#N/A,FALSE,"Market view"}</definedName>
    <definedName name="SS_CSC" localSheetId="27">'[167]Rev Fct'!#REF!</definedName>
    <definedName name="SS_CSC" localSheetId="63">'[167]Rev Fct'!#REF!</definedName>
    <definedName name="SS_CSC" localSheetId="58">'[167]Rev Fct'!#REF!</definedName>
    <definedName name="SS_CSC" localSheetId="57">'[167]Rev Fct'!#REF!</definedName>
    <definedName name="SS_CSC" localSheetId="68">'[167]Rev Fct'!#REF!</definedName>
    <definedName name="SS_CSC" localSheetId="59">'[167]Rev Fct'!#REF!</definedName>
    <definedName name="SS_OSDS" localSheetId="27">'[167]Rev Fct'!#REF!</definedName>
    <definedName name="SS_OSDS" localSheetId="63">'[167]Rev Fct'!#REF!</definedName>
    <definedName name="SS_OSDS" localSheetId="58">'[167]Rev Fct'!#REF!</definedName>
    <definedName name="SS_OSDS" localSheetId="57">'[167]Rev Fct'!#REF!</definedName>
    <definedName name="SS_OSDS" localSheetId="68">'[167]Rev Fct'!#REF!</definedName>
    <definedName name="SS_OSDS" localSheetId="59">'[167]Rev Fct'!#REF!</definedName>
    <definedName name="SS_Projects" localSheetId="27">'[167]Rev Fct'!#REF!</definedName>
    <definedName name="SS_Projects" localSheetId="63">'[167]Rev Fct'!#REF!</definedName>
    <definedName name="SS_Projects" localSheetId="58">'[167]Rev Fct'!#REF!</definedName>
    <definedName name="SS_Projects" localSheetId="57">'[167]Rev Fct'!#REF!</definedName>
    <definedName name="SS_Projects" localSheetId="68">'[167]Rev Fct'!#REF!</definedName>
    <definedName name="SS_Projects" localSheetId="59">'[167]Rev Fct'!#REF!</definedName>
    <definedName name="ssasdweew" localSheetId="8" hidden="1">{#N/A,#N/A,TRUE,"Front";#N/A,#N/A,TRUE,"Simple Letter";#N/A,#N/A,TRUE,"Inside";#N/A,#N/A,TRUE,"Contents";#N/A,#N/A,TRUE,"Basis";#N/A,#N/A,TRUE,"Inclusions";#N/A,#N/A,TRUE,"Exclusions";#N/A,#N/A,TRUE,"Areas";#N/A,#N/A,TRUE,"Summary";#N/A,#N/A,TRUE,"Detail"}</definedName>
    <definedName name="ssasdweew" hidden="1">{#N/A,#N/A,TRUE,"Front";#N/A,#N/A,TRUE,"Simple Letter";#N/A,#N/A,TRUE,"Inside";#N/A,#N/A,TRUE,"Contents";#N/A,#N/A,TRUE,"Basis";#N/A,#N/A,TRUE,"Inclusions";#N/A,#N/A,TRUE,"Exclusions";#N/A,#N/A,TRUE,"Areas";#N/A,#N/A,TRUE,"Summary";#N/A,#N/A,TRUE,"Detail"}</definedName>
    <definedName name="SSC" localSheetId="27">'[184]BS Rec Control Sheet'!#REF!</definedName>
    <definedName name="SSC" localSheetId="63">'[184]BS Rec Control Sheet'!#REF!</definedName>
    <definedName name="SSC" localSheetId="58">'[184]BS Rec Control Sheet'!#REF!</definedName>
    <definedName name="SSC" localSheetId="57">'[184]BS Rec Control Sheet'!#REF!</definedName>
    <definedName name="SSC" localSheetId="68">'[184]BS Rec Control Sheet'!#REF!</definedName>
    <definedName name="SSC" localSheetId="59">'[184]BS Rec Control Sheet'!#REF!</definedName>
    <definedName name="ssd" localSheetId="54" hidden="1">{TRUE,TRUE,-1.25,-15.5,484.5,276.75,FALSE,TRUE,TRUE,TRUE,0,1,#N/A,140,#N/A,6.91071428571429,18.1764705882353,1,FALSE,FALSE,3,TRUE,1,FALSE,100,"Swvu.Credit._.Additions.","ACwvu.Credit._.Additions.",#N/A,FALSE,FALSE,0.25,0.25,0.5,0.5,2,"","&amp;L&amp;F&amp;C&amp;A&amp;R&amp;D&amp;T",TRUE,FALSE,FALSE,FALSE,1,#N/A,1,8,"=R155C1:R270C23","=R146:R154",#N/A,"Cwvu.Credit._.Additions.",FALSE,FALSE,FALSE,1,65534,65534,FALSE,FALSE,TRUE,TRUE,TRUE}</definedName>
    <definedName name="ssd" localSheetId="8" hidden="1">{TRUE,TRUE,-1.25,-15.5,484.5,276.75,FALSE,TRUE,TRUE,TRUE,0,1,#N/A,140,#N/A,6.91071428571429,18.1764705882353,1,FALSE,FALSE,3,TRUE,1,FALSE,100,"Swvu.Credit._.Additions.","ACwvu.Credit._.Additions.",#N/A,FALSE,FALSE,0.25,0.25,0.5,0.5,2,"","&amp;L&amp;F&amp;C&amp;A&amp;R&amp;D&amp;T",TRUE,FALSE,FALSE,FALSE,1,#N/A,1,8,"=R155C1:R270C23","=R146:R154",#N/A,"Cwvu.Credit._.Additions.",FALSE,FALSE,FALSE,1,65534,65534,FALSE,FALSE,TRUE,TRUE,TRUE}</definedName>
    <definedName name="SSEVEN" localSheetId="63">[53]Workings!#REF!</definedName>
    <definedName name="SSEVEN" localSheetId="59">[53]Workings!#REF!</definedName>
    <definedName name="SSIX" localSheetId="63">[53]Workings!#REF!</definedName>
    <definedName name="SSIX" localSheetId="59">[53]Workings!#REF!</definedName>
    <definedName name="SSK" localSheetId="8" hidden="1">{#N/A,#N/A,FALSE,"COMP"}</definedName>
    <definedName name="SSK" hidden="1">{#N/A,#N/A,FALSE,"COMP"}</definedName>
    <definedName name="ssp" localSheetId="60" hidden="1">{#N/A,#N/A,FALSE,"COMICRO";#N/A,#N/A,FALSE,"BALSCH";#N/A,#N/A,FALSE,"GLASS";#N/A,#N/A,FALSE,"DEPRE";#N/A,#N/A,FALSE,"A&amp;MCUR";#N/A,#N/A,FALSE,"AGEANAlysis";#N/A,#N/A,FALSE,"CHECKS";#N/A,#N/A,FALSE,"CHECKS"}</definedName>
    <definedName name="ssp" localSheetId="54" hidden="1">{#N/A,#N/A,FALSE,"COMICRO";#N/A,#N/A,FALSE,"BALSCH";#N/A,#N/A,FALSE,"GLASS";#N/A,#N/A,FALSE,"DEPRE";#N/A,#N/A,FALSE,"A&amp;MCUR";#N/A,#N/A,FALSE,"AGEANAlysis";#N/A,#N/A,FALSE,"CHECKS";#N/A,#N/A,FALSE,"CHECKS"}</definedName>
    <definedName name="ssp" localSheetId="8" hidden="1">{#N/A,#N/A,FALSE,"COMICRO";#N/A,#N/A,FALSE,"BALSCH";#N/A,#N/A,FALSE,"GLASS";#N/A,#N/A,FALSE,"DEPRE";#N/A,#N/A,FALSE,"A&amp;MCUR";#N/A,#N/A,FALSE,"AGEANAlysis";#N/A,#N/A,FALSE,"CHECKS";#N/A,#N/A,FALSE,"CHECKS"}</definedName>
    <definedName name="ssp" localSheetId="67" hidden="1">{#N/A,#N/A,FALSE,"COMICRO";#N/A,#N/A,FALSE,"BALSCH";#N/A,#N/A,FALSE,"GLASS";#N/A,#N/A,FALSE,"DEPRE";#N/A,#N/A,FALSE,"A&amp;MCUR";#N/A,#N/A,FALSE,"AGEANAlysis";#N/A,#N/A,FALSE,"CHECKS";#N/A,#N/A,FALSE,"CHECKS"}</definedName>
    <definedName name="ssp" hidden="1">{#N/A,#N/A,FALSE,"COMICRO";#N/A,#N/A,FALSE,"BALSCH";#N/A,#N/A,FALSE,"GLASS";#N/A,#N/A,FALSE,"DEPRE";#N/A,#N/A,FALSE,"A&amp;MCUR";#N/A,#N/A,FALSE,"AGEANAlysis";#N/A,#N/A,FALSE,"CHECKS";#N/A,#N/A,FALSE,"CHECKS"}</definedName>
    <definedName name="sss" localSheetId="27" hidden="1">{#N/A,#N/A,TRUE,"pd_SSS";#N/A,#N/A,TRUE,"fo_SSS";#N/A,#N/A,TRUE,"eqpt_SSS";#N/A,#N/A,TRUE,"ftrs_SSS"}</definedName>
    <definedName name="sss" localSheetId="63" hidden="1">{"'Sample Status'!$A$1:$J$21"}</definedName>
    <definedName name="sss" localSheetId="60" hidden="1">{#N/A,#N/A,TRUE,"pd_SSS";#N/A,#N/A,TRUE,"fo_SSS";#N/A,#N/A,TRUE,"eqpt_SSS";#N/A,#N/A,TRUE,"ftrs_SSS"}</definedName>
    <definedName name="sss" localSheetId="58" hidden="1">{#N/A,#N/A,TRUE,"pd_SSS";#N/A,#N/A,TRUE,"fo_SSS";#N/A,#N/A,TRUE,"eqpt_SSS";#N/A,#N/A,TRUE,"ftrs_SSS"}</definedName>
    <definedName name="sss" localSheetId="57" hidden="1">{#N/A,#N/A,TRUE,"pd_SSS";#N/A,#N/A,TRUE,"fo_SSS";#N/A,#N/A,TRUE,"eqpt_SSS";#N/A,#N/A,TRUE,"ftrs_SSS"}</definedName>
    <definedName name="sss" localSheetId="54" hidden="1">{#N/A,#N/A,TRUE,"pd_SSS";#N/A,#N/A,TRUE,"fo_SSS";#N/A,#N/A,TRUE,"eqpt_SSS";#N/A,#N/A,TRUE,"ftrs_SSS"}</definedName>
    <definedName name="sss" localSheetId="68" hidden="1">{#N/A,#N/A,TRUE,"pd_SSS";#N/A,#N/A,TRUE,"fo_SSS";#N/A,#N/A,TRUE,"eqpt_SSS";#N/A,#N/A,TRUE,"ftrs_SSS"}</definedName>
    <definedName name="sss" localSheetId="59" hidden="1">{#N/A,#N/A,TRUE,"pd_SSS";#N/A,#N/A,TRUE,"fo_SSS";#N/A,#N/A,TRUE,"eqpt_SSS";#N/A,#N/A,TRUE,"ftrs_SSS"}</definedName>
    <definedName name="sss" localSheetId="61" hidden="1">{#N/A,#N/A,TRUE,"pd_SSS";#N/A,#N/A,TRUE,"fo_SSS";#N/A,#N/A,TRUE,"eqpt_SSS";#N/A,#N/A,TRUE,"ftrs_SSS"}</definedName>
    <definedName name="sss" localSheetId="8" hidden="1">{#N/A,#N/A,TRUE,"pd_SSS";#N/A,#N/A,TRUE,"fo_SSS";#N/A,#N/A,TRUE,"eqpt_SSS";#N/A,#N/A,TRUE,"ftrs_SSS"}</definedName>
    <definedName name="sss" localSheetId="25" hidden="1">{#N/A,#N/A,TRUE,"pd_SSS";#N/A,#N/A,TRUE,"fo_SSS";#N/A,#N/A,TRUE,"eqpt_SSS";#N/A,#N/A,TRUE,"ftrs_SSS"}</definedName>
    <definedName name="sss" localSheetId="26" hidden="1">{#N/A,#N/A,TRUE,"pd_SSS";#N/A,#N/A,TRUE,"fo_SSS";#N/A,#N/A,TRUE,"eqpt_SSS";#N/A,#N/A,TRUE,"ftrs_SSS"}</definedName>
    <definedName name="sss" localSheetId="67" hidden="1">{"page 1",#N/A,FALSE,"A";"page 2",#N/A,FALSE,"A";"page 3",#N/A,FALSE,"A";"page 4",#N/A,FALSE,"A";"page 5",#N/A,FALSE,"A"}</definedName>
    <definedName name="sss" localSheetId="6" hidden="1">{#N/A,#N/A,TRUE,"pd_SSS";#N/A,#N/A,TRUE,"fo_SSS";#N/A,#N/A,TRUE,"eqpt_SSS";#N/A,#N/A,TRUE,"ftrs_SSS"}</definedName>
    <definedName name="sss" hidden="1">{#N/A,#N/A,TRUE,"pd_SSS";#N/A,#N/A,TRUE,"fo_SSS";#N/A,#N/A,TRUE,"eqpt_SSS";#N/A,#N/A,TRUE,"ftrs_SSS"}</definedName>
    <definedName name="sss." localSheetId="27">#REF!</definedName>
    <definedName name="sss." localSheetId="63">#REF!</definedName>
    <definedName name="sss." localSheetId="58">#REF!</definedName>
    <definedName name="sss." localSheetId="57">#REF!</definedName>
    <definedName name="sss." localSheetId="68">#REF!</definedName>
    <definedName name="sss." localSheetId="59">#REF!</definedName>
    <definedName name="sss_1" localSheetId="60" hidden="1">{"page 1",#N/A,FALSE,"A";"page 2",#N/A,FALSE,"A";"page 3",#N/A,FALSE,"A";"page 4",#N/A,FALSE,"A";"page 5",#N/A,FALSE,"A"}</definedName>
    <definedName name="sss_1" localSheetId="54" hidden="1">{"page 1",#N/A,FALSE,"A";"page 2",#N/A,FALSE,"A";"page 3",#N/A,FALSE,"A";"page 4",#N/A,FALSE,"A";"page 5",#N/A,FALSE,"A"}</definedName>
    <definedName name="sss_1" localSheetId="8" hidden="1">{"page 1",#N/A,FALSE,"A";"page 2",#N/A,FALSE,"A";"page 3",#N/A,FALSE,"A";"page 4",#N/A,FALSE,"A";"page 5",#N/A,FALSE,"A"}</definedName>
    <definedName name="sss_1" localSheetId="67" hidden="1">{"page 1",#N/A,FALSE,"A";"page 2",#N/A,FALSE,"A";"page 3",#N/A,FALSE,"A";"page 4",#N/A,FALSE,"A";"page 5",#N/A,FALSE,"A"}</definedName>
    <definedName name="sss_1" hidden="1">{"page 1",#N/A,FALSE,"A";"page 2",#N/A,FALSE,"A";"page 3",#N/A,FALSE,"A";"page 4",#N/A,FALSE,"A";"page 5",#N/A,FALSE,"A"}</definedName>
    <definedName name="sssss" localSheetId="8" hidden="1">#REF!</definedName>
    <definedName name="SSSSS" hidden="1">{#N/A,#N/A,FALSE,"Staffnos &amp; cost"}</definedName>
    <definedName name="SSSSS_2" localSheetId="8" hidden="1">{#N/A,#N/A,FALSE,"Staffnos &amp; cost"}</definedName>
    <definedName name="SSSSS_2" hidden="1">{#N/A,#N/A,FALSE,"Staffnos &amp; cost"}</definedName>
    <definedName name="SSSSS_3" localSheetId="8" hidden="1">{#N/A,#N/A,FALSE,"Staffnos &amp; cost"}</definedName>
    <definedName name="SSSSS_3" hidden="1">{#N/A,#N/A,FALSE,"Staffnos &amp; cost"}</definedName>
    <definedName name="ssssss" localSheetId="8" hidden="1">#REF!</definedName>
    <definedName name="ssssss" localSheetId="65" hidden="1">#REF!</definedName>
    <definedName name="ssssss" hidden="1">#REF!</definedName>
    <definedName name="SSSSSSSSSSSSSS" localSheetId="63">#REF!</definedName>
    <definedName name="SSSSSSSSSSSSSS" localSheetId="59">#REF!</definedName>
    <definedName name="SSTR" localSheetId="63">#REF!</definedName>
    <definedName name="SSTR" localSheetId="59">#REF!</definedName>
    <definedName name="SSWEWE" localSheetId="8" hidden="1">#REF!</definedName>
    <definedName name="SSWEWE" localSheetId="65" hidden="1">#REF!</definedName>
    <definedName name="SSWEWE" hidden="1">#REF!</definedName>
    <definedName name="ST" localSheetId="27">#REF!</definedName>
    <definedName name="st" localSheetId="63">[85]Volumes!#REF!</definedName>
    <definedName name="ST" localSheetId="58">#REF!</definedName>
    <definedName name="ST" localSheetId="57">#REF!</definedName>
    <definedName name="ST" localSheetId="68">#REF!</definedName>
    <definedName name="ST" localSheetId="59">#REF!</definedName>
    <definedName name="ST_1" localSheetId="27">#REF!</definedName>
    <definedName name="ST_1" localSheetId="63">#REF!</definedName>
    <definedName name="ST_1" localSheetId="58">#REF!</definedName>
    <definedName name="ST_1" localSheetId="57">#REF!</definedName>
    <definedName name="ST_1" localSheetId="68">#REF!</definedName>
    <definedName name="ST_1" localSheetId="59">#REF!</definedName>
    <definedName name="ST_10" localSheetId="27">#REF!</definedName>
    <definedName name="ST_10" localSheetId="63">#REF!</definedName>
    <definedName name="ST_10" localSheetId="58">#REF!</definedName>
    <definedName name="ST_10" localSheetId="57">#REF!</definedName>
    <definedName name="ST_10" localSheetId="68">#REF!</definedName>
    <definedName name="ST_10" localSheetId="59">#REF!</definedName>
    <definedName name="ST_11" localSheetId="27">#REF!</definedName>
    <definedName name="ST_11" localSheetId="63">#REF!</definedName>
    <definedName name="ST_11" localSheetId="58">#REF!</definedName>
    <definedName name="ST_11" localSheetId="57">#REF!</definedName>
    <definedName name="ST_11" localSheetId="68">#REF!</definedName>
    <definedName name="ST_11" localSheetId="59">#REF!</definedName>
    <definedName name="ST_2" localSheetId="27">#REF!</definedName>
    <definedName name="ST_2" localSheetId="63">#REF!</definedName>
    <definedName name="ST_2" localSheetId="58">#REF!</definedName>
    <definedName name="ST_2" localSheetId="57">#REF!</definedName>
    <definedName name="ST_2" localSheetId="68">#REF!</definedName>
    <definedName name="ST_2" localSheetId="59">#REF!</definedName>
    <definedName name="ST_3" localSheetId="27">#REF!</definedName>
    <definedName name="ST_3" localSheetId="63">#REF!</definedName>
    <definedName name="ST_3" localSheetId="58">#REF!</definedName>
    <definedName name="ST_3" localSheetId="57">#REF!</definedName>
    <definedName name="ST_3" localSheetId="68">#REF!</definedName>
    <definedName name="ST_3" localSheetId="59">#REF!</definedName>
    <definedName name="ST_4" localSheetId="27">#REF!</definedName>
    <definedName name="ST_4" localSheetId="63">#REF!</definedName>
    <definedName name="ST_4" localSheetId="58">#REF!</definedName>
    <definedName name="ST_4" localSheetId="57">#REF!</definedName>
    <definedName name="ST_4" localSheetId="68">#REF!</definedName>
    <definedName name="ST_4" localSheetId="59">#REF!</definedName>
    <definedName name="ST_5" localSheetId="27">#REF!</definedName>
    <definedName name="ST_5" localSheetId="63">#REF!</definedName>
    <definedName name="ST_5" localSheetId="58">#REF!</definedName>
    <definedName name="ST_5" localSheetId="57">#REF!</definedName>
    <definedName name="ST_5" localSheetId="68">#REF!</definedName>
    <definedName name="ST_5" localSheetId="59">#REF!</definedName>
    <definedName name="ST_6" localSheetId="27">#REF!</definedName>
    <definedName name="ST_6" localSheetId="63">#REF!</definedName>
    <definedName name="ST_6" localSheetId="58">#REF!</definedName>
    <definedName name="ST_6" localSheetId="57">#REF!</definedName>
    <definedName name="ST_6" localSheetId="68">#REF!</definedName>
    <definedName name="ST_6" localSheetId="59">#REF!</definedName>
    <definedName name="ST_7" localSheetId="27">#REF!</definedName>
    <definedName name="ST_7" localSheetId="63">#REF!</definedName>
    <definedName name="ST_7" localSheetId="58">#REF!</definedName>
    <definedName name="ST_7" localSheetId="57">#REF!</definedName>
    <definedName name="ST_7" localSheetId="68">#REF!</definedName>
    <definedName name="ST_7" localSheetId="59">#REF!</definedName>
    <definedName name="ST_8" localSheetId="27">#REF!</definedName>
    <definedName name="ST_8" localSheetId="63">#REF!</definedName>
    <definedName name="ST_8" localSheetId="58">#REF!</definedName>
    <definedName name="ST_8" localSheetId="57">#REF!</definedName>
    <definedName name="ST_8" localSheetId="68">#REF!</definedName>
    <definedName name="ST_8" localSheetId="59">#REF!</definedName>
    <definedName name="ST_9" localSheetId="27">#REF!</definedName>
    <definedName name="ST_9" localSheetId="63">#REF!</definedName>
    <definedName name="ST_9" localSheetId="58">#REF!</definedName>
    <definedName name="ST_9" localSheetId="57">#REF!</definedName>
    <definedName name="ST_9" localSheetId="68">#REF!</definedName>
    <definedName name="ST_9" localSheetId="59">#REF!</definedName>
    <definedName name="staccr" localSheetId="27">#REF!</definedName>
    <definedName name="staccr" localSheetId="63">#REF!</definedName>
    <definedName name="staccr" localSheetId="58">#REF!</definedName>
    <definedName name="staccr" localSheetId="57">#REF!</definedName>
    <definedName name="staccr" localSheetId="68">#REF!</definedName>
    <definedName name="staccr" localSheetId="59">#REF!</definedName>
    <definedName name="staff" localSheetId="27">#REF!</definedName>
    <definedName name="STAFF" localSheetId="63">#REF!</definedName>
    <definedName name="staff" localSheetId="58">#REF!</definedName>
    <definedName name="staff" localSheetId="57">#REF!</definedName>
    <definedName name="staff" localSheetId="68">#REF!</definedName>
    <definedName name="staff" localSheetId="59">#REF!</definedName>
    <definedName name="staffexpline" localSheetId="63">[69]List_ratios!#REF!</definedName>
    <definedName name="staffexpline" localSheetId="59">[69]List_ratios!#REF!</definedName>
    <definedName name="staffwel" localSheetId="27">'[185]Consolidation _Rs'!#REF!</definedName>
    <definedName name="staffwel" localSheetId="63">'[185]Consolidation _Rs'!#REF!</definedName>
    <definedName name="staffwel" localSheetId="58">'[185]Consolidation _Rs'!#REF!</definedName>
    <definedName name="staffwel" localSheetId="57">'[185]Consolidation _Rs'!#REF!</definedName>
    <definedName name="staffwel" localSheetId="68">'[185]Consolidation _Rs'!#REF!</definedName>
    <definedName name="staffwel" localSheetId="59">'[185]Consolidation _Rs'!#REF!</definedName>
    <definedName name="stamort" localSheetId="27">#REF!</definedName>
    <definedName name="stamort" localSheetId="63">#REF!</definedName>
    <definedName name="stamort" localSheetId="58">#REF!</definedName>
    <definedName name="stamort" localSheetId="57">#REF!</definedName>
    <definedName name="stamort" localSheetId="68">#REF!</definedName>
    <definedName name="stamort" localSheetId="59">#REF!</definedName>
    <definedName name="START" localSheetId="63">#N/A</definedName>
    <definedName name="Start_1" localSheetId="63">#REF!</definedName>
    <definedName name="Start_1" localSheetId="59">#REF!</definedName>
    <definedName name="Start_10" localSheetId="63">#REF!</definedName>
    <definedName name="Start_10" localSheetId="59">#REF!</definedName>
    <definedName name="Start_11" localSheetId="63">#REF!</definedName>
    <definedName name="Start_11" localSheetId="59">#REF!</definedName>
    <definedName name="Start_12" localSheetId="63">#REF!</definedName>
    <definedName name="Start_12" localSheetId="59">#REF!</definedName>
    <definedName name="Start_13" localSheetId="63">#REF!</definedName>
    <definedName name="Start_13" localSheetId="59">#REF!</definedName>
    <definedName name="Start_2" localSheetId="63">#REF!</definedName>
    <definedName name="Start_2" localSheetId="59">#REF!</definedName>
    <definedName name="Start_3" localSheetId="63">#REF!</definedName>
    <definedName name="Start_3" localSheetId="59">#REF!</definedName>
    <definedName name="Start_4" localSheetId="63">#REF!</definedName>
    <definedName name="Start_4" localSheetId="59">#REF!</definedName>
    <definedName name="Start_5" localSheetId="63">#REF!</definedName>
    <definedName name="Start_5" localSheetId="59">#REF!</definedName>
    <definedName name="Start_6" localSheetId="63">#REF!</definedName>
    <definedName name="Start_6" localSheetId="59">#REF!</definedName>
    <definedName name="Start_7" localSheetId="63">#REF!</definedName>
    <definedName name="Start_7" localSheetId="59">#REF!</definedName>
    <definedName name="Start_8" localSheetId="63">#REF!</definedName>
    <definedName name="Start_8" localSheetId="59">#REF!</definedName>
    <definedName name="Start_9" localSheetId="63">#REF!</definedName>
    <definedName name="Start_9" localSheetId="59">#REF!</definedName>
    <definedName name="StartDelete" localSheetId="27">'[186]WGE P&amp;E'!#REF!</definedName>
    <definedName name="StartDelete" localSheetId="63">'[186]WGE P&amp;E'!#REF!</definedName>
    <definedName name="StartDelete" localSheetId="58">'[186]WGE P&amp;E'!#REF!</definedName>
    <definedName name="StartDelete" localSheetId="57">'[186]WGE P&amp;E'!#REF!</definedName>
    <definedName name="StartDelete" localSheetId="68">'[186]WGE P&amp;E'!#REF!</definedName>
    <definedName name="StartDelete" localSheetId="59">'[186]WGE P&amp;E'!#REF!</definedName>
    <definedName name="StartDelete2" localSheetId="27">'[186]WGE P&amp;E'!#REF!</definedName>
    <definedName name="StartDelete2" localSheetId="63">'[186]WGE P&amp;E'!#REF!</definedName>
    <definedName name="StartDelete2" localSheetId="58">'[186]WGE P&amp;E'!#REF!</definedName>
    <definedName name="StartDelete2" localSheetId="57">'[186]WGE P&amp;E'!#REF!</definedName>
    <definedName name="StartDelete2" localSheetId="68">'[186]WGE P&amp;E'!#REF!</definedName>
    <definedName name="StartDelete2" localSheetId="59">'[186]WGE P&amp;E'!#REF!</definedName>
    <definedName name="StartFormat" localSheetId="27">'[186]WGE P&amp;E'!#REF!</definedName>
    <definedName name="StartFormat" localSheetId="63">'[186]WGE P&amp;E'!#REF!</definedName>
    <definedName name="StartFormat" localSheetId="58">'[186]WGE P&amp;E'!#REF!</definedName>
    <definedName name="StartFormat" localSheetId="57">'[186]WGE P&amp;E'!#REF!</definedName>
    <definedName name="StartFormat" localSheetId="68">'[186]WGE P&amp;E'!#REF!</definedName>
    <definedName name="StartFormat" localSheetId="59">'[186]WGE P&amp;E'!#REF!</definedName>
    <definedName name="StartSummaryCol" localSheetId="63">#REF!</definedName>
    <definedName name="StartSummaryCol" localSheetId="59">#REF!</definedName>
    <definedName name="State" localSheetId="27">#REF!</definedName>
    <definedName name="State" localSheetId="63">[72]Corporat_ST_RO!#REF!</definedName>
    <definedName name="State" localSheetId="58">#REF!</definedName>
    <definedName name="State" localSheetId="57">#REF!</definedName>
    <definedName name="State" localSheetId="68">#REF!</definedName>
    <definedName name="State" localSheetId="59">#REF!</definedName>
    <definedName name="state_print1" localSheetId="63">#REF!</definedName>
    <definedName name="state_print1" localSheetId="59">#REF!</definedName>
    <definedName name="state_print2" localSheetId="63">#REF!</definedName>
    <definedName name="state_print2" localSheetId="59">#REF!</definedName>
    <definedName name="state_print3" localSheetId="63">#REF!</definedName>
    <definedName name="state_print3" localSheetId="59">#REF!</definedName>
    <definedName name="state_print4" localSheetId="63">#REF!</definedName>
    <definedName name="state_print4" localSheetId="59">#REF!</definedName>
    <definedName name="state_print5" localSheetId="63">#REF!</definedName>
    <definedName name="state_print5" localSheetId="59">#REF!</definedName>
    <definedName name="state_print6" localSheetId="63">#REF!</definedName>
    <definedName name="state_print6" localSheetId="59">#REF!</definedName>
    <definedName name="STATUS" localSheetId="27">#REF!</definedName>
    <definedName name="STATUS" localSheetId="63">#REF!</definedName>
    <definedName name="STATUS" localSheetId="58">#REF!</definedName>
    <definedName name="STATUS" localSheetId="57">#REF!</definedName>
    <definedName name="STATUS" localSheetId="68">#REF!</definedName>
    <definedName name="STATUS" localSheetId="59">#REF!</definedName>
    <definedName name="STDTB" localSheetId="27">#REF!</definedName>
    <definedName name="STDTB" localSheetId="63">#REF!</definedName>
    <definedName name="STDTB" localSheetId="58">#REF!</definedName>
    <definedName name="STDTB" localSheetId="57">#REF!</definedName>
    <definedName name="STDTB" localSheetId="68">#REF!</definedName>
    <definedName name="STDTB" localSheetId="59">#REF!</definedName>
    <definedName name="sti" localSheetId="27">#REF!</definedName>
    <definedName name="sti" localSheetId="63">#REF!</definedName>
    <definedName name="sti" localSheetId="58">#REF!</definedName>
    <definedName name="sti" localSheetId="57">#REF!</definedName>
    <definedName name="sti" localSheetId="68">#REF!</definedName>
    <definedName name="sti" localSheetId="59">#REF!</definedName>
    <definedName name="stinvest" localSheetId="27">#REF!</definedName>
    <definedName name="stinvest" localSheetId="63">#REF!</definedName>
    <definedName name="stinvest" localSheetId="58">#REF!</definedName>
    <definedName name="stinvest" localSheetId="57">#REF!</definedName>
    <definedName name="stinvest" localSheetId="68">#REF!</definedName>
    <definedName name="stinvest" localSheetId="59">#REF!</definedName>
    <definedName name="Stocks" localSheetId="27">#REF!</definedName>
    <definedName name="Stocks" localSheetId="63">#REF!</definedName>
    <definedName name="Stocks" localSheetId="58">#REF!</definedName>
    <definedName name="Stocks" localSheetId="57">#REF!</definedName>
    <definedName name="Stocks" localSheetId="68">#REF!</definedName>
    <definedName name="Stocks" localSheetId="59">#REF!</definedName>
    <definedName name="stpaid" localSheetId="27">#REF!</definedName>
    <definedName name="stpaid" localSheetId="63">#REF!</definedName>
    <definedName name="stpaid" localSheetId="58">#REF!</definedName>
    <definedName name="stpaid" localSheetId="57">#REF!</definedName>
    <definedName name="stpaid" localSheetId="68">#REF!</definedName>
    <definedName name="stpaid" localSheetId="59">#REF!</definedName>
    <definedName name="stpurch" localSheetId="27">#REF!</definedName>
    <definedName name="stpurch" localSheetId="63">#REF!</definedName>
    <definedName name="stpurch" localSheetId="58">#REF!</definedName>
    <definedName name="stpurch" localSheetId="57">#REF!</definedName>
    <definedName name="stpurch" localSheetId="68">#REF!</definedName>
    <definedName name="stpurch" localSheetId="59">#REF!</definedName>
    <definedName name="strat" localSheetId="63">[187]Assumptions!#REF!</definedName>
    <definedName name="strat" localSheetId="59">[187]Assumptions!#REF!</definedName>
    <definedName name="Strategy" localSheetId="27"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Strategy" localSheetId="63"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Strategy" localSheetId="60"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Strategy" localSheetId="58"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Strategy" localSheetId="57"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Strategy" localSheetId="54"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Strategy" localSheetId="68"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Strategy" localSheetId="59"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Strategy" localSheetId="61"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Strategy" localSheetId="8"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Strategy" localSheetId="25"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Strategy" localSheetId="26"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Strategy" localSheetId="6"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Strategy"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stugl" localSheetId="27">#REF!</definedName>
    <definedName name="stugl" localSheetId="63">#REF!</definedName>
    <definedName name="stugl" localSheetId="58">#REF!</definedName>
    <definedName name="stugl" localSheetId="57">#REF!</definedName>
    <definedName name="stugl" localSheetId="68">#REF!</definedName>
    <definedName name="stugl" localSheetId="59">#REF!</definedName>
    <definedName name="stunreal" localSheetId="27">#REF!</definedName>
    <definedName name="stunreal" localSheetId="63">#REF!</definedName>
    <definedName name="stunreal" localSheetId="58">#REF!</definedName>
    <definedName name="stunreal" localSheetId="57">#REF!</definedName>
    <definedName name="stunreal" localSheetId="68">#REF!</definedName>
    <definedName name="stunreal" localSheetId="59">#REF!</definedName>
    <definedName name="subba" localSheetId="8" hidden="1">#REF!</definedName>
    <definedName name="subba" localSheetId="65" hidden="1">#REF!</definedName>
    <definedName name="subba" hidden="1">#REF!</definedName>
    <definedName name="SUBFINAL" localSheetId="63">#REF!</definedName>
    <definedName name="SUBFINAL" localSheetId="59">#REF!</definedName>
    <definedName name="succ" localSheetId="63" hidden="1">{#N/A,#N/A,FALSE,"COVER1.XLS ";#N/A,#N/A,FALSE,"RACT1.XLS";#N/A,#N/A,FALSE,"RACT2.XLS";#N/A,#N/A,FALSE,"ECCMP";#N/A,#N/A,FALSE,"WELDER.XLS"}</definedName>
    <definedName name="succ" localSheetId="60" hidden="1">{#N/A,#N/A,FALSE,"COVER1.XLS ";#N/A,#N/A,FALSE,"RACT1.XLS";#N/A,#N/A,FALSE,"RACT2.XLS";#N/A,#N/A,FALSE,"ECCMP";#N/A,#N/A,FALSE,"WELDER.XLS"}</definedName>
    <definedName name="succ" localSheetId="54" hidden="1">{#N/A,#N/A,FALSE,"COVER1.XLS ";#N/A,#N/A,FALSE,"RACT1.XLS";#N/A,#N/A,FALSE,"RACT2.XLS";#N/A,#N/A,FALSE,"ECCMP";#N/A,#N/A,FALSE,"WELDER.XLS"}</definedName>
    <definedName name="succ" localSheetId="59" hidden="1">{#N/A,#N/A,FALSE,"COVER1.XLS ";#N/A,#N/A,FALSE,"RACT1.XLS";#N/A,#N/A,FALSE,"RACT2.XLS";#N/A,#N/A,FALSE,"ECCMP";#N/A,#N/A,FALSE,"WELDER.XLS"}</definedName>
    <definedName name="succ" localSheetId="61" hidden="1">{#N/A,#N/A,FALSE,"COVER1.XLS ";#N/A,#N/A,FALSE,"RACT1.XLS";#N/A,#N/A,FALSE,"RACT2.XLS";#N/A,#N/A,FALSE,"ECCMP";#N/A,#N/A,FALSE,"WELDER.XLS"}</definedName>
    <definedName name="succ" localSheetId="8" hidden="1">{#N/A,#N/A,FALSE,"COVER1.XLS ";#N/A,#N/A,FALSE,"RACT1.XLS";#N/A,#N/A,FALSE,"RACT2.XLS";#N/A,#N/A,FALSE,"ECCMP";#N/A,#N/A,FALSE,"WELDER.XLS"}</definedName>
    <definedName name="succ" hidden="1">{#N/A,#N/A,FALSE,"COVER1.XLS ";#N/A,#N/A,FALSE,"RACT1.XLS";#N/A,#N/A,FALSE,"RACT2.XLS";#N/A,#N/A,FALSE,"ECCMP";#N/A,#N/A,FALSE,"WELDER.XLS"}</definedName>
    <definedName name="sum" localSheetId="27">#REF!</definedName>
    <definedName name="sum" localSheetId="63">#REF!</definedName>
    <definedName name="sum" localSheetId="58">#REF!</definedName>
    <definedName name="sum" localSheetId="57">#REF!</definedName>
    <definedName name="sum" localSheetId="68">#REF!</definedName>
    <definedName name="sum" localSheetId="59">#REF!</definedName>
    <definedName name="Sum_of_All" localSheetId="27">#REF!</definedName>
    <definedName name="Sum_of_All" localSheetId="63">#REF!</definedName>
    <definedName name="Sum_of_All" localSheetId="58">#REF!</definedName>
    <definedName name="Sum_of_All" localSheetId="57">#REF!</definedName>
    <definedName name="Sum_of_All" localSheetId="68">#REF!</definedName>
    <definedName name="Sum_of_All" localSheetId="59">#REF!</definedName>
    <definedName name="Sum_RSq" localSheetId="63">#REF!</definedName>
    <definedName name="Sum_RSq" localSheetId="59">#REF!</definedName>
    <definedName name="suma" localSheetId="63">#REF!</definedName>
    <definedName name="suma" localSheetId="59">#REF!</definedName>
    <definedName name="sumit" localSheetId="8" hidden="1">{"'SR 03-04'!$T$1:$U$3"}</definedName>
    <definedName name="sumit" hidden="1">{"'SR 03-04'!$T$1:$U$3"}</definedName>
    <definedName name="SUMM" localSheetId="63">#REF!</definedName>
    <definedName name="SUMM" localSheetId="59">#REF!</definedName>
    <definedName name="SUMM2" localSheetId="63">#REF!</definedName>
    <definedName name="SUMM2" localSheetId="59">#REF!</definedName>
    <definedName name="Summary" localSheetId="27">#REF!</definedName>
    <definedName name="Summary" localSheetId="63">[69]List_ratios!#REF!</definedName>
    <definedName name="Summary" localSheetId="58">#REF!</definedName>
    <definedName name="Summary" localSheetId="57">#REF!</definedName>
    <definedName name="Summary" localSheetId="68">#REF!</definedName>
    <definedName name="Summary" localSheetId="59">#REF!</definedName>
    <definedName name="Summary08" localSheetId="60" hidden="1">{"'subnets'!$A$1:$F$20"}</definedName>
    <definedName name="Summary08" localSheetId="54" hidden="1">{"'subnets'!$A$1:$F$20"}</definedName>
    <definedName name="Summary08" localSheetId="8" hidden="1">{"'subnets'!$A$1:$F$20"}</definedName>
    <definedName name="Summary08" localSheetId="67" hidden="1">{"'subnets'!$A$1:$F$20"}</definedName>
    <definedName name="Summary08" hidden="1">{"'subnets'!$A$1:$F$20"}</definedName>
    <definedName name="Summary08_1" localSheetId="60" hidden="1">{"'subnets'!$A$1:$F$20"}</definedName>
    <definedName name="Summary08_1" localSheetId="54" hidden="1">{"'subnets'!$A$1:$F$20"}</definedName>
    <definedName name="Summary08_1" localSheetId="8" hidden="1">{"'subnets'!$A$1:$F$20"}</definedName>
    <definedName name="Summary08_1" localSheetId="67" hidden="1">{"'subnets'!$A$1:$F$20"}</definedName>
    <definedName name="Summary08_1" hidden="1">{"'subnets'!$A$1:$F$20"}</definedName>
    <definedName name="sumr" localSheetId="63">[156]Expenses!#REF!</definedName>
    <definedName name="sumr" localSheetId="59">[156]Expenses!#REF!</definedName>
    <definedName name="SumRSQu" localSheetId="63">#REF!</definedName>
    <definedName name="SumRSQu" localSheetId="59">#REF!</definedName>
    <definedName name="SUN_CRED_FINAL" localSheetId="27">#REF!</definedName>
    <definedName name="SUN_CRED_FINAL" localSheetId="63">#REF!</definedName>
    <definedName name="SUN_CRED_FINAL" localSheetId="58">#REF!</definedName>
    <definedName name="SUN_CRED_FINAL" localSheetId="57">#REF!</definedName>
    <definedName name="SUN_CRED_FINAL" localSheetId="68">#REF!</definedName>
    <definedName name="SUN_CRED_FINAL" localSheetId="59">#REF!</definedName>
    <definedName name="Sundry_Crs" localSheetId="27">#REF!</definedName>
    <definedName name="Sundry_Crs" localSheetId="63">#REF!</definedName>
    <definedName name="Sundry_Crs" localSheetId="58">#REF!</definedName>
    <definedName name="Sundry_Crs" localSheetId="57">#REF!</definedName>
    <definedName name="Sundry_Crs" localSheetId="68">#REF!</definedName>
    <definedName name="Sundry_Crs" localSheetId="59">#REF!</definedName>
    <definedName name="sundry_Drs" localSheetId="27">#REF!</definedName>
    <definedName name="sundry_Drs" localSheetId="63">#REF!</definedName>
    <definedName name="sundry_Drs" localSheetId="58">#REF!</definedName>
    <definedName name="sundry_Drs" localSheetId="57">#REF!</definedName>
    <definedName name="sundry_Drs" localSheetId="68">#REF!</definedName>
    <definedName name="sundry_Drs" localSheetId="59">#REF!</definedName>
    <definedName name="superannpay" localSheetId="27">#REF!</definedName>
    <definedName name="superannpay" localSheetId="63">#REF!</definedName>
    <definedName name="superannpay" localSheetId="58">#REF!</definedName>
    <definedName name="superannpay" localSheetId="57">#REF!</definedName>
    <definedName name="superannpay" localSheetId="68">#REF!</definedName>
    <definedName name="superannpay" localSheetId="59">#REF!</definedName>
    <definedName name="supermopay" localSheetId="27">#REF!</definedName>
    <definedName name="supermopay" localSheetId="63">#REF!</definedName>
    <definedName name="supermopay" localSheetId="58">#REF!</definedName>
    <definedName name="supermopay" localSheetId="57">#REF!</definedName>
    <definedName name="supermopay" localSheetId="68">#REF!</definedName>
    <definedName name="supermopay" localSheetId="59">#REF!</definedName>
    <definedName name="SURESH" localSheetId="27">#REF!</definedName>
    <definedName name="SURESH" localSheetId="63">#REF!</definedName>
    <definedName name="SURESH" localSheetId="58">#REF!</definedName>
    <definedName name="SURESH" localSheetId="57">#REF!</definedName>
    <definedName name="SURESH" localSheetId="68">#REF!</definedName>
    <definedName name="SURESH" localSheetId="59">#REF!</definedName>
    <definedName name="SVFFG" localSheetId="8" hidden="1">{#N/A,#N/A,TRUE,"Front";#N/A,#N/A,TRUE,"Simple Letter";#N/A,#N/A,TRUE,"Inside";#N/A,#N/A,TRUE,"Contents";#N/A,#N/A,TRUE,"Basis";#N/A,#N/A,TRUE,"Inclusions";#N/A,#N/A,TRUE,"Exclusions";#N/A,#N/A,TRUE,"Areas";#N/A,#N/A,TRUE,"Summary";#N/A,#N/A,TRUE,"Detail"}</definedName>
    <definedName name="SVFFG" hidden="1">{#N/A,#N/A,TRUE,"Front";#N/A,#N/A,TRUE,"Simple Letter";#N/A,#N/A,TRUE,"Inside";#N/A,#N/A,TRUE,"Contents";#N/A,#N/A,TRUE,"Basis";#N/A,#N/A,TRUE,"Inclusions";#N/A,#N/A,TRUE,"Exclusions";#N/A,#N/A,TRUE,"Areas";#N/A,#N/A,TRUE,"Summary";#N/A,#N/A,TRUE,"Detail"}</definedName>
    <definedName name="swap" localSheetId="63">#REF!</definedName>
    <definedName name="swap" localSheetId="59">#REF!</definedName>
    <definedName name="swd" localSheetId="8" hidden="1">{"'SR 03-04'!$T$1:$U$3"}</definedName>
    <definedName name="swd" hidden="1">{"'SR 03-04'!$T$1:$U$3"}</definedName>
    <definedName name="SWED" localSheetId="27">#REF!</definedName>
    <definedName name="SWED" localSheetId="63">#REF!</definedName>
    <definedName name="SWED" localSheetId="58">#REF!</definedName>
    <definedName name="SWED" localSheetId="57">#REF!</definedName>
    <definedName name="SWED" localSheetId="68">#REF!</definedName>
    <definedName name="SWED" localSheetId="59">#REF!</definedName>
    <definedName name="SWEDEN" localSheetId="27">#REF!</definedName>
    <definedName name="SWEDEN" localSheetId="63">#REF!</definedName>
    <definedName name="SWEDEN" localSheetId="58">#REF!</definedName>
    <definedName name="SWEDEN" localSheetId="57">#REF!</definedName>
    <definedName name="SWEDEN" localSheetId="68">#REF!</definedName>
    <definedName name="SWEDEN" localSheetId="59">#REF!</definedName>
    <definedName name="swgrossnet" localSheetId="63">[50]Assmpns!#REF!</definedName>
    <definedName name="swgrossnet" localSheetId="59">[50]Assmpns!#REF!</definedName>
    <definedName name="SWIT" localSheetId="27">#REF!</definedName>
    <definedName name="SWIT" localSheetId="63">#REF!</definedName>
    <definedName name="SWIT" localSheetId="58">#REF!</definedName>
    <definedName name="SWIT" localSheetId="57">#REF!</definedName>
    <definedName name="SWIT" localSheetId="68">#REF!</definedName>
    <definedName name="SWIT" localSheetId="59">#REF!</definedName>
    <definedName name="switch" localSheetId="63">[188]Assmpns!#REF!</definedName>
    <definedName name="switch" localSheetId="59">[188]Assmpns!#REF!</definedName>
    <definedName name="SWITZERLAND" localSheetId="27">#REF!</definedName>
    <definedName name="SWITZERLAND" localSheetId="63">#REF!</definedName>
    <definedName name="SWITZERLAND" localSheetId="58">#REF!</definedName>
    <definedName name="SWITZERLAND" localSheetId="57">#REF!</definedName>
    <definedName name="SWITZERLAND" localSheetId="68">#REF!</definedName>
    <definedName name="SWITZERLAND" localSheetId="59">#REF!</definedName>
    <definedName name="swphase" localSheetId="63">[50]Assmpns!#REF!</definedName>
    <definedName name="swphase" localSheetId="59">[50]Assmpns!#REF!</definedName>
    <definedName name="swphase1a" localSheetId="63">#REF!</definedName>
    <definedName name="swphase1a" localSheetId="59">#REF!</definedName>
    <definedName name="swphase1b" localSheetId="63">#REF!</definedName>
    <definedName name="swphase1b" localSheetId="59">#REF!</definedName>
    <definedName name="swphase2" localSheetId="63">#REF!</definedName>
    <definedName name="swphase2" localSheetId="59">#REF!</definedName>
    <definedName name="sws" localSheetId="54" hidden="1">{TRUE,TRUE,-1.25,-15.5,484.5,276.75,FALSE,TRUE,TRUE,TRUE,0,1,#N/A,1,#N/A,6.91071428571429,18.2941176470588,1,FALSE,FALSE,3,TRUE,1,FALSE,100,"Swvu.Credit._.Active.","ACwvu.Credit._.Active.",#N/A,FALSE,FALSE,0.25,0.25,0.5,0.5,2,"","&amp;L&amp;F&amp;C&amp;A&amp;R&amp;D&amp;T",TRUE,FALSE,FALSE,FALSE,1,#N/A,1,8,"=R8C1:R142C23","=R1:R7",#N/A,"Cwvu.Credit._.Active.",FALSE,FALSE,FALSE,1,65534,65534,FALSE,FALSE,TRUE,TRUE,TRUE}</definedName>
    <definedName name="sws" localSheetId="8" hidden="1">{TRUE,TRUE,-1.25,-15.5,484.5,276.75,FALSE,TRUE,TRUE,TRUE,0,1,#N/A,1,#N/A,6.91071428571429,18.2941176470588,1,FALSE,FALSE,3,TRUE,1,FALSE,100,"Swvu.Credit._.Active.","ACwvu.Credit._.Active.",#N/A,FALSE,FALSE,0.25,0.25,0.5,0.5,2,"","&amp;L&amp;F&amp;C&amp;A&amp;R&amp;D&amp;T",TRUE,FALSE,FALSE,FALSE,1,#N/A,1,8,"=R8C1:R142C23","=R1:R7",#N/A,"Cwvu.Credit._.Active.",FALSE,FALSE,FALSE,1,65534,65534,FALSE,FALSE,TRUE,TRUE,TRUE}</definedName>
    <definedName name="Swvu.a." localSheetId="8" hidden="1">#REF!</definedName>
    <definedName name="Swvu.a." localSheetId="65" hidden="1">#REF!</definedName>
    <definedName name="Swvu.a." hidden="1">#REF!</definedName>
    <definedName name="Swvu.nnn." localSheetId="60" hidden="1">#REF!</definedName>
    <definedName name="Swvu.nnn." localSheetId="54" hidden="1">#REF!</definedName>
    <definedName name="Swvu.nnn." localSheetId="8" hidden="1">#REF!</definedName>
    <definedName name="Swvu.nnn." localSheetId="67" hidden="1">#REF!</definedName>
    <definedName name="Swvu.nnn." localSheetId="65" hidden="1">#REF!</definedName>
    <definedName name="Swvu.nnn." hidden="1">#REF!</definedName>
    <definedName name="SYAM" localSheetId="8" hidden="1">{"Execavation",#N/A,FALSE,"furniture (employer)"}</definedName>
    <definedName name="SYAM" hidden="1">{"Execavation",#N/A,FALSE,"furniture (employer)"}</definedName>
    <definedName name="T" localSheetId="27">#REF!</definedName>
    <definedName name="T" localSheetId="63">#REF!</definedName>
    <definedName name="T" localSheetId="58">#REF!</definedName>
    <definedName name="T" localSheetId="57">#REF!</definedName>
    <definedName name="T" localSheetId="68">#REF!</definedName>
    <definedName name="T" localSheetId="59">#REF!</definedName>
    <definedName name="t" localSheetId="67" hidden="1">{#N/A,#N/A,TRUE,"BALSCH";#N/A,#N/A,TRUE,"COMICRO";#N/A,#N/A,TRUE,"CHECKS";#N/A,#N/A,TRUE,"GLASS";#N/A,#N/A,TRUE,"DEPRE";#N/A,#N/A,TRUE,"A&amp;MCUR";#N/A,#N/A,TRUE,"AGEANAlysis";#N/A,#N/A,TRUE,"CHECKS"}</definedName>
    <definedName name="t3tr" localSheetId="8" hidden="1">{#N/A,#N/A,FALSE,"COMP"}</definedName>
    <definedName name="t3tr" hidden="1">{#N/A,#N/A,FALSE,"COMP"}</definedName>
    <definedName name="t3tr_2" localSheetId="8" hidden="1">{#N/A,#N/A,FALSE,"COMP"}</definedName>
    <definedName name="t3tr_2" hidden="1">{#N/A,#N/A,FALSE,"COMP"}</definedName>
    <definedName name="t3tr_3" localSheetId="8" hidden="1">{#N/A,#N/A,FALSE,"COMP"}</definedName>
    <definedName name="t3tr_3" hidden="1">{#N/A,#N/A,FALSE,"COMP"}</definedName>
    <definedName name="TA" localSheetId="63">#REF!</definedName>
    <definedName name="TA" localSheetId="59">#REF!</definedName>
    <definedName name="TAB" localSheetId="27">#REF!</definedName>
    <definedName name="TAB" localSheetId="63">#REF!</definedName>
    <definedName name="TAB" localSheetId="58">#REF!</definedName>
    <definedName name="TAB" localSheetId="57">#REF!</definedName>
    <definedName name="TAB" localSheetId="68">#REF!</definedName>
    <definedName name="TAB" localSheetId="59">#REF!</definedName>
    <definedName name="table" localSheetId="63">#REF!</definedName>
    <definedName name="table" localSheetId="59">#REF!</definedName>
    <definedName name="table_1" localSheetId="63">#REF!</definedName>
    <definedName name="table_1" localSheetId="59">#REF!</definedName>
    <definedName name="TABLE1" localSheetId="63">#REF!</definedName>
    <definedName name="TABLE1" localSheetId="59">#REF!</definedName>
    <definedName name="tablename" localSheetId="27">#REF!</definedName>
    <definedName name="TableName" localSheetId="63">"Dummy"</definedName>
    <definedName name="tablename" localSheetId="58">#REF!</definedName>
    <definedName name="tablename" localSheetId="57">#REF!</definedName>
    <definedName name="tablename" localSheetId="68">#REF!</definedName>
    <definedName name="tablename" localSheetId="59">#REF!</definedName>
    <definedName name="tamas" localSheetId="60" hidden="1">'[11]130-UNIDADES'!#REF!</definedName>
    <definedName name="tamas" localSheetId="54" hidden="1">'[12]130-UNIDADES'!#REF!</definedName>
    <definedName name="tamas" localSheetId="8" hidden="1">'[12]130-UNIDADES'!#REF!</definedName>
    <definedName name="tamas" localSheetId="67" hidden="1">'[11]130-UNIDADES'!#REF!</definedName>
    <definedName name="tamas" localSheetId="65" hidden="1">'[11]130-UNIDADES'!#REF!</definedName>
    <definedName name="tamas" hidden="1">'[11]130-UNIDADES'!#REF!</definedName>
    <definedName name="Target1" localSheetId="63">#REF!</definedName>
    <definedName name="Target1" localSheetId="59">#REF!</definedName>
    <definedName name="TARIFF_ARBITRAGE_ANALYSIS_1996___97" localSheetId="63">[39]debtors!#REF!</definedName>
    <definedName name="TARIFF_ARBITRAGE_ANALYSIS_1996___97" localSheetId="59">[39]debtors!#REF!</definedName>
    <definedName name="tariffgrowthyr1" localSheetId="63">[50]Assmpns!#REF!</definedName>
    <definedName name="tariffgrowthyr1" localSheetId="59">[50]Assmpns!#REF!</definedName>
    <definedName name="tariffgrowthyr2" localSheetId="63">[50]Assmpns!#REF!</definedName>
    <definedName name="tariffgrowthyr2" localSheetId="59">[50]Assmpns!#REF!</definedName>
    <definedName name="tariffgrowthyr3" localSheetId="63">[50]Assmpns!#REF!</definedName>
    <definedName name="tariffgrowthyr3" localSheetId="59">[50]Assmpns!#REF!</definedName>
    <definedName name="tariffgrowthyr4" localSheetId="63">[50]Assmpns!#REF!</definedName>
    <definedName name="tariffgrowthyr4" localSheetId="59">[50]Assmpns!#REF!</definedName>
    <definedName name="tariffgrowthyr5onwards" localSheetId="63">[50]Assmpns!#REF!</definedName>
    <definedName name="tariffgrowthyr5onwards" localSheetId="59">[50]Assmpns!#REF!</definedName>
    <definedName name="TariffInstMUM" localSheetId="63">#REF!</definedName>
    <definedName name="TariffInstMUM" localSheetId="59">#REF!</definedName>
    <definedName name="TariffInterSTDMUM" localSheetId="63">#REF!</definedName>
    <definedName name="TariffInterSTDMUM" localSheetId="59">#REF!</definedName>
    <definedName name="TariffIntraSTDMUM" localSheetId="63">#REF!</definedName>
    <definedName name="TariffIntraSTDMUM" localSheetId="59">#REF!</definedName>
    <definedName name="TariffIntraStdROM" localSheetId="63">'[189]Tariff ROM and Mum'!#REF!</definedName>
    <definedName name="TariffIntraStdROM" localSheetId="59">'[189]Tariff ROM and Mum'!#REF!</definedName>
    <definedName name="TariffISDMUM" localSheetId="63">#REF!</definedName>
    <definedName name="TariffISDMUM" localSheetId="59">#REF!</definedName>
    <definedName name="TariffLocalDataMUM" localSheetId="63">#REF!</definedName>
    <definedName name="TariffLocalDataMUM" localSheetId="59">#REF!</definedName>
    <definedName name="TariffLocalDataROM" localSheetId="63">'[189]Tariff ROM and Mum'!#REF!</definedName>
    <definedName name="TariffLocalDataROM" localSheetId="59">'[189]Tariff ROM and Mum'!#REF!</definedName>
    <definedName name="TariffLocalVoiceMUM" localSheetId="63">#REF!</definedName>
    <definedName name="TariffLocalVoiceMUM" localSheetId="59">#REF!</definedName>
    <definedName name="TariffRentalMUM" localSheetId="63">#REF!</definedName>
    <definedName name="TariffRentalMUM" localSheetId="59">#REF!</definedName>
    <definedName name="Tax" localSheetId="27">[190]Comp!#REF!</definedName>
    <definedName name="Tax" localSheetId="63">[190]Comp!#REF!</definedName>
    <definedName name="Tax" localSheetId="58">[190]Comp!#REF!</definedName>
    <definedName name="Tax" localSheetId="57">[190]Comp!#REF!</definedName>
    <definedName name="Tax" localSheetId="68">[190]Comp!#REF!</definedName>
    <definedName name="Tax" localSheetId="59">[190]Comp!#REF!</definedName>
    <definedName name="TAX_COMP" localSheetId="27">#REF!</definedName>
    <definedName name="TAX_COMP" localSheetId="63">#REF!</definedName>
    <definedName name="TAX_COMP" localSheetId="58">#REF!</definedName>
    <definedName name="TAX_COMP" localSheetId="57">#REF!</definedName>
    <definedName name="TAX_COMP" localSheetId="68">#REF!</definedName>
    <definedName name="TAX_COMP" localSheetId="59">#REF!</definedName>
    <definedName name="Tax_Deducted_at_Source" localSheetId="63">#REF!</definedName>
    <definedName name="Tax_Deducted_at_Source" localSheetId="59">#REF!</definedName>
    <definedName name="Tax_Effect_Income" localSheetId="63">#REF!</definedName>
    <definedName name="Tax_Effect_Income" localSheetId="59">#REF!</definedName>
    <definedName name="Tax_Effect_Liabs" localSheetId="63">#REF!</definedName>
    <definedName name="Tax_Effect_Liabs" localSheetId="59">#REF!</definedName>
    <definedName name="Tax_Effect_RetEarn" localSheetId="63">#REF!</definedName>
    <definedName name="Tax_Effect_RetEarn" localSheetId="59">#REF!</definedName>
    <definedName name="Tax_Rate" localSheetId="63">#REF!</definedName>
    <definedName name="Tax_Rate" localSheetId="59">#REF!</definedName>
    <definedName name="TAXCOMPMAR03" localSheetId="63" hidden="1">{#N/A,#N/A,FALSE,"4"}</definedName>
    <definedName name="TAXCOMPMAR03" localSheetId="60" hidden="1">{#N/A,#N/A,FALSE,"4"}</definedName>
    <definedName name="TAXCOMPMAR03" localSheetId="54" hidden="1">{#N/A,#N/A,FALSE,"4"}</definedName>
    <definedName name="TAXCOMPMAR03" localSheetId="59" hidden="1">{#N/A,#N/A,FALSE,"4"}</definedName>
    <definedName name="TAXCOMPMAR03" localSheetId="61" hidden="1">{#N/A,#N/A,FALSE,"4"}</definedName>
    <definedName name="TAXCOMPMAR03" localSheetId="8" hidden="1">{#N/A,#N/A,FALSE,"4"}</definedName>
    <definedName name="TAXCOMPMAR03" hidden="1">{#N/A,#N/A,FALSE,"4"}</definedName>
    <definedName name="taxpayc" localSheetId="63">'[62]NOTES '!#REF!</definedName>
    <definedName name="taxpayc" localSheetId="59">'[62]NOTES '!#REF!</definedName>
    <definedName name="taxpayp" localSheetId="63">'[62]NOTES '!#REF!</definedName>
    <definedName name="taxpayp" localSheetId="59">'[62]NOTES '!#REF!</definedName>
    <definedName name="tb" localSheetId="27">#REF!</definedName>
    <definedName name="TB" localSheetId="63">#N/A</definedName>
    <definedName name="tb" localSheetId="58">#REF!</definedName>
    <definedName name="tb" localSheetId="57">#REF!</definedName>
    <definedName name="tb" localSheetId="68">#REF!</definedName>
    <definedName name="tb" localSheetId="59">#REF!</definedName>
    <definedName name="TBA" localSheetId="63">#REF!</definedName>
    <definedName name="TBA" localSheetId="59">#REF!</definedName>
    <definedName name="tberd" localSheetId="27">#REF!</definedName>
    <definedName name="tberd" localSheetId="63">#REF!</definedName>
    <definedName name="tberd" localSheetId="58">#REF!</definedName>
    <definedName name="tberd" localSheetId="57">#REF!</definedName>
    <definedName name="tberd" localSheetId="68">#REF!</definedName>
    <definedName name="tberd" localSheetId="59">#REF!</definedName>
    <definedName name="tbl_ProdInfo" localSheetId="27" hidden="1">#REF!</definedName>
    <definedName name="tbl_ProdInfo" localSheetId="63" hidden="1">#REF!</definedName>
    <definedName name="tbl_ProdInfo" localSheetId="60" hidden="1">#REF!</definedName>
    <definedName name="tbl_ProdInfo" localSheetId="58" hidden="1">#REF!</definedName>
    <definedName name="tbl_ProdInfo" localSheetId="57" hidden="1">#REF!</definedName>
    <definedName name="tbl_ProdInfo" localSheetId="54" hidden="1">#REF!</definedName>
    <definedName name="tbl_ProdInfo" localSheetId="64" hidden="1">#REF!</definedName>
    <definedName name="tbl_ProdInfo" localSheetId="68" hidden="1">#REF!</definedName>
    <definedName name="tbl_ProdInfo" localSheetId="59" hidden="1">#REF!</definedName>
    <definedName name="tbl_ProdInfo" localSheetId="61" hidden="1">#REF!</definedName>
    <definedName name="tbl_ProdInfo" localSheetId="8" hidden="1">#REF!</definedName>
    <definedName name="tbl_ProdInfo" localSheetId="25" hidden="1">#REF!</definedName>
    <definedName name="tbl_ProdInfo" localSheetId="26" hidden="1">#REF!</definedName>
    <definedName name="tbl_ProdInfo" localSheetId="67" hidden="1">#REF!</definedName>
    <definedName name="tbl_ProdInfo" localSheetId="6" hidden="1">#REF!</definedName>
    <definedName name="tbl_ProdInfo" localSheetId="65" hidden="1">#REF!</definedName>
    <definedName name="tbl_ProdInfo" hidden="1">#REF!</definedName>
    <definedName name="tbpt" localSheetId="27">#REF!</definedName>
    <definedName name="tbpt" localSheetId="63">#REF!</definedName>
    <definedName name="tbpt" localSheetId="58">#REF!</definedName>
    <definedName name="tbpt" localSheetId="57">#REF!</definedName>
    <definedName name="tbpt" localSheetId="68">#REF!</definedName>
    <definedName name="tbpt" localSheetId="59">#REF!</definedName>
    <definedName name="TCC" localSheetId="63">[72]Corporat_ST_RO!#REF!</definedName>
    <definedName name="TCC" localSheetId="59">[72]Corporat_ST_RO!#REF!</definedName>
    <definedName name="TCP" localSheetId="63">[72]Corporat_ST_RO!#REF!</definedName>
    <definedName name="TCP" localSheetId="59">[72]Corporat_ST_RO!#REF!</definedName>
    <definedName name="tdia" localSheetId="63">#REF!</definedName>
    <definedName name="tdia" localSheetId="59">#REF!</definedName>
    <definedName name="TDS" localSheetId="27">#REF!</definedName>
    <definedName name="TDS" localSheetId="63">#N/A</definedName>
    <definedName name="TDS" localSheetId="58">#REF!</definedName>
    <definedName name="TDS" localSheetId="57">#REF!</definedName>
    <definedName name="TDS" localSheetId="68">#REF!</definedName>
    <definedName name="TDS" localSheetId="59">#REF!</definedName>
    <definedName name="TDSCERTICATES" localSheetId="27">#REF!</definedName>
    <definedName name="TDSCERTICATES" localSheetId="63">#REF!</definedName>
    <definedName name="TDSCERTICATES" localSheetId="58">#REF!</definedName>
    <definedName name="TDSCERTICATES" localSheetId="57">#REF!</definedName>
    <definedName name="TDSCERTICATES" localSheetId="68">#REF!</definedName>
    <definedName name="TDSCERTICATES" localSheetId="59">#REF!</definedName>
    <definedName name="tdt" localSheetId="63">#REF!</definedName>
    <definedName name="tdt" localSheetId="59">#REF!</definedName>
    <definedName name="te" localSheetId="8" hidden="1">{#N/A,#N/A,TRUE,"Front";#N/A,#N/A,TRUE,"Simple Letter";#N/A,#N/A,TRUE,"Inside";#N/A,#N/A,TRUE,"Contents";#N/A,#N/A,TRUE,"Basis";#N/A,#N/A,TRUE,"Inclusions";#N/A,#N/A,TRUE,"Exclusions";#N/A,#N/A,TRUE,"Areas";#N/A,#N/A,TRUE,"Summary";#N/A,#N/A,TRUE,"Detail"}</definedName>
    <definedName name="te" hidden="1">{#N/A,#N/A,TRUE,"Front";#N/A,#N/A,TRUE,"Simple Letter";#N/A,#N/A,TRUE,"Inside";#N/A,#N/A,TRUE,"Contents";#N/A,#N/A,TRUE,"Basis";#N/A,#N/A,TRUE,"Inclusions";#N/A,#N/A,TRUE,"Exclusions";#N/A,#N/A,TRUE,"Areas";#N/A,#N/A,TRUE,"Summary";#N/A,#N/A,TRUE,"Detail"}</definedName>
    <definedName name="techmgmt" localSheetId="27">#REF!</definedName>
    <definedName name="techmgmt" localSheetId="63">#REF!</definedName>
    <definedName name="techmgmt" localSheetId="58">#REF!</definedName>
    <definedName name="techmgmt" localSheetId="57">#REF!</definedName>
    <definedName name="techmgmt" localSheetId="68">#REF!</definedName>
    <definedName name="techmgmt" localSheetId="59">#REF!</definedName>
    <definedName name="Telefonica__Spain" localSheetId="63">[69]List_ratios!#REF!</definedName>
    <definedName name="Telefonica__Spain" localSheetId="59">[69]List_ratios!#REF!</definedName>
    <definedName name="Telekom_Malaysia" localSheetId="63">[69]List_ratios!#REF!</definedName>
    <definedName name="Telekom_Malaysia" localSheetId="59">[69]List_ratios!#REF!</definedName>
    <definedName name="Telkom" localSheetId="63">[69]List_ratios!#REF!</definedName>
    <definedName name="Telkom" localSheetId="59">[69]List_ratios!#REF!</definedName>
    <definedName name="Telstra" localSheetId="63">[69]List_ratios!#REF!</definedName>
    <definedName name="Telstra" localSheetId="59">[69]List_ratios!#REF!</definedName>
    <definedName name="TEMP" localSheetId="63">#REF!</definedName>
    <definedName name="temp" localSheetId="8" hidden="1">{#N/A,#N/A,TRUE,"Front";#N/A,#N/A,TRUE,"Simple Letter";#N/A,#N/A,TRUE,"Inside";#N/A,#N/A,TRUE,"Contents";#N/A,#N/A,TRUE,"Basis";#N/A,#N/A,TRUE,"Inclusions";#N/A,#N/A,TRUE,"Exclusions";#N/A,#N/A,TRUE,"Areas";#N/A,#N/A,TRUE,"Summary";#N/A,#N/A,TRUE,"Detail"}</definedName>
    <definedName name="temp" hidden="1">"64S8U6ZS8WP0H6SJJ6NTHACQF"</definedName>
    <definedName name="temp1" localSheetId="8" hidden="1">{#N/A,#N/A,TRUE,"Front";#N/A,#N/A,TRUE,"Simple Letter";#N/A,#N/A,TRUE,"Inside";#N/A,#N/A,TRUE,"Contents";#N/A,#N/A,TRUE,"Basis";#N/A,#N/A,TRUE,"Inclusions";#N/A,#N/A,TRUE,"Exclusions";#N/A,#N/A,TRUE,"Areas";#N/A,#N/A,TRUE,"Summary";#N/A,#N/A,TRUE,"Detail"}</definedName>
    <definedName name="temp2" localSheetId="8" hidden="1">{#N/A,#N/A,TRUE,"Front";#N/A,#N/A,TRUE,"Simple Letter";#N/A,#N/A,TRUE,"Inside";#N/A,#N/A,TRUE,"Contents";#N/A,#N/A,TRUE,"Basis";#N/A,#N/A,TRUE,"Inclusions";#N/A,#N/A,TRUE,"Exclusions";#N/A,#N/A,TRUE,"Areas";#N/A,#N/A,TRUE,"Summary";#N/A,#N/A,TRUE,"Detail"}</definedName>
    <definedName name="temp2" hidden="1">{#N/A,#N/A,TRUE,"Front";#N/A,#N/A,TRUE,"Simple Letter";#N/A,#N/A,TRUE,"Inside";#N/A,#N/A,TRUE,"Contents";#N/A,#N/A,TRUE,"Basis";#N/A,#N/A,TRUE,"Inclusions";#N/A,#N/A,TRUE,"Exclusions";#N/A,#N/A,TRUE,"Areas";#N/A,#N/A,TRUE,"Summary";#N/A,#N/A,TRUE,"Detail"}</definedName>
    <definedName name="tens" localSheetId="27">#REF!</definedName>
    <definedName name="tens" localSheetId="63">#REF!</definedName>
    <definedName name="tens" localSheetId="58">#REF!</definedName>
    <definedName name="tens" localSheetId="57">#REF!</definedName>
    <definedName name="tens" localSheetId="68">#REF!</definedName>
    <definedName name="tens" localSheetId="59">#REF!</definedName>
    <definedName name="Territory" localSheetId="63">[72]Corporat_ST_RO!#REF!</definedName>
    <definedName name="Territory" localSheetId="59">[72]Corporat_ST_RO!#REF!</definedName>
    <definedName name="test" localSheetId="27">#REF!</definedName>
    <definedName name="Test" localSheetId="63">#N/A</definedName>
    <definedName name="test" localSheetId="58">#REF!</definedName>
    <definedName name="test" localSheetId="57">#REF!</definedName>
    <definedName name="test" localSheetId="68">#REF!</definedName>
    <definedName name="test" localSheetId="59">#REF!</definedName>
    <definedName name="test_erl1" localSheetId="27">[0]!test_erl</definedName>
    <definedName name="test_erl1" localSheetId="63">[0]!test_erl</definedName>
    <definedName name="test_erl1" localSheetId="58">[0]!test_erl</definedName>
    <definedName name="test_erl1" localSheetId="57">[0]!test_erl</definedName>
    <definedName name="test_erl1" localSheetId="68">[0]!test_erl</definedName>
    <definedName name="test_erl1" localSheetId="59">[0]!test_erl</definedName>
    <definedName name="TEST0" localSheetId="27">#REF!</definedName>
    <definedName name="TEST0" localSheetId="63">#REF!</definedName>
    <definedName name="TEST0" localSheetId="58">#REF!</definedName>
    <definedName name="TEST0" localSheetId="57">#REF!</definedName>
    <definedName name="TEST0" localSheetId="68">#REF!</definedName>
    <definedName name="TEST0" localSheetId="59">#REF!</definedName>
    <definedName name="TEST1" localSheetId="27">#REF!</definedName>
    <definedName name="TEST1" localSheetId="63">#REF!</definedName>
    <definedName name="TEST1" localSheetId="58">#REF!</definedName>
    <definedName name="TEST1" localSheetId="57">#REF!</definedName>
    <definedName name="TEST1" localSheetId="68">#REF!</definedName>
    <definedName name="TEST1" localSheetId="59">#REF!</definedName>
    <definedName name="TEST30" localSheetId="63">#REF!</definedName>
    <definedName name="TEST30" localSheetId="59">#REF!</definedName>
    <definedName name="TEST31" localSheetId="63">#REF!</definedName>
    <definedName name="TEST31" localSheetId="59">#REF!</definedName>
    <definedName name="TEST32" localSheetId="63">#REF!</definedName>
    <definedName name="TEST32" localSheetId="59">#REF!</definedName>
    <definedName name="TEST33" localSheetId="63">#REF!</definedName>
    <definedName name="TEST33" localSheetId="59">#REF!</definedName>
    <definedName name="TEST34" localSheetId="63">#REF!</definedName>
    <definedName name="TEST34" localSheetId="59">#REF!</definedName>
    <definedName name="TEST35" localSheetId="63">#REF!</definedName>
    <definedName name="TEST35" localSheetId="59">#REF!</definedName>
    <definedName name="TEST36" localSheetId="63">#REF!</definedName>
    <definedName name="TEST36" localSheetId="59">#REF!</definedName>
    <definedName name="TEST37" localSheetId="63">#REF!</definedName>
    <definedName name="TEST37" localSheetId="59">#REF!</definedName>
    <definedName name="TEST38" localSheetId="63">#REF!</definedName>
    <definedName name="TEST38" localSheetId="59">#REF!</definedName>
    <definedName name="TESTHKEY" localSheetId="27">#REF!</definedName>
    <definedName name="TESTHKEY" localSheetId="63">#REF!</definedName>
    <definedName name="TESTHKEY" localSheetId="58">#REF!</definedName>
    <definedName name="TESTHKEY" localSheetId="57">#REF!</definedName>
    <definedName name="TESTHKEY" localSheetId="68">#REF!</definedName>
    <definedName name="TESTHKEY" localSheetId="59">#REF!</definedName>
    <definedName name="TESTKEYS" localSheetId="27">#REF!</definedName>
    <definedName name="TESTKEYS" localSheetId="63">#REF!</definedName>
    <definedName name="TESTKEYS" localSheetId="58">#REF!</definedName>
    <definedName name="TESTKEYS" localSheetId="57">#REF!</definedName>
    <definedName name="TESTKEYS" localSheetId="68">#REF!</definedName>
    <definedName name="TESTKEYS" localSheetId="59">#REF!</definedName>
    <definedName name="TESTVKEY" localSheetId="27">#REF!</definedName>
    <definedName name="TESTVKEY" localSheetId="63">#REF!</definedName>
    <definedName name="TESTVKEY" localSheetId="58">#REF!</definedName>
    <definedName name="TESTVKEY" localSheetId="57">#REF!</definedName>
    <definedName name="TESTVKEY" localSheetId="68">#REF!</definedName>
    <definedName name="TESTVKEY" localSheetId="59">#REF!</definedName>
    <definedName name="TextRefCopy1" localSheetId="27">'[191]NETTING OFF-Mar-15'!$M$450</definedName>
    <definedName name="TextRefCopy1" localSheetId="63">'[192]BS-Sch-E'!#REF!</definedName>
    <definedName name="TextRefCopy1" localSheetId="68">'[193]NETTING OFF-Mar-15'!$M$450</definedName>
    <definedName name="TextRefCopy1" localSheetId="59">'[191]NETTING OFF-Mar-15'!$M$450</definedName>
    <definedName name="TextRefCopy10" localSheetId="27">#REF!</definedName>
    <definedName name="TextRefCopy10" localSheetId="63">#REF!</definedName>
    <definedName name="TextRefCopy10" localSheetId="58">#REF!</definedName>
    <definedName name="TextRefCopy10" localSheetId="57">#REF!</definedName>
    <definedName name="TextRefCopy10" localSheetId="68">#REF!</definedName>
    <definedName name="TextRefCopy10" localSheetId="59">#REF!</definedName>
    <definedName name="TextRefCopy100" localSheetId="63">#REF!</definedName>
    <definedName name="TextRefCopy100" localSheetId="59">#REF!</definedName>
    <definedName name="TextRefCopy105" localSheetId="27">#REF!</definedName>
    <definedName name="TextRefCopy105" localSheetId="63">#REF!</definedName>
    <definedName name="TextRefCopy105" localSheetId="58">#REF!</definedName>
    <definedName name="TextRefCopy105" localSheetId="57">#REF!</definedName>
    <definedName name="TextRefCopy105" localSheetId="68">#REF!</definedName>
    <definedName name="TextRefCopy105" localSheetId="59">#REF!</definedName>
    <definedName name="TextRefCopy106" localSheetId="27">#REF!</definedName>
    <definedName name="TextRefCopy106" localSheetId="63">#REF!</definedName>
    <definedName name="TextRefCopy106" localSheetId="58">#REF!</definedName>
    <definedName name="TextRefCopy106" localSheetId="57">#REF!</definedName>
    <definedName name="TextRefCopy106" localSheetId="68">#REF!</definedName>
    <definedName name="TextRefCopy106" localSheetId="59">#REF!</definedName>
    <definedName name="TextRefCopy108" localSheetId="27">'[194]Trade Payable &amp; Other stat Dues'!#REF!</definedName>
    <definedName name="TextRefCopy108" localSheetId="63">'[194]Trade Payable &amp; Other stat Dues'!#REF!</definedName>
    <definedName name="TextRefCopy108" localSheetId="58">'[194]Trade Payable &amp; Other stat Dues'!#REF!</definedName>
    <definedName name="TextRefCopy108" localSheetId="57">'[194]Trade Payable &amp; Other stat Dues'!#REF!</definedName>
    <definedName name="TextRefCopy108" localSheetId="68">'[194]Trade Payable &amp; Other stat Dues'!#REF!</definedName>
    <definedName name="TextRefCopy108" localSheetId="59">'[194]Trade Payable &amp; Other stat Dues'!#REF!</definedName>
    <definedName name="TextRefCopy109" localSheetId="27">'[194]Trade Payable &amp; Other stat Dues'!#REF!</definedName>
    <definedName name="TextRefCopy109" localSheetId="63">'[194]Trade Payable &amp; Other stat Dues'!#REF!</definedName>
    <definedName name="TextRefCopy109" localSheetId="58">'[194]Trade Payable &amp; Other stat Dues'!#REF!</definedName>
    <definedName name="TextRefCopy109" localSheetId="57">'[194]Trade Payable &amp; Other stat Dues'!#REF!</definedName>
    <definedName name="TextRefCopy109" localSheetId="68">'[194]Trade Payable &amp; Other stat Dues'!#REF!</definedName>
    <definedName name="TextRefCopy109" localSheetId="59">'[194]Trade Payable &amp; Other stat Dues'!#REF!</definedName>
    <definedName name="TextRefCopy11" localSheetId="27">#REF!</definedName>
    <definedName name="TextRefCopy11" localSheetId="63">#REF!</definedName>
    <definedName name="TextRefCopy11" localSheetId="58">#REF!</definedName>
    <definedName name="TextRefCopy11" localSheetId="57">#REF!</definedName>
    <definedName name="TextRefCopy11" localSheetId="68">#REF!</definedName>
    <definedName name="TextRefCopy11" localSheetId="59">#REF!</definedName>
    <definedName name="TextRefCopy110" localSheetId="27">'[194]Trade Payable &amp; Other stat Dues'!#REF!</definedName>
    <definedName name="TextRefCopy110" localSheetId="63">'[194]Trade Payable &amp; Other stat Dues'!#REF!</definedName>
    <definedName name="TextRefCopy110" localSheetId="58">'[194]Trade Payable &amp; Other stat Dues'!#REF!</definedName>
    <definedName name="TextRefCopy110" localSheetId="57">'[194]Trade Payable &amp; Other stat Dues'!#REF!</definedName>
    <definedName name="TextRefCopy110" localSheetId="68">'[194]Trade Payable &amp; Other stat Dues'!#REF!</definedName>
    <definedName name="TextRefCopy110" localSheetId="59">'[194]Trade Payable &amp; Other stat Dues'!#REF!</definedName>
    <definedName name="TextRefCopy111" localSheetId="27">'[194]Trade Payable &amp; Other stat Dues'!#REF!</definedName>
    <definedName name="TextRefCopy111" localSheetId="63">'[194]Trade Payable &amp; Other stat Dues'!#REF!</definedName>
    <definedName name="TextRefCopy111" localSheetId="58">'[194]Trade Payable &amp; Other stat Dues'!#REF!</definedName>
    <definedName name="TextRefCopy111" localSheetId="57">'[194]Trade Payable &amp; Other stat Dues'!#REF!</definedName>
    <definedName name="TextRefCopy111" localSheetId="68">'[194]Trade Payable &amp; Other stat Dues'!#REF!</definedName>
    <definedName name="TextRefCopy111" localSheetId="59">'[194]Trade Payable &amp; Other stat Dues'!#REF!</definedName>
    <definedName name="TextRefCopy112" localSheetId="27">'[194]Trade Payable &amp; Other stat Dues'!#REF!</definedName>
    <definedName name="TextRefCopy112" localSheetId="63">'[194]Trade Payable &amp; Other stat Dues'!#REF!</definedName>
    <definedName name="TextRefCopy112" localSheetId="58">'[194]Trade Payable &amp; Other stat Dues'!#REF!</definedName>
    <definedName name="TextRefCopy112" localSheetId="57">'[194]Trade Payable &amp; Other stat Dues'!#REF!</definedName>
    <definedName name="TextRefCopy112" localSheetId="68">'[194]Trade Payable &amp; Other stat Dues'!#REF!</definedName>
    <definedName name="TextRefCopy112" localSheetId="59">'[194]Trade Payable &amp; Other stat Dues'!#REF!</definedName>
    <definedName name="TextRefCopy113" localSheetId="27">#REF!</definedName>
    <definedName name="TextRefCopy113" localSheetId="63">#REF!</definedName>
    <definedName name="TextRefCopy113" localSheetId="58">#REF!</definedName>
    <definedName name="TextRefCopy113" localSheetId="57">#REF!</definedName>
    <definedName name="TextRefCopy113" localSheetId="68">#REF!</definedName>
    <definedName name="TextRefCopy113" localSheetId="59">#REF!</definedName>
    <definedName name="TextRefCopy114" localSheetId="27">#REF!</definedName>
    <definedName name="TextRefCopy114" localSheetId="63">#REF!</definedName>
    <definedName name="TextRefCopy114" localSheetId="58">#REF!</definedName>
    <definedName name="TextRefCopy114" localSheetId="57">#REF!</definedName>
    <definedName name="TextRefCopy114" localSheetId="68">#REF!</definedName>
    <definedName name="TextRefCopy114" localSheetId="59">#REF!</definedName>
    <definedName name="TextRefCopy115" localSheetId="27">#REF!</definedName>
    <definedName name="TextRefCopy115" localSheetId="63">#REF!</definedName>
    <definedName name="TextRefCopy115" localSheetId="58">#REF!</definedName>
    <definedName name="TextRefCopy115" localSheetId="57">#REF!</definedName>
    <definedName name="TextRefCopy115" localSheetId="68">#REF!</definedName>
    <definedName name="TextRefCopy115" localSheetId="59">#REF!</definedName>
    <definedName name="TextRefCopy116" localSheetId="27">'[194]Trade Payable &amp; Other stat Dues'!#REF!</definedName>
    <definedName name="TextRefCopy116" localSheetId="63">'[194]Trade Payable &amp; Other stat Dues'!#REF!</definedName>
    <definedName name="TextRefCopy116" localSheetId="58">'[194]Trade Payable &amp; Other stat Dues'!#REF!</definedName>
    <definedName name="TextRefCopy116" localSheetId="57">'[194]Trade Payable &amp; Other stat Dues'!#REF!</definedName>
    <definedName name="TextRefCopy116" localSheetId="68">'[194]Trade Payable &amp; Other stat Dues'!#REF!</definedName>
    <definedName name="TextRefCopy116" localSheetId="59">'[194]Trade Payable &amp; Other stat Dues'!#REF!</definedName>
    <definedName name="TextRefCopy117" localSheetId="27">'[194]Trade Payable &amp; Other stat Dues'!#REF!</definedName>
    <definedName name="TextRefCopy117" localSheetId="63">'[194]Trade Payable &amp; Other stat Dues'!#REF!</definedName>
    <definedName name="TextRefCopy117" localSheetId="58">'[194]Trade Payable &amp; Other stat Dues'!#REF!</definedName>
    <definedName name="TextRefCopy117" localSheetId="57">'[194]Trade Payable &amp; Other stat Dues'!#REF!</definedName>
    <definedName name="TextRefCopy117" localSheetId="68">'[194]Trade Payable &amp; Other stat Dues'!#REF!</definedName>
    <definedName name="TextRefCopy117" localSheetId="59">'[194]Trade Payable &amp; Other stat Dues'!#REF!</definedName>
    <definedName name="TextRefCopy118" localSheetId="27">'[194]Trade Payable &amp; Other stat Dues'!#REF!</definedName>
    <definedName name="TextRefCopy118" localSheetId="63">'[194]Trade Payable &amp; Other stat Dues'!#REF!</definedName>
    <definedName name="TextRefCopy118" localSheetId="58">'[194]Trade Payable &amp; Other stat Dues'!#REF!</definedName>
    <definedName name="TextRefCopy118" localSheetId="57">'[194]Trade Payable &amp; Other stat Dues'!#REF!</definedName>
    <definedName name="TextRefCopy118" localSheetId="68">'[194]Trade Payable &amp; Other stat Dues'!#REF!</definedName>
    <definedName name="TextRefCopy118" localSheetId="59">'[194]Trade Payable &amp; Other stat Dues'!#REF!</definedName>
    <definedName name="TextRefCopy119" localSheetId="27">'[194]Trade Payable &amp; Other stat Dues'!#REF!</definedName>
    <definedName name="TextRefCopy119" localSheetId="63">'[194]Trade Payable &amp; Other stat Dues'!#REF!</definedName>
    <definedName name="TextRefCopy119" localSheetId="58">'[194]Trade Payable &amp; Other stat Dues'!#REF!</definedName>
    <definedName name="TextRefCopy119" localSheetId="57">'[194]Trade Payable &amp; Other stat Dues'!#REF!</definedName>
    <definedName name="TextRefCopy119" localSheetId="68">'[194]Trade Payable &amp; Other stat Dues'!#REF!</definedName>
    <definedName name="TextRefCopy119" localSheetId="59">'[194]Trade Payable &amp; Other stat Dues'!#REF!</definedName>
    <definedName name="TextRefCopy12" localSheetId="27">#REF!</definedName>
    <definedName name="TextRefCopy12" localSheetId="63">#REF!</definedName>
    <definedName name="TextRefCopy12" localSheetId="58">#REF!</definedName>
    <definedName name="TextRefCopy12" localSheetId="57">#REF!</definedName>
    <definedName name="TextRefCopy12" localSheetId="68">#REF!</definedName>
    <definedName name="TextRefCopy12" localSheetId="59">#REF!</definedName>
    <definedName name="TextRefCopy13" localSheetId="27">#REF!</definedName>
    <definedName name="TextRefCopy13" localSheetId="63">#REF!</definedName>
    <definedName name="TextRefCopy13" localSheetId="58">#REF!</definedName>
    <definedName name="TextRefCopy13" localSheetId="57">#REF!</definedName>
    <definedName name="TextRefCopy13" localSheetId="68">#REF!</definedName>
    <definedName name="TextRefCopy13" localSheetId="59">#REF!</definedName>
    <definedName name="TextRefCopy14" localSheetId="27">#REF!</definedName>
    <definedName name="TextRefCopy14" localSheetId="63">#REF!</definedName>
    <definedName name="TextRefCopy14" localSheetId="58">#REF!</definedName>
    <definedName name="TextRefCopy14" localSheetId="57">#REF!</definedName>
    <definedName name="TextRefCopy14" localSheetId="68">#REF!</definedName>
    <definedName name="TextRefCopy14" localSheetId="59">#REF!</definedName>
    <definedName name="TextRefCopy15" localSheetId="27">#REF!</definedName>
    <definedName name="TextRefCopy15" localSheetId="63">#REF!</definedName>
    <definedName name="TextRefCopy15" localSheetId="58">#REF!</definedName>
    <definedName name="TextRefCopy15" localSheetId="57">#REF!</definedName>
    <definedName name="TextRefCopy15" localSheetId="68">#REF!</definedName>
    <definedName name="TextRefCopy15" localSheetId="59">#REF!</definedName>
    <definedName name="TextRefCopy16" localSheetId="27">#REF!</definedName>
    <definedName name="TextRefCopy16" localSheetId="63">#REF!</definedName>
    <definedName name="TextRefCopy16" localSheetId="58">#REF!</definedName>
    <definedName name="TextRefCopy16" localSheetId="57">#REF!</definedName>
    <definedName name="TextRefCopy16" localSheetId="68">#REF!</definedName>
    <definedName name="TextRefCopy16" localSheetId="59">#REF!</definedName>
    <definedName name="TextRefCopy17" localSheetId="27">#REF!</definedName>
    <definedName name="TextRefCopy17" localSheetId="63">#REF!</definedName>
    <definedName name="TextRefCopy17" localSheetId="58">#REF!</definedName>
    <definedName name="TextRefCopy17" localSheetId="57">#REF!</definedName>
    <definedName name="TextRefCopy17" localSheetId="68">#REF!</definedName>
    <definedName name="TextRefCopy17" localSheetId="59">#REF!</definedName>
    <definedName name="TextRefCopy2" localSheetId="27">#REF!</definedName>
    <definedName name="TextRefCopy2" localSheetId="63">#REF!</definedName>
    <definedName name="TextRefCopy2" localSheetId="58">#REF!</definedName>
    <definedName name="TextRefCopy2" localSheetId="57">#REF!</definedName>
    <definedName name="TextRefCopy2" localSheetId="68">#REF!</definedName>
    <definedName name="TextRefCopy2" localSheetId="59">#REF!</definedName>
    <definedName name="TextRefCopy28" localSheetId="27">[195]Template!#REF!</definedName>
    <definedName name="TextRefCopy28" localSheetId="63">[196]Template!#REF!</definedName>
    <definedName name="TextRefCopy28" localSheetId="58">[195]Template!#REF!</definedName>
    <definedName name="TextRefCopy28" localSheetId="57">[195]Template!#REF!</definedName>
    <definedName name="TextRefCopy28" localSheetId="68">[195]Template!#REF!</definedName>
    <definedName name="TextRefCopy28" localSheetId="59">[195]Template!#REF!</definedName>
    <definedName name="TextRefCopy29" localSheetId="27">[195]Template!#REF!</definedName>
    <definedName name="TextRefCopy29" localSheetId="63">[196]Template!#REF!</definedName>
    <definedName name="TextRefCopy29" localSheetId="58">[195]Template!#REF!</definedName>
    <definedName name="TextRefCopy29" localSheetId="57">[195]Template!#REF!</definedName>
    <definedName name="TextRefCopy29" localSheetId="68">[195]Template!#REF!</definedName>
    <definedName name="TextRefCopy29" localSheetId="59">[195]Template!#REF!</definedName>
    <definedName name="TextRefCopy3" localSheetId="27">#REF!</definedName>
    <definedName name="TextRefCopy3" localSheetId="63">#REF!</definedName>
    <definedName name="TextRefCopy3" localSheetId="58">#REF!</definedName>
    <definedName name="TextRefCopy3" localSheetId="57">#REF!</definedName>
    <definedName name="TextRefCopy3" localSheetId="68">#REF!</definedName>
    <definedName name="TextRefCopy3" localSheetId="59">#REF!</definedName>
    <definedName name="TextRefCopy31" localSheetId="27">'[194]89 MN'!#REF!</definedName>
    <definedName name="TextRefCopy31" localSheetId="63">'[194]89 MN'!#REF!</definedName>
    <definedName name="TextRefCopy31" localSheetId="58">'[194]89 MN'!#REF!</definedName>
    <definedName name="TextRefCopy31" localSheetId="57">'[194]89 MN'!#REF!</definedName>
    <definedName name="TextRefCopy31" localSheetId="68">'[194]89 MN'!#REF!</definedName>
    <definedName name="TextRefCopy31" localSheetId="59">'[194]89 MN'!#REF!</definedName>
    <definedName name="TextRefCopy35" localSheetId="27">[195]Template!#REF!</definedName>
    <definedName name="TextRefCopy35" localSheetId="63">[196]Template!#REF!</definedName>
    <definedName name="TextRefCopy35" localSheetId="58">[195]Template!#REF!</definedName>
    <definedName name="TextRefCopy35" localSheetId="57">[195]Template!#REF!</definedName>
    <definedName name="TextRefCopy35" localSheetId="68">[195]Template!#REF!</definedName>
    <definedName name="TextRefCopy35" localSheetId="59">[195]Template!#REF!</definedName>
    <definedName name="TextRefCopy4" localSheetId="27">#REF!</definedName>
    <definedName name="TextRefCopy4" localSheetId="63">#REF!</definedName>
    <definedName name="TextRefCopy4" localSheetId="58">#REF!</definedName>
    <definedName name="TextRefCopy4" localSheetId="57">#REF!</definedName>
    <definedName name="TextRefCopy4" localSheetId="68">#REF!</definedName>
    <definedName name="TextRefCopy4" localSheetId="59">#REF!</definedName>
    <definedName name="TextRefCopy42" localSheetId="27">[195]Template!#REF!</definedName>
    <definedName name="TextRefCopy42" localSheetId="63">[196]Template!#REF!</definedName>
    <definedName name="TextRefCopy42" localSheetId="58">[195]Template!#REF!</definedName>
    <definedName name="TextRefCopy42" localSheetId="57">[195]Template!#REF!</definedName>
    <definedName name="TextRefCopy42" localSheetId="68">[195]Template!#REF!</definedName>
    <definedName name="TextRefCopy42" localSheetId="59">[195]Template!#REF!</definedName>
    <definedName name="TextRefCopy6" localSheetId="63">#REF!</definedName>
    <definedName name="TextRefCopy6" localSheetId="59">#REF!</definedName>
    <definedName name="TextRefCopy65" localSheetId="27">[195]Template!#REF!</definedName>
    <definedName name="TextRefCopy65" localSheetId="63">[196]Template!#REF!</definedName>
    <definedName name="TextRefCopy65" localSheetId="58">[195]Template!#REF!</definedName>
    <definedName name="TextRefCopy65" localSheetId="57">[195]Template!#REF!</definedName>
    <definedName name="TextRefCopy65" localSheetId="68">[195]Template!#REF!</definedName>
    <definedName name="TextRefCopy65" localSheetId="59">[195]Template!#REF!</definedName>
    <definedName name="TextRefCopy7" localSheetId="27">#REF!</definedName>
    <definedName name="TextRefCopy7" localSheetId="63">#REF!</definedName>
    <definedName name="TextRefCopy7" localSheetId="58">#REF!</definedName>
    <definedName name="TextRefCopy7" localSheetId="57">#REF!</definedName>
    <definedName name="TextRefCopy7" localSheetId="68">#REF!</definedName>
    <definedName name="TextRefCopy7" localSheetId="59">#REF!</definedName>
    <definedName name="TextRefCopy78" localSheetId="27">#REF!</definedName>
    <definedName name="TextRefCopy78" localSheetId="63">#REF!</definedName>
    <definedName name="TextRefCopy78" localSheetId="58">#REF!</definedName>
    <definedName name="TextRefCopy78" localSheetId="57">#REF!</definedName>
    <definedName name="TextRefCopy78" localSheetId="68">#REF!</definedName>
    <definedName name="TextRefCopy78" localSheetId="59">#REF!</definedName>
    <definedName name="TextRefCopy79" localSheetId="27">#REF!</definedName>
    <definedName name="TextRefCopy79" localSheetId="63">#REF!</definedName>
    <definedName name="TextRefCopy79" localSheetId="58">#REF!</definedName>
    <definedName name="TextRefCopy79" localSheetId="57">#REF!</definedName>
    <definedName name="TextRefCopy79" localSheetId="68">#REF!</definedName>
    <definedName name="TextRefCopy79" localSheetId="59">#REF!</definedName>
    <definedName name="TextRefCopy8" localSheetId="27">#REF!</definedName>
    <definedName name="TextRefCopy8" localSheetId="63">#REF!</definedName>
    <definedName name="TextRefCopy8" localSheetId="58">#REF!</definedName>
    <definedName name="TextRefCopy8" localSheetId="57">#REF!</definedName>
    <definedName name="TextRefCopy8" localSheetId="68">#REF!</definedName>
    <definedName name="TextRefCopy8" localSheetId="59">#REF!</definedName>
    <definedName name="TextRefCopy80" localSheetId="27">#REF!</definedName>
    <definedName name="TextRefCopy80" localSheetId="63">#REF!</definedName>
    <definedName name="TextRefCopy80" localSheetId="58">#REF!</definedName>
    <definedName name="TextRefCopy80" localSheetId="57">#REF!</definedName>
    <definedName name="TextRefCopy80" localSheetId="68">#REF!</definedName>
    <definedName name="TextRefCopy80" localSheetId="59">#REF!</definedName>
    <definedName name="TextRefCopy84" localSheetId="27">#REF!</definedName>
    <definedName name="TextRefCopy84" localSheetId="63">#REF!</definedName>
    <definedName name="TextRefCopy84" localSheetId="58">#REF!</definedName>
    <definedName name="TextRefCopy84" localSheetId="57">#REF!</definedName>
    <definedName name="TextRefCopy84" localSheetId="68">#REF!</definedName>
    <definedName name="TextRefCopy84" localSheetId="59">#REF!</definedName>
    <definedName name="TextRefCopy9" localSheetId="27">#REF!</definedName>
    <definedName name="TextRefCopy9" localSheetId="63">#REF!</definedName>
    <definedName name="TextRefCopy9" localSheetId="58">#REF!</definedName>
    <definedName name="TextRefCopy9" localSheetId="57">#REF!</definedName>
    <definedName name="TextRefCopy9" localSheetId="68">#REF!</definedName>
    <definedName name="TextRefCopy9" localSheetId="59">#REF!</definedName>
    <definedName name="TextRefCopyRangeCount" localSheetId="63" hidden="1">47</definedName>
    <definedName name="TextRefCopyRangeCount" localSheetId="8" hidden="1">4</definedName>
    <definedName name="TextRefCopyRangeCount" hidden="1">1</definedName>
    <definedName name="tfcq1" localSheetId="63">[50]Assmpns!#REF!</definedName>
    <definedName name="tfcq1" localSheetId="59">[50]Assmpns!#REF!</definedName>
    <definedName name="tfcq2" localSheetId="63">[50]Assmpns!#REF!</definedName>
    <definedName name="tfcq2" localSheetId="59">[50]Assmpns!#REF!</definedName>
    <definedName name="tfcq3" localSheetId="63">[50]Assmpns!#REF!</definedName>
    <definedName name="tfcq3" localSheetId="59">[50]Assmpns!#REF!</definedName>
    <definedName name="tfcq4" localSheetId="63">[50]Assmpns!#REF!</definedName>
    <definedName name="tfcq4" localSheetId="59">[50]Assmpns!#REF!</definedName>
    <definedName name="tg" localSheetId="8" hidden="1">{"DJH3",#N/A,FALSE,"PFL00805";"PJB3",#N/A,FALSE,"PFL00805";"JMD3",#N/A,FALSE,"PFL00805";"DNB3",#N/A,FALSE,"PFL00805";"MJP3",#N/A,FALSE,"PFL00805";"RAB3",#N/A,FALSE,"PFL00805";"GJW3",#N/A,FALSE,"PFL00805";"MASTER3",#N/A,FALSE,"PFL00805"}</definedName>
    <definedName name="tg" hidden="1">{"DJH3",#N/A,FALSE,"PFL00805";"PJB3",#N/A,FALSE,"PFL00805";"JMD3",#N/A,FALSE,"PFL00805";"DNB3",#N/A,FALSE,"PFL00805";"MJP3",#N/A,FALSE,"PFL00805";"RAB3",#N/A,FALSE,"PFL00805";"GJW3",#N/A,FALSE,"PFL00805";"MASTER3",#N/A,FALSE,"PFL00805"}</definedName>
    <definedName name="TGERDT" localSheetId="8" hidden="1">{"DJH3",#N/A,FALSE,"PFL00805";"PJB3",#N/A,FALSE,"PFL00805";"JMD3",#N/A,FALSE,"PFL00805";"DNB3",#N/A,FALSE,"PFL00805";"MJP3",#N/A,FALSE,"PFL00805";"RAB3",#N/A,FALSE,"PFL00805";"GJW3",#N/A,FALSE,"PFL00805";"MASTER3",#N/A,FALSE,"PFL00805"}</definedName>
    <definedName name="TGERDT" hidden="1">{"DJH3",#N/A,FALSE,"PFL00805";"PJB3",#N/A,FALSE,"PFL00805";"JMD3",#N/A,FALSE,"PFL00805";"DNB3",#N/A,FALSE,"PFL00805";"MJP3",#N/A,FALSE,"PFL00805";"RAB3",#N/A,FALSE,"PFL00805";"GJW3",#N/A,FALSE,"PFL00805";"MASTER3",#N/A,FALSE,"PFL00805"}</definedName>
    <definedName name="THAI_PLASTIC_in_KUSD" localSheetId="27">#REF!</definedName>
    <definedName name="THAI_PLASTIC_in_KUSD" localSheetId="63">#REF!</definedName>
    <definedName name="THAI_PLASTIC_in_KUSD" localSheetId="58">#REF!</definedName>
    <definedName name="THAI_PLASTIC_in_KUSD" localSheetId="57">#REF!</definedName>
    <definedName name="THAI_PLASTIC_in_KUSD" localSheetId="68">#REF!</definedName>
    <definedName name="THAI_PLASTIC_in_KUSD" localSheetId="59">#REF!</definedName>
    <definedName name="thdt" localSheetId="63">#REF!</definedName>
    <definedName name="thdt" localSheetId="59">#REF!</definedName>
    <definedName name="the" localSheetId="8" hidden="1">{#N/A,#N/A,FALSE,"COMP"}</definedName>
    <definedName name="the" hidden="1">{#N/A,#N/A,FALSE,"COMP"}</definedName>
    <definedName name="The_accompanying" localSheetId="63">#REF!</definedName>
    <definedName name="The_accompanying" localSheetId="59">#REF!</definedName>
    <definedName name="Threshold" localSheetId="63">'[61]Excess Calc'!#REF!</definedName>
    <definedName name="Threshold" localSheetId="59">'[61]Excess Calc'!#REF!</definedName>
    <definedName name="thytrgh" localSheetId="8" hidden="1">{#N/A,#N/A,TRUE,"Overall";#N/A,#N/A,TRUE,"Region Wise ";#N/A,#N/A,TRUE,"Client Wise"}</definedName>
    <definedName name="thytrgh" hidden="1">{#N/A,#N/A,TRUE,"Overall";#N/A,#N/A,TRUE,"Region Wise ";#N/A,#N/A,TRUE,"Client Wise"}</definedName>
    <definedName name="ticker" localSheetId="63">#REF!</definedName>
    <definedName name="ticker" localSheetId="59">#REF!</definedName>
    <definedName name="Tien" localSheetId="63">#REF!</definedName>
    <definedName name="Tien" localSheetId="59">#REF!</definedName>
    <definedName name="Tim_lan_xuat_hien" localSheetId="63">#REF!</definedName>
    <definedName name="Tim_lan_xuat_hien" localSheetId="59">#REF!</definedName>
    <definedName name="tim_xuat_hien" localSheetId="63">#REF!</definedName>
    <definedName name="tim_xuat_hien" localSheetId="59">#REF!</definedName>
    <definedName name="TIME" localSheetId="63">#REF!</definedName>
    <definedName name="TIME" localSheetId="59">#REF!</definedName>
    <definedName name="TIME1" localSheetId="63">#REF!</definedName>
    <definedName name="TIME1" localSheetId="59">#REF!</definedName>
    <definedName name="TIMES" localSheetId="27">#REF!</definedName>
    <definedName name="TIMES" localSheetId="63">#REF!</definedName>
    <definedName name="TIMES" localSheetId="58">#REF!</definedName>
    <definedName name="TIMES" localSheetId="57">#REF!</definedName>
    <definedName name="TIMES" localSheetId="68">#REF!</definedName>
    <definedName name="TIMES" localSheetId="59">#REF!</definedName>
    <definedName name="TimeSheetOnProjects" localSheetId="27">#REF!</definedName>
    <definedName name="TimeSheetOnProjects" localSheetId="63">#REF!</definedName>
    <definedName name="TimeSheetOnProjects" localSheetId="58">#REF!</definedName>
    <definedName name="TimeSheetOnProjects" localSheetId="57">#REF!</definedName>
    <definedName name="TimeSheetOnProjects" localSheetId="68">#REF!</definedName>
    <definedName name="TimeSheetOnProjects" localSheetId="59">#REF!</definedName>
    <definedName name="TIMING" localSheetId="8" hidden="1">{#N/A,#N/A,TRUE,"tab prodotti"}</definedName>
    <definedName name="TIMING" hidden="1">{#N/A,#N/A,TRUE,"tab prodotti"}</definedName>
    <definedName name="TIMING1" localSheetId="8" hidden="1">{#N/A,#N/A,TRUE,"tab prodotti"}</definedName>
    <definedName name="TIMING1" hidden="1">{#N/A,#N/A,TRUE,"tab prodotti"}</definedName>
    <definedName name="tld" localSheetId="63">#REF!</definedName>
    <definedName name="tld" localSheetId="59">#REF!</definedName>
    <definedName name="TLG" localSheetId="27"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TLG" localSheetId="63"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TLG" localSheetId="60"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TLG" localSheetId="5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TLG" localSheetId="57"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TLG" localSheetId="54"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TLG" localSheetId="6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TLG" localSheetId="59"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TLG" localSheetId="61"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TLG" localSheetId="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TLG" localSheetId="25"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TLG" localSheetId="26"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TLG" localSheetId="6"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TLG"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TLT" localSheetId="27">#REF!</definedName>
    <definedName name="TLT" localSheetId="63">#REF!</definedName>
    <definedName name="TLT" localSheetId="58">#REF!</definedName>
    <definedName name="TLT" localSheetId="57">#REF!</definedName>
    <definedName name="TLT" localSheetId="68">#REF!</definedName>
    <definedName name="TLT" localSheetId="59">#REF!</definedName>
    <definedName name="TLT_1" localSheetId="27">#REF!</definedName>
    <definedName name="TLT_1" localSheetId="63">#REF!</definedName>
    <definedName name="TLT_1" localSheetId="58">#REF!</definedName>
    <definedName name="TLT_1" localSheetId="57">#REF!</definedName>
    <definedName name="TLT_1" localSheetId="68">#REF!</definedName>
    <definedName name="TLT_1" localSheetId="59">#REF!</definedName>
    <definedName name="TLT_10" localSheetId="27">#REF!</definedName>
    <definedName name="TLT_10" localSheetId="63">#REF!</definedName>
    <definedName name="TLT_10" localSheetId="58">#REF!</definedName>
    <definedName name="TLT_10" localSheetId="57">#REF!</definedName>
    <definedName name="TLT_10" localSheetId="68">#REF!</definedName>
    <definedName name="TLT_10" localSheetId="59">#REF!</definedName>
    <definedName name="TLT_11" localSheetId="27">#REF!</definedName>
    <definedName name="TLT_11" localSheetId="63">#REF!</definedName>
    <definedName name="TLT_11" localSheetId="58">#REF!</definedName>
    <definedName name="TLT_11" localSheetId="57">#REF!</definedName>
    <definedName name="TLT_11" localSheetId="68">#REF!</definedName>
    <definedName name="TLT_11" localSheetId="59">#REF!</definedName>
    <definedName name="TLT_2" localSheetId="27">#REF!</definedName>
    <definedName name="TLT_2" localSheetId="63">#REF!</definedName>
    <definedName name="TLT_2" localSheetId="58">#REF!</definedName>
    <definedName name="TLT_2" localSheetId="57">#REF!</definedName>
    <definedName name="TLT_2" localSheetId="68">#REF!</definedName>
    <definedName name="TLT_2" localSheetId="59">#REF!</definedName>
    <definedName name="TLT_3" localSheetId="27">#REF!</definedName>
    <definedName name="TLT_3" localSheetId="63">#REF!</definedName>
    <definedName name="TLT_3" localSheetId="58">#REF!</definedName>
    <definedName name="TLT_3" localSheetId="57">#REF!</definedName>
    <definedName name="TLT_3" localSheetId="68">#REF!</definedName>
    <definedName name="TLT_3" localSheetId="59">#REF!</definedName>
    <definedName name="TLT_4" localSheetId="27">#REF!</definedName>
    <definedName name="TLT_4" localSheetId="63">#REF!</definedName>
    <definedName name="TLT_4" localSheetId="58">#REF!</definedName>
    <definedName name="TLT_4" localSheetId="57">#REF!</definedName>
    <definedName name="TLT_4" localSheetId="68">#REF!</definedName>
    <definedName name="TLT_4" localSheetId="59">#REF!</definedName>
    <definedName name="TLT_5" localSheetId="27">#REF!</definedName>
    <definedName name="TLT_5" localSheetId="63">#REF!</definedName>
    <definedName name="TLT_5" localSheetId="58">#REF!</definedName>
    <definedName name="TLT_5" localSheetId="57">#REF!</definedName>
    <definedName name="TLT_5" localSheetId="68">#REF!</definedName>
    <definedName name="TLT_5" localSheetId="59">#REF!</definedName>
    <definedName name="TLT_6" localSheetId="27">#REF!</definedName>
    <definedName name="TLT_6" localSheetId="63">#REF!</definedName>
    <definedName name="TLT_6" localSheetId="58">#REF!</definedName>
    <definedName name="TLT_6" localSheetId="57">#REF!</definedName>
    <definedName name="TLT_6" localSheetId="68">#REF!</definedName>
    <definedName name="TLT_6" localSheetId="59">#REF!</definedName>
    <definedName name="TLT_7" localSheetId="27">#REF!</definedName>
    <definedName name="TLT_7" localSheetId="63">#REF!</definedName>
    <definedName name="TLT_7" localSheetId="58">#REF!</definedName>
    <definedName name="TLT_7" localSheetId="57">#REF!</definedName>
    <definedName name="TLT_7" localSheetId="68">#REF!</definedName>
    <definedName name="TLT_7" localSheetId="59">#REF!</definedName>
    <definedName name="TLT_8" localSheetId="27">#REF!</definedName>
    <definedName name="TLT_8" localSheetId="63">#REF!</definedName>
    <definedName name="TLT_8" localSheetId="58">#REF!</definedName>
    <definedName name="TLT_8" localSheetId="57">#REF!</definedName>
    <definedName name="TLT_8" localSheetId="68">#REF!</definedName>
    <definedName name="TLT_8" localSheetId="59">#REF!</definedName>
    <definedName name="TLT_9" localSheetId="27">#REF!</definedName>
    <definedName name="TLT_9" localSheetId="63">#REF!</definedName>
    <definedName name="TLT_9" localSheetId="58">#REF!</definedName>
    <definedName name="TLT_9" localSheetId="57">#REF!</definedName>
    <definedName name="TLT_9" localSheetId="68">#REF!</definedName>
    <definedName name="TLT_9" localSheetId="59">#REF!</definedName>
    <definedName name="tly" localSheetId="63">#REF!</definedName>
    <definedName name="tly" localSheetId="59">#REF!</definedName>
    <definedName name="tn" localSheetId="63">#REF!</definedName>
    <definedName name="tn" localSheetId="59">#REF!</definedName>
    <definedName name="Tong" localSheetId="63">#REF!</definedName>
    <definedName name="Tong" localSheetId="59">#REF!</definedName>
    <definedName name="tongcong" localSheetId="63">#REF!</definedName>
    <definedName name="tongcong" localSheetId="59">#REF!</definedName>
    <definedName name="TopAir" localSheetId="27">'[167]Rev Fct'!#REF!</definedName>
    <definedName name="TopAir" localSheetId="63">'[167]Rev Fct'!#REF!</definedName>
    <definedName name="TopAir" localSheetId="58">'[167]Rev Fct'!#REF!</definedName>
    <definedName name="TopAir" localSheetId="57">'[167]Rev Fct'!#REF!</definedName>
    <definedName name="TopAir" localSheetId="68">'[167]Rev Fct'!#REF!</definedName>
    <definedName name="TopAir" localSheetId="59">'[167]Rev Fct'!#REF!</definedName>
    <definedName name="TOT" localSheetId="27">#REF!</definedName>
    <definedName name="TOT" localSheetId="63">#REF!</definedName>
    <definedName name="TOT" localSheetId="58">#REF!</definedName>
    <definedName name="TOT" localSheetId="57">#REF!</definedName>
    <definedName name="TOT" localSheetId="68">#REF!</definedName>
    <definedName name="TOT" localSheetId="59">#REF!</definedName>
    <definedName name="TOT_1" localSheetId="27">#REF!</definedName>
    <definedName name="TOT_1" localSheetId="63">#REF!</definedName>
    <definedName name="TOT_1" localSheetId="58">#REF!</definedName>
    <definedName name="TOT_1" localSheetId="57">#REF!</definedName>
    <definedName name="TOT_1" localSheetId="68">#REF!</definedName>
    <definedName name="TOT_1" localSheetId="59">#REF!</definedName>
    <definedName name="TOT_10" localSheetId="27">#REF!</definedName>
    <definedName name="TOT_10" localSheetId="63">#REF!</definedName>
    <definedName name="TOT_10" localSheetId="58">#REF!</definedName>
    <definedName name="TOT_10" localSheetId="57">#REF!</definedName>
    <definedName name="TOT_10" localSheetId="68">#REF!</definedName>
    <definedName name="TOT_10" localSheetId="59">#REF!</definedName>
    <definedName name="TOT_11" localSheetId="27">#REF!</definedName>
    <definedName name="TOT_11" localSheetId="63">#REF!</definedName>
    <definedName name="TOT_11" localSheetId="58">#REF!</definedName>
    <definedName name="TOT_11" localSheetId="57">#REF!</definedName>
    <definedName name="TOT_11" localSheetId="68">#REF!</definedName>
    <definedName name="TOT_11" localSheetId="59">#REF!</definedName>
    <definedName name="TOT_2" localSheetId="27">#REF!</definedName>
    <definedName name="TOT_2" localSheetId="63">#REF!</definedName>
    <definedName name="TOT_2" localSheetId="58">#REF!</definedName>
    <definedName name="TOT_2" localSheetId="57">#REF!</definedName>
    <definedName name="TOT_2" localSheetId="68">#REF!</definedName>
    <definedName name="TOT_2" localSheetId="59">#REF!</definedName>
    <definedName name="TOT_3" localSheetId="27">#REF!</definedName>
    <definedName name="TOT_3" localSheetId="63">#REF!</definedName>
    <definedName name="TOT_3" localSheetId="58">#REF!</definedName>
    <definedName name="TOT_3" localSheetId="57">#REF!</definedName>
    <definedName name="TOT_3" localSheetId="68">#REF!</definedName>
    <definedName name="TOT_3" localSheetId="59">#REF!</definedName>
    <definedName name="TOT_4" localSheetId="27">#REF!</definedName>
    <definedName name="TOT_4" localSheetId="63">#REF!</definedName>
    <definedName name="TOT_4" localSheetId="58">#REF!</definedName>
    <definedName name="TOT_4" localSheetId="57">#REF!</definedName>
    <definedName name="TOT_4" localSheetId="68">#REF!</definedName>
    <definedName name="TOT_4" localSheetId="59">#REF!</definedName>
    <definedName name="TOT_5" localSheetId="27">#REF!</definedName>
    <definedName name="TOT_5" localSheetId="63">#REF!</definedName>
    <definedName name="TOT_5" localSheetId="58">#REF!</definedName>
    <definedName name="TOT_5" localSheetId="57">#REF!</definedName>
    <definedName name="TOT_5" localSheetId="68">#REF!</definedName>
    <definedName name="TOT_5" localSheetId="59">#REF!</definedName>
    <definedName name="TOT_6" localSheetId="27">#REF!</definedName>
    <definedName name="TOT_6" localSheetId="63">#REF!</definedName>
    <definedName name="TOT_6" localSheetId="58">#REF!</definedName>
    <definedName name="TOT_6" localSheetId="57">#REF!</definedName>
    <definedName name="TOT_6" localSheetId="68">#REF!</definedName>
    <definedName name="TOT_6" localSheetId="59">#REF!</definedName>
    <definedName name="TOT_7" localSheetId="27">#REF!</definedName>
    <definedName name="TOT_7" localSheetId="63">#REF!</definedName>
    <definedName name="TOT_7" localSheetId="58">#REF!</definedName>
    <definedName name="TOT_7" localSheetId="57">#REF!</definedName>
    <definedName name="TOT_7" localSheetId="68">#REF!</definedName>
    <definedName name="TOT_7" localSheetId="59">#REF!</definedName>
    <definedName name="TOT_8" localSheetId="27">#REF!</definedName>
    <definedName name="TOT_8" localSheetId="63">#REF!</definedName>
    <definedName name="TOT_8" localSheetId="58">#REF!</definedName>
    <definedName name="TOT_8" localSheetId="57">#REF!</definedName>
    <definedName name="TOT_8" localSheetId="68">#REF!</definedName>
    <definedName name="TOT_8" localSheetId="59">#REF!</definedName>
    <definedName name="TOT_9" localSheetId="27">#REF!</definedName>
    <definedName name="TOT_9" localSheetId="63">#REF!</definedName>
    <definedName name="TOT_9" localSheetId="58">#REF!</definedName>
    <definedName name="TOT_9" localSheetId="57">#REF!</definedName>
    <definedName name="TOT_9" localSheetId="68">#REF!</definedName>
    <definedName name="TOT_9" localSheetId="59">#REF!</definedName>
    <definedName name="Tot_knw_Xfoot" localSheetId="63">#REF!</definedName>
    <definedName name="Tot_knw_Xfoot" localSheetId="59">#REF!</definedName>
    <definedName name="Tot_lik_Xfoot" localSheetId="63">#REF!</definedName>
    <definedName name="Tot_lik_Xfoot" localSheetId="59">#REF!</definedName>
    <definedName name="Total" localSheetId="27">#REF!</definedName>
    <definedName name="Total" localSheetId="63">#N/A</definedName>
    <definedName name="Total" localSheetId="58">#REF!</definedName>
    <definedName name="Total" localSheetId="57">#REF!</definedName>
    <definedName name="Total" localSheetId="68">#REF!</definedName>
    <definedName name="Total" localSheetId="59">#REF!</definedName>
    <definedName name="Total___US" localSheetId="27">'[184]BS Rec Control Sheet'!#REF!</definedName>
    <definedName name="Total___US" localSheetId="63">'[184]BS Rec Control Sheet'!#REF!</definedName>
    <definedName name="Total___US" localSheetId="58">'[184]BS Rec Control Sheet'!#REF!</definedName>
    <definedName name="Total___US" localSheetId="57">'[184]BS Rec Control Sheet'!#REF!</definedName>
    <definedName name="Total___US" localSheetId="68">'[184]BS Rec Control Sheet'!#REF!</definedName>
    <definedName name="Total___US" localSheetId="59">'[184]BS Rec Control Sheet'!#REF!</definedName>
    <definedName name="Total_Interest" localSheetId="63">#REF!</definedName>
    <definedName name="Total_Interest" localSheetId="59">#REF!</definedName>
    <definedName name="Total_Pay" localSheetId="63">#REF!</definedName>
    <definedName name="Total_Pay" localSheetId="59">#REF!</definedName>
    <definedName name="TOTALAMOUNT" localSheetId="27">#REF!</definedName>
    <definedName name="TOTALAMOUNT" localSheetId="63">#REF!</definedName>
    <definedName name="TOTALAMOUNT" localSheetId="58">#REF!</definedName>
    <definedName name="TOTALAMOUNT" localSheetId="57">#REF!</definedName>
    <definedName name="TOTALAMOUNT" localSheetId="68">#REF!</definedName>
    <definedName name="TOTALAMOUNT" localSheetId="59">#REF!</definedName>
    <definedName name="totalmiscecharge" localSheetId="63">'[79]Capex-fixed'!#REF!</definedName>
    <definedName name="totalmiscecharge" localSheetId="59">'[79]Capex-fixed'!#REF!</definedName>
    <definedName name="totalmv97" localSheetId="63">#REF!</definedName>
    <definedName name="totalmv97" localSheetId="59">#REF!</definedName>
    <definedName name="TOTASS" localSheetId="63">#N/A</definedName>
    <definedName name="TotData" localSheetId="63">#REF!</definedName>
    <definedName name="TotData" localSheetId="59">#REF!</definedName>
    <definedName name="Totdebt" localSheetId="63">[69]List_ratios!#REF!</definedName>
    <definedName name="Totdebt" localSheetId="59">[69]List_ratios!#REF!</definedName>
    <definedName name="TotLiab" localSheetId="27">#REF!</definedName>
    <definedName name="TotLiab" localSheetId="63">#REF!</definedName>
    <definedName name="TotLiab" localSheetId="58">#REF!</definedName>
    <definedName name="TotLiab" localSheetId="57">#REF!</definedName>
    <definedName name="TotLiab" localSheetId="68">#REF!</definedName>
    <definedName name="TotLiab" localSheetId="59">#REF!</definedName>
    <definedName name="totslot_ext" localSheetId="63">'[79]Capex-fixed'!#REF!</definedName>
    <definedName name="totslot_ext" localSheetId="59">'[79]Capex-fixed'!#REF!</definedName>
    <definedName name="tp" localSheetId="63">#REF!</definedName>
    <definedName name="tp" localSheetId="59">#REF!</definedName>
    <definedName name="TPSA__Poland" localSheetId="63">[69]List_ratios!#REF!</definedName>
    <definedName name="TPSA__Poland" localSheetId="59">[69]List_ratios!#REF!</definedName>
    <definedName name="tr" localSheetId="63" hidden="1">{#N/A,#N/A,FALSE,"COVER.XLS";#N/A,#N/A,FALSE,"RACT1.XLS";#N/A,#N/A,FALSE,"RACT2.XLS";#N/A,#N/A,FALSE,"ECCMP";#N/A,#N/A,FALSE,"WELDER.XLS"}</definedName>
    <definedName name="tr" localSheetId="60" hidden="1">{#N/A,#N/A,FALSE,"COVER.XLS";#N/A,#N/A,FALSE,"RACT1.XLS";#N/A,#N/A,FALSE,"RACT2.XLS";#N/A,#N/A,FALSE,"ECCMP";#N/A,#N/A,FALSE,"WELDER.XLS"}</definedName>
    <definedName name="tr" localSheetId="54" hidden="1">{#N/A,#N/A,FALSE,"COVER.XLS";#N/A,#N/A,FALSE,"RACT1.XLS";#N/A,#N/A,FALSE,"RACT2.XLS";#N/A,#N/A,FALSE,"ECCMP";#N/A,#N/A,FALSE,"WELDER.XLS"}</definedName>
    <definedName name="tr" localSheetId="59" hidden="1">{#N/A,#N/A,FALSE,"COVER.XLS";#N/A,#N/A,FALSE,"RACT1.XLS";#N/A,#N/A,FALSE,"RACT2.XLS";#N/A,#N/A,FALSE,"ECCMP";#N/A,#N/A,FALSE,"WELDER.XLS"}</definedName>
    <definedName name="tr" localSheetId="61" hidden="1">{#N/A,#N/A,FALSE,"COVER.XLS";#N/A,#N/A,FALSE,"RACT1.XLS";#N/A,#N/A,FALSE,"RACT2.XLS";#N/A,#N/A,FALSE,"ECCMP";#N/A,#N/A,FALSE,"WELDER.XLS"}</definedName>
    <definedName name="tr" localSheetId="8" hidden="1">{#N/A,#N/A,FALSE,"COVER.XLS";#N/A,#N/A,FALSE,"RACT1.XLS";#N/A,#N/A,FALSE,"RACT2.XLS";#N/A,#N/A,FALSE,"ECCMP";#N/A,#N/A,FALSE,"WELDER.XLS"}</definedName>
    <definedName name="tr" hidden="1">{#N/A,#N/A,FALSE,"COVER.XLS";#N/A,#N/A,FALSE,"RACT1.XLS";#N/A,#N/A,FALSE,"RACT2.XLS";#N/A,#N/A,FALSE,"ECCMP";#N/A,#N/A,FALSE,"WELDER.XLS"}</definedName>
    <definedName name="Tra_DM_su_dung" localSheetId="63">#REF!</definedName>
    <definedName name="Tra_DM_su_dung" localSheetId="59">#REF!</definedName>
    <definedName name="Tra_don_gia_KS" localSheetId="63">#REF!</definedName>
    <definedName name="Tra_don_gia_KS" localSheetId="59">#REF!</definedName>
    <definedName name="Tra_DTCT" localSheetId="63">#REF!</definedName>
    <definedName name="Tra_DTCT" localSheetId="59">#REF!</definedName>
    <definedName name="Tra_tim_hang_mucPT_trung" localSheetId="63">#REF!</definedName>
    <definedName name="Tra_tim_hang_mucPT_trung" localSheetId="59">#REF!</definedName>
    <definedName name="TRA_VAT_LIEU" localSheetId="63">#REF!</definedName>
    <definedName name="TRA_VAT_LIEU" localSheetId="59">#REF!</definedName>
    <definedName name="TRA_VL" localSheetId="63">#REF!</definedName>
    <definedName name="TRA_VL" localSheetId="59">#REF!</definedName>
    <definedName name="TRAD" localSheetId="63">#REF!</definedName>
    <definedName name="TRAD" localSheetId="59">#REF!</definedName>
    <definedName name="trade" localSheetId="27">'[197]1. Prepaid Expenses'!#REF!</definedName>
    <definedName name="trade" localSheetId="63">'[197]1. Prepaid Expenses'!#REF!</definedName>
    <definedName name="trade" localSheetId="58">'[197]1. Prepaid Expenses'!#REF!</definedName>
    <definedName name="trade" localSheetId="57">'[197]1. Prepaid Expenses'!#REF!</definedName>
    <definedName name="trade" localSheetId="68">'[197]1. Prepaid Expenses'!#REF!</definedName>
    <definedName name="trade" localSheetId="59">'[197]1. Prepaid Expenses'!#REF!</definedName>
    <definedName name="trafficgrowthyr1" localSheetId="63">#REF!</definedName>
    <definedName name="trafficgrowthyr1" localSheetId="59">#REF!</definedName>
    <definedName name="trafficgrowthyr2" localSheetId="63">#REF!</definedName>
    <definedName name="trafficgrowthyr2" localSheetId="59">#REF!</definedName>
    <definedName name="trafficgrowthyr3" localSheetId="63">#REF!</definedName>
    <definedName name="trafficgrowthyr3" localSheetId="59">#REF!</definedName>
    <definedName name="trafficgrowthyr4" localSheetId="63">#REF!</definedName>
    <definedName name="trafficgrowthyr4" localSheetId="59">#REF!</definedName>
    <definedName name="trafficgrowthyr5onwards" localSheetId="63">#REF!</definedName>
    <definedName name="trafficgrowthyr5onwards" localSheetId="59">#REF!</definedName>
    <definedName name="Trans_Connect_Points_Locations" localSheetId="63">#REF!</definedName>
    <definedName name="Trans_Connect_Points_Locations" localSheetId="59">#REF!</definedName>
    <definedName name="Trans_No." localSheetId="63">#REF!</definedName>
    <definedName name="Trans_No." localSheetId="59">#REF!</definedName>
    <definedName name="TRAVEL" localSheetId="63">#REF!</definedName>
    <definedName name="TRAVEL" localSheetId="59">#REF!</definedName>
    <definedName name="TRAVL" localSheetId="63">#REF!</definedName>
    <definedName name="TRAVL" localSheetId="59">#REF!</definedName>
    <definedName name="trenchingcost" localSheetId="63">'[79]Capex-fixed'!#REF!</definedName>
    <definedName name="trenchingcost" localSheetId="59">'[79]Capex-fixed'!#REF!</definedName>
    <definedName name="TRENT500" localSheetId="27">#REF!</definedName>
    <definedName name="TRENT500" localSheetId="63">#REF!</definedName>
    <definedName name="TRENT500" localSheetId="58">#REF!</definedName>
    <definedName name="TRENT500" localSheetId="57">#REF!</definedName>
    <definedName name="TRENT500" localSheetId="68">#REF!</definedName>
    <definedName name="TRENT500" localSheetId="59">#REF!</definedName>
    <definedName name="Trent700RB211" localSheetId="27">#REF!</definedName>
    <definedName name="Trent700RB211" localSheetId="63">#REF!</definedName>
    <definedName name="Trent700RB211" localSheetId="58">#REF!</definedName>
    <definedName name="Trent700RB211" localSheetId="57">#REF!</definedName>
    <definedName name="Trent700RB211" localSheetId="68">#REF!</definedName>
    <definedName name="Trent700RB211" localSheetId="59">#REF!</definedName>
    <definedName name="Trent800" localSheetId="27">#REF!</definedName>
    <definedName name="Trent800" localSheetId="63">#REF!</definedName>
    <definedName name="Trent800" localSheetId="58">#REF!</definedName>
    <definedName name="Trent800" localSheetId="57">#REF!</definedName>
    <definedName name="Trent800" localSheetId="68">#REF!</definedName>
    <definedName name="Trent800" localSheetId="59">#REF!</definedName>
    <definedName name="Trg" localSheetId="27">#REF!</definedName>
    <definedName name="Trg" localSheetId="63">#REF!</definedName>
    <definedName name="Trg" localSheetId="58">#REF!</definedName>
    <definedName name="Trg" localSheetId="57">#REF!</definedName>
    <definedName name="Trg" localSheetId="68">#REF!</definedName>
    <definedName name="Trg" localSheetId="59">#REF!</definedName>
    <definedName name="TRGG" localSheetId="8" hidden="1">{#N/A,#N/A,TRUE,"Front";#N/A,#N/A,TRUE,"Simple Letter";#N/A,#N/A,TRUE,"Inside";#N/A,#N/A,TRUE,"Contents";#N/A,#N/A,TRUE,"Basis";#N/A,#N/A,TRUE,"Inclusions";#N/A,#N/A,TRUE,"Exclusions";#N/A,#N/A,TRUE,"Areas";#N/A,#N/A,TRUE,"Summary";#N/A,#N/A,TRUE,"Detail"}</definedName>
    <definedName name="TRGG" hidden="1">{#N/A,#N/A,TRUE,"Front";#N/A,#N/A,TRUE,"Simple Letter";#N/A,#N/A,TRUE,"Inside";#N/A,#N/A,TRUE,"Contents";#N/A,#N/A,TRUE,"Basis";#N/A,#N/A,TRUE,"Inclusions";#N/A,#N/A,TRUE,"Exclusions";#N/A,#N/A,TRUE,"Areas";#N/A,#N/A,TRUE,"Summary";#N/A,#N/A,TRUE,"Detail"}</definedName>
    <definedName name="TRIA" localSheetId="27">#REF!</definedName>
    <definedName name="TRIA" localSheetId="63">#REF!</definedName>
    <definedName name="TRIA" localSheetId="58">#REF!</definedName>
    <definedName name="TRIA" localSheetId="57">#REF!</definedName>
    <definedName name="TRIA" localSheetId="68">#REF!</definedName>
    <definedName name="TRIA" localSheetId="59">#REF!</definedName>
    <definedName name="trial" localSheetId="63" hidden="1">{#N/A,#N/A,FALSE,"Treasury";#N/A,#N/A,FALSE,"Liability Mgmt"}</definedName>
    <definedName name="trial" localSheetId="60" hidden="1">{#N/A,#N/A,FALSE,"Treasury";#N/A,#N/A,FALSE,"Liability Mgmt"}</definedName>
    <definedName name="trial" localSheetId="54" hidden="1">{#N/A,#N/A,FALSE,"Treasury";#N/A,#N/A,FALSE,"Liability Mgmt"}</definedName>
    <definedName name="trial" localSheetId="59" hidden="1">{#N/A,#N/A,FALSE,"Treasury";#N/A,#N/A,FALSE,"Liability Mgmt"}</definedName>
    <definedName name="trial" localSheetId="61" hidden="1">{#N/A,#N/A,FALSE,"Treasury";#N/A,#N/A,FALSE,"Liability Mgmt"}</definedName>
    <definedName name="trial" localSheetId="8" hidden="1">{#N/A,#N/A,FALSE,"Treasury";#N/A,#N/A,FALSE,"Liability Mgmt"}</definedName>
    <definedName name="trial" hidden="1">{#N/A,#N/A,FALSE,"Treasury";#N/A,#N/A,FALSE,"Liability Mgmt"}</definedName>
    <definedName name="trial1" localSheetId="63" hidden="1">#REF!</definedName>
    <definedName name="trial1" localSheetId="60" hidden="1">#REF!</definedName>
    <definedName name="trial1" localSheetId="54" hidden="1">#REF!</definedName>
    <definedName name="trial1" localSheetId="59" hidden="1">#REF!</definedName>
    <definedName name="trial1" localSheetId="61" hidden="1">#REF!</definedName>
    <definedName name="trial1" localSheetId="8" hidden="1">#REF!</definedName>
    <definedName name="trial1" localSheetId="65" hidden="1">#REF!</definedName>
    <definedName name="trial1" hidden="1">#REF!</definedName>
    <definedName name="Trianglelosspercent" localSheetId="63">[50]Assmpns!#REF!</definedName>
    <definedName name="Trianglelosspercent" localSheetId="59">[50]Assmpns!#REF!</definedName>
    <definedName name="trrryt" localSheetId="8" hidden="1">{#N/A,#N/A,TRUE,"Front";#N/A,#N/A,TRUE,"Simple Letter";#N/A,#N/A,TRUE,"Inside";#N/A,#N/A,TRUE,"Contents";#N/A,#N/A,TRUE,"Basis";#N/A,#N/A,TRUE,"Inclusions";#N/A,#N/A,TRUE,"Exclusions";#N/A,#N/A,TRUE,"Areas";#N/A,#N/A,TRUE,"Summary";#N/A,#N/A,TRUE,"Detail"}</definedName>
    <definedName name="trrryt" hidden="1">{#N/A,#N/A,TRUE,"Front";#N/A,#N/A,TRUE,"Simple Letter";#N/A,#N/A,TRUE,"Inside";#N/A,#N/A,TRUE,"Contents";#N/A,#N/A,TRUE,"Basis";#N/A,#N/A,TRUE,"Inclusions";#N/A,#N/A,TRUE,"Exclusions";#N/A,#N/A,TRUE,"Areas";#N/A,#N/A,TRUE,"Summary";#N/A,#N/A,TRUE,"Detail"}</definedName>
    <definedName name="trt" localSheetId="63">#REF!</definedName>
    <definedName name="trt" localSheetId="59">#REF!</definedName>
    <definedName name="trtrgfrrg" localSheetId="8" hidden="1">{"DJH3",#N/A,FALSE,"PFL00805";"PJB3",#N/A,FALSE,"PFL00805";"JMD3",#N/A,FALSE,"PFL00805";"DNB3",#N/A,FALSE,"PFL00805";"MJP3",#N/A,FALSE,"PFL00805";"RAB3",#N/A,FALSE,"PFL00805";"GJW3",#N/A,FALSE,"PFL00805";"MASTER3",#N/A,FALSE,"PFL00805"}</definedName>
    <definedName name="trtrgfrrg" hidden="1">{"DJH3",#N/A,FALSE,"PFL00805";"PJB3",#N/A,FALSE,"PFL00805";"JMD3",#N/A,FALSE,"PFL00805";"DNB3",#N/A,FALSE,"PFL00805";"MJP3",#N/A,FALSE,"PFL00805";"RAB3",#N/A,FALSE,"PFL00805";"GJW3",#N/A,FALSE,"PFL00805";"MASTER3",#N/A,FALSE,"PFL00805"}</definedName>
    <definedName name="trucklease" localSheetId="27">#REF!</definedName>
    <definedName name="trucklease" localSheetId="63">#REF!</definedName>
    <definedName name="trucklease" localSheetId="58">#REF!</definedName>
    <definedName name="trucklease" localSheetId="57">#REF!</definedName>
    <definedName name="trucklease" localSheetId="68">#REF!</definedName>
    <definedName name="trucklease" localSheetId="59">#REF!</definedName>
    <definedName name="trust" localSheetId="27">'[198]BS-203'!#REF!</definedName>
    <definedName name="trust" localSheetId="63">'[198]BS-203'!#REF!</definedName>
    <definedName name="trust" localSheetId="58">'[198]BS-203'!#REF!</definedName>
    <definedName name="trust" localSheetId="57">'[198]BS-203'!#REF!</definedName>
    <definedName name="trust" localSheetId="68">'[198]BS-203'!#REF!</definedName>
    <definedName name="trust" localSheetId="59">'[198]BS-203'!#REF!</definedName>
    <definedName name="try" localSheetId="63">[199]InputPO_Del!#REF!</definedName>
    <definedName name="try" localSheetId="59">[199]InputPO_Del!#REF!</definedName>
    <definedName name="TSFE" localSheetId="27">#REF!</definedName>
    <definedName name="TSFE" localSheetId="63">#REF!</definedName>
    <definedName name="TSFE" localSheetId="58">#REF!</definedName>
    <definedName name="TSFE" localSheetId="57">#REF!</definedName>
    <definedName name="TSFE" localSheetId="68">#REF!</definedName>
    <definedName name="TSFE" localSheetId="59">#REF!</definedName>
    <definedName name="tt" localSheetId="63"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tt" localSheetId="60"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tt" localSheetId="54"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tt" localSheetId="59"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tt" localSheetId="6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tt" localSheetId="8" hidden="1">{#N/A,#N/A,FALSE,"INDEX";#N/A,#N/A,FALSE,"Cost";#N/A,#N/A,FALSE,"P-1";#N/A,#N/A,FALSE,"Sheet3";#N/A,#N/A,FALSE,"Sheet4";#N/A,#N/A,FALSE,"Sheet5";#N/A,#N/A,FALSE,"Sheet6";#N/A,#N/A,FALSE,"Sheet7";#N/A,#N/A,FALSE,"Sheet8";#N/A,#N/A,FALSE,"Sheet9";#N/A,#N/A,FALSE,"Sheet10";#N/A,#N/A,FALSE,"Sheet11";#N/A,#N/A,FALSE,"Sheet12";#N/A,#N/A,FALSE,"PAGE-11";#N/A,#N/A,FALSE,"PAGE-12";#N/A,#N/A,FALSE,"PAGE-13";#N/A,#N/A,FALSE,"PAGE-14";#N/A,#N/A,FALSE,"PAGE-15"}</definedName>
    <definedName name="tt"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tthi" localSheetId="63">#REF!</definedName>
    <definedName name="tthi" localSheetId="59">#REF!</definedName>
    <definedName name="ttl_dscnt" localSheetId="63">#REF!</definedName>
    <definedName name="ttl_dscnt" localSheetId="59">#REF!</definedName>
    <definedName name="TTLB1" localSheetId="63">#REF!</definedName>
    <definedName name="TTLB1" localSheetId="59">#REF!</definedName>
    <definedName name="TTLB2" localSheetId="63">#REF!</definedName>
    <definedName name="TTLB2" localSheetId="59">#REF!</definedName>
    <definedName name="TTLB3" localSheetId="63">#REF!</definedName>
    <definedName name="TTLB3" localSheetId="59">#REF!</definedName>
    <definedName name="ttp" localSheetId="60" hidden="1">{#N/A,#N/A,FALSE,"COMICRO";#N/A,#N/A,FALSE,"BALSCH";#N/A,#N/A,FALSE,"GLASS";#N/A,#N/A,FALSE,"DEPRE";#N/A,#N/A,FALSE,"A&amp;MCUR";#N/A,#N/A,FALSE,"AGEANAlysis";#N/A,#N/A,FALSE,"CHECKS";#N/A,#N/A,FALSE,"CHECKS"}</definedName>
    <definedName name="ttp" localSheetId="54" hidden="1">{#N/A,#N/A,FALSE,"COMICRO";#N/A,#N/A,FALSE,"BALSCH";#N/A,#N/A,FALSE,"GLASS";#N/A,#N/A,FALSE,"DEPRE";#N/A,#N/A,FALSE,"A&amp;MCUR";#N/A,#N/A,FALSE,"AGEANAlysis";#N/A,#N/A,FALSE,"CHECKS";#N/A,#N/A,FALSE,"CHECKS"}</definedName>
    <definedName name="ttp" localSheetId="8" hidden="1">{#N/A,#N/A,FALSE,"COMICRO";#N/A,#N/A,FALSE,"BALSCH";#N/A,#N/A,FALSE,"GLASS";#N/A,#N/A,FALSE,"DEPRE";#N/A,#N/A,FALSE,"A&amp;MCUR";#N/A,#N/A,FALSE,"AGEANAlysis";#N/A,#N/A,FALSE,"CHECKS";#N/A,#N/A,FALSE,"CHECKS"}</definedName>
    <definedName name="ttp" localSheetId="67" hidden="1">{#N/A,#N/A,FALSE,"COMICRO";#N/A,#N/A,FALSE,"BALSCH";#N/A,#N/A,FALSE,"GLASS";#N/A,#N/A,FALSE,"DEPRE";#N/A,#N/A,FALSE,"A&amp;MCUR";#N/A,#N/A,FALSE,"AGEANAlysis";#N/A,#N/A,FALSE,"CHECKS";#N/A,#N/A,FALSE,"CHECKS"}</definedName>
    <definedName name="ttp" hidden="1">{#N/A,#N/A,FALSE,"COMICRO";#N/A,#N/A,FALSE,"BALSCH";#N/A,#N/A,FALSE,"GLASS";#N/A,#N/A,FALSE,"DEPRE";#N/A,#N/A,FALSE,"A&amp;MCUR";#N/A,#N/A,FALSE,"AGEANAlysis";#N/A,#N/A,FALSE,"CHECKS";#N/A,#N/A,FALSE,"CHECKS"}</definedName>
    <definedName name="ttt" localSheetId="27">#REF!</definedName>
    <definedName name="ttt" localSheetId="63">#REF!</definedName>
    <definedName name="ttt" localSheetId="58">#REF!</definedName>
    <definedName name="ttt" localSheetId="57">#REF!</definedName>
    <definedName name="ttt" localSheetId="68">#REF!</definedName>
    <definedName name="ttt" localSheetId="59">#REF!</definedName>
    <definedName name="TTT_2" localSheetId="8" hidden="1">{#N/A,#N/A,FALSE,"Staffnos &amp; cost"}</definedName>
    <definedName name="TTT_2" hidden="1">{#N/A,#N/A,FALSE,"Staffnos &amp; cost"}</definedName>
    <definedName name="TTT_3" localSheetId="8" hidden="1">{#N/A,#N/A,FALSE,"Staffnos &amp; cost"}</definedName>
    <definedName name="TTT_3" hidden="1">{#N/A,#N/A,FALSE,"Staffnos &amp; cost"}</definedName>
    <definedName name="ttttt" localSheetId="8" hidden="1">{#N/A,#N/A,FALSE,"INDEX";#N/A,#N/A,FALSE,"Cost";#N/A,#N/A,FALSE,"P-1";#N/A,#N/A,FALSE,"Sheet3";#N/A,#N/A,FALSE,"Sheet4";#N/A,#N/A,FALSE,"Sheet5";#N/A,#N/A,FALSE,"Sheet6";#N/A,#N/A,FALSE,"Sheet7";#N/A,#N/A,FALSE,"Sheet8";#N/A,#N/A,FALSE,"Sheet9";#N/A,#N/A,FALSE,"Sheet10";#N/A,#N/A,FALSE,"Sheet11";#N/A,#N/A,FALSE,"Sheet12";#N/A,#N/A,FALSE,"PAGE-11";#N/A,#N/A,FALSE,"PAGE-12";#N/A,#N/A,FALSE,"PAGE-13";#N/A,#N/A,FALSE,"PAGE-14";#N/A,#N/A,FALSE,"PAGE-15"}</definedName>
    <definedName name="ttttt" hidden="1">{#N/A,#N/A,FALSE,"Input"}</definedName>
    <definedName name="ttttttttttt" hidden="1">#N/A</definedName>
    <definedName name="tuti" localSheetId="8" hidden="1">#REF!</definedName>
    <definedName name="tuti" localSheetId="65" hidden="1">#REF!</definedName>
    <definedName name="tuti" hidden="1">#REF!</definedName>
    <definedName name="twertert" localSheetId="8" hidden="1">{#N/A,#N/A,FALSE,"COMP"}</definedName>
    <definedName name="twertert" hidden="1">{#N/A,#N/A,FALSE,"COMP"}</definedName>
    <definedName name="twertert_2" localSheetId="8" hidden="1">{#N/A,#N/A,FALSE,"COMP"}</definedName>
    <definedName name="twertert_2" hidden="1">{#N/A,#N/A,FALSE,"COMP"}</definedName>
    <definedName name="twertert_3" localSheetId="8" hidden="1">{#N/A,#N/A,FALSE,"COMP"}</definedName>
    <definedName name="twertert_3" hidden="1">{#N/A,#N/A,FALSE,"COMP"}</definedName>
    <definedName name="ty_le" localSheetId="63">#REF!</definedName>
    <definedName name="ty_le" localSheetId="59">#REF!</definedName>
    <definedName name="ty_le_BTN" localSheetId="63">#REF!</definedName>
    <definedName name="ty_le_BTN" localSheetId="59">#REF!</definedName>
    <definedName name="Ty_le1" localSheetId="63">#REF!</definedName>
    <definedName name="Ty_le1" localSheetId="59">#REF!</definedName>
    <definedName name="tykdytkyfly" localSheetId="63">[200]Cap.Com.Wk!#REF!</definedName>
    <definedName name="tykdytkyfly" localSheetId="59">[200]Cap.Com.Wk!#REF!</definedName>
    <definedName name="Type" localSheetId="63">[201]Menu!$E$9</definedName>
    <definedName name="tyu" localSheetId="63">'[79]Capex-fixed'!#REF!</definedName>
    <definedName name="tyu" localSheetId="59">'[79]Capex-fixed'!#REF!</definedName>
    <definedName name="u" localSheetId="63">[5]WC!#REF!</definedName>
    <definedName name="u" localSheetId="59">[5]WC!#REF!</definedName>
    <definedName name="UER" localSheetId="27">#REF!</definedName>
    <definedName name="UER" localSheetId="63">#REF!</definedName>
    <definedName name="UER" localSheetId="58">#REF!</definedName>
    <definedName name="UER" localSheetId="57">#REF!</definedName>
    <definedName name="UER" localSheetId="68">#REF!</definedName>
    <definedName name="UER" localSheetId="59">#REF!</definedName>
    <definedName name="UER_1" localSheetId="27">#REF!</definedName>
    <definedName name="UER_1" localSheetId="63">#REF!</definedName>
    <definedName name="UER_1" localSheetId="58">#REF!</definedName>
    <definedName name="UER_1" localSheetId="57">#REF!</definedName>
    <definedName name="UER_1" localSheetId="68">#REF!</definedName>
    <definedName name="UER_1" localSheetId="59">#REF!</definedName>
    <definedName name="UER_10" localSheetId="27">#REF!</definedName>
    <definedName name="UER_10" localSheetId="63">#REF!</definedName>
    <definedName name="UER_10" localSheetId="58">#REF!</definedName>
    <definedName name="UER_10" localSheetId="57">#REF!</definedName>
    <definedName name="UER_10" localSheetId="68">#REF!</definedName>
    <definedName name="UER_10" localSheetId="59">#REF!</definedName>
    <definedName name="UER_11" localSheetId="27">#REF!</definedName>
    <definedName name="UER_11" localSheetId="63">#REF!</definedName>
    <definedName name="UER_11" localSheetId="58">#REF!</definedName>
    <definedName name="UER_11" localSheetId="57">#REF!</definedName>
    <definedName name="UER_11" localSheetId="68">#REF!</definedName>
    <definedName name="UER_11" localSheetId="59">#REF!</definedName>
    <definedName name="UER_2" localSheetId="27">#REF!</definedName>
    <definedName name="UER_2" localSheetId="63">#REF!</definedName>
    <definedName name="UER_2" localSheetId="58">#REF!</definedName>
    <definedName name="UER_2" localSheetId="57">#REF!</definedName>
    <definedName name="UER_2" localSheetId="68">#REF!</definedName>
    <definedName name="UER_2" localSheetId="59">#REF!</definedName>
    <definedName name="UER_3" localSheetId="27">#REF!</definedName>
    <definedName name="UER_3" localSheetId="63">#REF!</definedName>
    <definedName name="UER_3" localSheetId="58">#REF!</definedName>
    <definedName name="UER_3" localSheetId="57">#REF!</definedName>
    <definedName name="UER_3" localSheetId="68">#REF!</definedName>
    <definedName name="UER_3" localSheetId="59">#REF!</definedName>
    <definedName name="UER_4" localSheetId="27">#REF!</definedName>
    <definedName name="UER_4" localSheetId="63">#REF!</definedName>
    <definedName name="UER_4" localSheetId="58">#REF!</definedName>
    <definedName name="UER_4" localSheetId="57">#REF!</definedName>
    <definedName name="UER_4" localSheetId="68">#REF!</definedName>
    <definedName name="UER_4" localSheetId="59">#REF!</definedName>
    <definedName name="UER_5" localSheetId="27">#REF!</definedName>
    <definedName name="UER_5" localSheetId="63">#REF!</definedName>
    <definedName name="UER_5" localSheetId="58">#REF!</definedName>
    <definedName name="UER_5" localSheetId="57">#REF!</definedName>
    <definedName name="UER_5" localSheetId="68">#REF!</definedName>
    <definedName name="UER_5" localSheetId="59">#REF!</definedName>
    <definedName name="UER_6" localSheetId="27">#REF!</definedName>
    <definedName name="UER_6" localSheetId="63">#REF!</definedName>
    <definedName name="UER_6" localSheetId="58">#REF!</definedName>
    <definedName name="UER_6" localSheetId="57">#REF!</definedName>
    <definedName name="UER_6" localSheetId="68">#REF!</definedName>
    <definedName name="UER_6" localSheetId="59">#REF!</definedName>
    <definedName name="UER_7" localSheetId="27">#REF!</definedName>
    <definedName name="UER_7" localSheetId="63">#REF!</definedName>
    <definedName name="UER_7" localSheetId="58">#REF!</definedName>
    <definedName name="UER_7" localSheetId="57">#REF!</definedName>
    <definedName name="UER_7" localSheetId="68">#REF!</definedName>
    <definedName name="UER_7" localSheetId="59">#REF!</definedName>
    <definedName name="UER_8" localSheetId="27">#REF!</definedName>
    <definedName name="UER_8" localSheetId="63">#REF!</definedName>
    <definedName name="UER_8" localSheetId="58">#REF!</definedName>
    <definedName name="UER_8" localSheetId="57">#REF!</definedName>
    <definedName name="UER_8" localSheetId="68">#REF!</definedName>
    <definedName name="UER_8" localSheetId="59">#REF!</definedName>
    <definedName name="UER_9" localSheetId="27">#REF!</definedName>
    <definedName name="UER_9" localSheetId="63">#REF!</definedName>
    <definedName name="UER_9" localSheetId="58">#REF!</definedName>
    <definedName name="UER_9" localSheetId="57">#REF!</definedName>
    <definedName name="UER_9" localSheetId="68">#REF!</definedName>
    <definedName name="UER_9" localSheetId="59">#REF!</definedName>
    <definedName name="uio" localSheetId="63">'[79]Capex-fixed'!#REF!</definedName>
    <definedName name="uio" localSheetId="59">'[79]Capex-fixed'!#REF!</definedName>
    <definedName name="uioui" localSheetId="8" hidden="1">{#N/A,#N/A,FALSE,"COMP"}</definedName>
    <definedName name="uioui" hidden="1">{#N/A,#N/A,FALSE,"COMP"}</definedName>
    <definedName name="uioui_2" localSheetId="8" hidden="1">{#N/A,#N/A,FALSE,"COMP"}</definedName>
    <definedName name="uioui_2" hidden="1">{#N/A,#N/A,FALSE,"COMP"}</definedName>
    <definedName name="uioui_3" localSheetId="8" hidden="1">{#N/A,#N/A,FALSE,"COMP"}</definedName>
    <definedName name="uioui_3" hidden="1">{#N/A,#N/A,FALSE,"COMP"}</definedName>
    <definedName name="uiui_2" localSheetId="8" hidden="1">{#N/A,#N/A,FALSE,"COMP"}</definedName>
    <definedName name="uiui_2" hidden="1">{#N/A,#N/A,FALSE,"COMP"}</definedName>
    <definedName name="uiui_3" localSheetId="8" hidden="1">{#N/A,#N/A,FALSE,"COMP"}</definedName>
    <definedName name="uiui_3" hidden="1">{#N/A,#N/A,FALSE,"COMP"}</definedName>
    <definedName name="uiyg" localSheetId="8" hidden="1">{#N/A,#N/A,FALSE,"COMP"}</definedName>
    <definedName name="uiyg" hidden="1">{#N/A,#N/A,FALSE,"COMP"}</definedName>
    <definedName name="uiyg_2" localSheetId="8" hidden="1">{#N/A,#N/A,FALSE,"COMP"}</definedName>
    <definedName name="uiyg_2" hidden="1">{#N/A,#N/A,FALSE,"COMP"}</definedName>
    <definedName name="uiyg_3" localSheetId="8" hidden="1">{#N/A,#N/A,FALSE,"COMP"}</definedName>
    <definedName name="uiyg_3" hidden="1">{#N/A,#N/A,FALSE,"COMP"}</definedName>
    <definedName name="uj" localSheetId="8" hidden="1">{"DJH3",#N/A,FALSE,"PFL00805";"PJB3",#N/A,FALSE,"PFL00805";"JMD3",#N/A,FALSE,"PFL00805";"DNB3",#N/A,FALSE,"PFL00805";"MJP3",#N/A,FALSE,"PFL00805";"RAB3",#N/A,FALSE,"PFL00805";"GJW3",#N/A,FALSE,"PFL00805";"MASTER3",#N/A,FALSE,"PFL00805"}</definedName>
    <definedName name="uj" hidden="1">{"DJH3",#N/A,FALSE,"PFL00805";"PJB3",#N/A,FALSE,"PFL00805";"JMD3",#N/A,FALSE,"PFL00805";"DNB3",#N/A,FALSE,"PFL00805";"MJP3",#N/A,FALSE,"PFL00805";"RAB3",#N/A,FALSE,"PFL00805";"GJW3",#N/A,FALSE,"PFL00805";"MASTER3",#N/A,FALSE,"PFL00805"}</definedName>
    <definedName name="ukdata" localSheetId="63">#REF!</definedName>
    <definedName name="ukdata" localSheetId="59">#REF!</definedName>
    <definedName name="ulutgl" localSheetId="63">#REF!</definedName>
    <definedName name="ulutgl" localSheetId="59">#REF!</definedName>
    <definedName name="Unit_Cost" localSheetId="27">#REF!</definedName>
    <definedName name="Unit_Cost" localSheetId="63">#REF!</definedName>
    <definedName name="Unit_Cost" localSheetId="58">#REF!</definedName>
    <definedName name="Unit_Cost" localSheetId="57">#REF!</definedName>
    <definedName name="Unit_Cost" localSheetId="68">#REF!</definedName>
    <definedName name="Unit_Cost" localSheetId="59">#REF!</definedName>
    <definedName name="Unit64Units" localSheetId="63">#REF!</definedName>
    <definedName name="Unit64Units" localSheetId="59">#REF!</definedName>
    <definedName name="units" localSheetId="27">#REF!</definedName>
    <definedName name="units" localSheetId="63">[202]Company!$J$16</definedName>
    <definedName name="units" localSheetId="58">#REF!</definedName>
    <definedName name="units" localSheetId="57">#REF!</definedName>
    <definedName name="units" localSheetId="68">#REF!</definedName>
    <definedName name="units" localSheetId="59">#REF!</definedName>
    <definedName name="uoitnn" localSheetId="8" hidden="1">#REF!</definedName>
    <definedName name="uoitnn" localSheetId="65" hidden="1">#REF!</definedName>
    <definedName name="uoitnn" hidden="1">#REF!</definedName>
    <definedName name="Urbanpopulationpercentage" localSheetId="63">[50]Assmpns!#REF!</definedName>
    <definedName name="Urbanpopulationpercentage" localSheetId="59">[50]Assmpns!#REF!</definedName>
    <definedName name="usa2data" localSheetId="63">#REF!</definedName>
    <definedName name="usa2data" localSheetId="59">#REF!</definedName>
    <definedName name="UsageCorpIntraSTDROM" localSheetId="63">'[189]Usage - ROM'!#REF!</definedName>
    <definedName name="UsageCorpIntraSTDROM" localSheetId="59">'[189]Usage - ROM'!#REF!</definedName>
    <definedName name="UsageCorpLocalDataROM" localSheetId="63">'[189]Usage - ROM'!#REF!</definedName>
    <definedName name="UsageCorpLocalDataROM" localSheetId="59">'[189]Usage - ROM'!#REF!</definedName>
    <definedName name="UsagePCOIntraSTDROM" localSheetId="63">'[189]Usage - ROM'!#REF!</definedName>
    <definedName name="UsagePCOIntraSTDROM" localSheetId="59">'[189]Usage - ROM'!#REF!</definedName>
    <definedName name="UsagePCOLocaldataROM" localSheetId="63">'[189]Usage - ROM'!#REF!</definedName>
    <definedName name="UsagePCOLocaldataROM" localSheetId="59">'[189]Usage - ROM'!#REF!</definedName>
    <definedName name="UsageResIntraSTDRom" localSheetId="63">'[189]Usage - ROM'!#REF!</definedName>
    <definedName name="UsageResIntraSTDRom" localSheetId="59">'[189]Usage - ROM'!#REF!</definedName>
    <definedName name="UsageResLocalDataROM" localSheetId="63">'[189]Usage - ROM'!#REF!</definedName>
    <definedName name="UsageResLocalDataROM" localSheetId="59">'[189]Usage - ROM'!#REF!</definedName>
    <definedName name="UsageSMEIntraSTDROM" localSheetId="63">'[189]Usage - ROM'!#REF!</definedName>
    <definedName name="UsageSMEIntraSTDROM" localSheetId="59">'[189]Usage - ROM'!#REF!</definedName>
    <definedName name="UsageSMELocalDataROM" localSheetId="63">'[189]Usage - ROM'!#REF!</definedName>
    <definedName name="UsageSMELocalDataROM" localSheetId="59">'[189]Usage - ROM'!#REF!</definedName>
    <definedName name="UScompanies" localSheetId="63">#REF!</definedName>
    <definedName name="UScompanies" localSheetId="59">#REF!</definedName>
    <definedName name="USD" localSheetId="63">'[121]PL PBC'!#REF!</definedName>
    <definedName name="USD" localSheetId="59">'[121]PL PBC'!#REF!</definedName>
    <definedName name="USD.A" localSheetId="27">#REF!</definedName>
    <definedName name="USD.A" localSheetId="63">#REF!</definedName>
    <definedName name="USD.A" localSheetId="58">#REF!</definedName>
    <definedName name="USD.A" localSheetId="57">#REF!</definedName>
    <definedName name="USD.A" localSheetId="68">#REF!</definedName>
    <definedName name="USD.A" localSheetId="59">#REF!</definedName>
    <definedName name="USD.E" localSheetId="27">#REF!</definedName>
    <definedName name="USD.E" localSheetId="63">#REF!</definedName>
    <definedName name="USD.E" localSheetId="58">#REF!</definedName>
    <definedName name="USD.E" localSheetId="57">#REF!</definedName>
    <definedName name="USD.E" localSheetId="68">#REF!</definedName>
    <definedName name="USD.E" localSheetId="59">#REF!</definedName>
    <definedName name="USD_B" localSheetId="27">#REF!</definedName>
    <definedName name="USD_B" localSheetId="63">#REF!</definedName>
    <definedName name="USD_B" localSheetId="58">#REF!</definedName>
    <definedName name="USD_B" localSheetId="57">#REF!</definedName>
    <definedName name="USD_B" localSheetId="68">#REF!</definedName>
    <definedName name="USD_B" localSheetId="59">#REF!</definedName>
    <definedName name="USDrateopen" localSheetId="63">#REF!</definedName>
    <definedName name="USDrateopen" localSheetId="59">#REF!</definedName>
    <definedName name="uu" localSheetId="8" hidden="1">{"115JB",#N/A,FALSE,"ADVTAX";"rg",#N/A,FALSE,"ADVTAX"}</definedName>
    <definedName name="uuu" localSheetId="27">#REF!</definedName>
    <definedName name="uuu" localSheetId="63">#REF!</definedName>
    <definedName name="uuu" localSheetId="58">#REF!</definedName>
    <definedName name="uuu" localSheetId="57">#REF!</definedName>
    <definedName name="uuu" localSheetId="68">#REF!</definedName>
    <definedName name="uuu" localSheetId="59">#REF!</definedName>
    <definedName name="uuuuuuuuu" hidden="1">#N/A</definedName>
    <definedName name="uuuuuuuuuuuuuuu" hidden="1">#N/A</definedName>
    <definedName name="uy" localSheetId="27">'[185]Consolidation _Rs'!#REF!</definedName>
    <definedName name="uy" localSheetId="63">'[185]Consolidation _Rs'!#REF!</definedName>
    <definedName name="uy" localSheetId="58">'[185]Consolidation _Rs'!#REF!</definedName>
    <definedName name="uy" localSheetId="57">'[185]Consolidation _Rs'!#REF!</definedName>
    <definedName name="uy" localSheetId="68">'[185]Consolidation _Rs'!#REF!</definedName>
    <definedName name="uy" localSheetId="59">'[185]Consolidation _Rs'!#REF!</definedName>
    <definedName name="V" localSheetId="27">#REF!</definedName>
    <definedName name="V" localSheetId="63">#REF!</definedName>
    <definedName name="V" localSheetId="58">#REF!</definedName>
    <definedName name="V" localSheetId="57">#REF!</definedName>
    <definedName name="V" localSheetId="68">#REF!</definedName>
    <definedName name="V" localSheetId="59">#REF!</definedName>
    <definedName name="v" localSheetId="67" hidden="1">{#N/A,#N/A,FALSE,"COMICRO";#N/A,#N/A,FALSE,"BALSCH";#N/A,#N/A,FALSE,"GLASS";#N/A,#N/A,FALSE,"DEPRE";#N/A,#N/A,FALSE,"A&amp;MCUR";#N/A,#N/A,FALSE,"AGEANAlysis";#N/A,#N/A,FALSE,"CHECKS";#N/A,#N/A,FALSE,"CHECKS"}</definedName>
    <definedName name="V2_Act_desc" localSheetId="27">'[203]Activity Codes'!#REF!</definedName>
    <definedName name="V2_Act_desc" localSheetId="63">'[203]Activity Codes'!#REF!</definedName>
    <definedName name="V2_Act_desc" localSheetId="58">'[203]Activity Codes'!#REF!</definedName>
    <definedName name="V2_Act_desc" localSheetId="57">'[203]Activity Codes'!#REF!</definedName>
    <definedName name="V2_Act_desc" localSheetId="68">'[203]Activity Codes'!#REF!</definedName>
    <definedName name="V2_Act_desc" localSheetId="59">'[203]Activity Codes'!#REF!</definedName>
    <definedName name="vAARIANCE" localSheetId="27">'[184]BS Rec Control Sheet'!#REF!</definedName>
    <definedName name="vAARIANCE" localSheetId="63">'[184]BS Rec Control Sheet'!#REF!</definedName>
    <definedName name="vAARIANCE" localSheetId="58">'[184]BS Rec Control Sheet'!#REF!</definedName>
    <definedName name="vAARIANCE" localSheetId="57">'[184]BS Rec Control Sheet'!#REF!</definedName>
    <definedName name="vAARIANCE" localSheetId="68">'[184]BS Rec Control Sheet'!#REF!</definedName>
    <definedName name="vAARIANCE" localSheetId="59">'[184]BS Rec Control Sheet'!#REF!</definedName>
    <definedName name="valadd_EB" localSheetId="63">#REF!</definedName>
    <definedName name="valadd_EB" localSheetId="59">#REF!</definedName>
    <definedName name="valexp_NR" localSheetId="63">#REF!</definedName>
    <definedName name="valexp_NR" localSheetId="59">#REF!</definedName>
    <definedName name="valid" localSheetId="63">#REF!</definedName>
    <definedName name="valid" localSheetId="59">#REF!</definedName>
    <definedName name="Values_Entered" localSheetId="63">IF('AS 115'!Loan_Amount*'AS 115'!Interest_Rate*'AS 115'!Loan_Years*'AS 115'!Loan_Start&gt;0,1,0)</definedName>
    <definedName name="Values_Entered" localSheetId="59">IF('Note 45'!Loan_Amount*'Note 45'!Interest_Rate*'Note 45'!Loan_Years*'Note 45'!Loan_Start&gt;0,1,0)</definedName>
    <definedName name="ValuesBSL" localSheetId="63">#REF!,[204]BS!$C$24:$O$28,#REF!,#REF!,[204]BS!$B$42:$O$44</definedName>
    <definedName name="ValuesBSL" localSheetId="59">#REF!,[204]BS!$C$24:$O$28,#REF!,#REF!,[204]BS!$B$42:$O$44</definedName>
    <definedName name="ValuesIS" localSheetId="63">[204]IS!$B$2:$N$4,[204]IS!$B$7:$N$54,[204]IS!$B$60:$N$61,[204]IS!#REF!,[204]IS!$B$75:$N$75,[204]IS!#REF!,[204]IS!#REF!</definedName>
    <definedName name="ValuesIS" localSheetId="59">[204]IS!$B$2:$N$4,[204]IS!$B$7:$N$54,[204]IS!$B$60:$N$61,[204]IS!#REF!,[204]IS!$B$75:$N$75,[204]IS!#REF!,[204]IS!#REF!</definedName>
    <definedName name="var" localSheetId="60" hidden="1">{#N/A,#N/A,FALSE,"FINAL"}</definedName>
    <definedName name="var" localSheetId="54" hidden="1">{#N/A,#N/A,FALSE,"FINAL"}</definedName>
    <definedName name="var" localSheetId="8" hidden="1">{#N/A,#N/A,FALSE,"FINAL"}</definedName>
    <definedName name="var" localSheetId="67" hidden="1">{#N/A,#N/A,FALSE,"FINAL"}</definedName>
    <definedName name="var" hidden="1">{#N/A,#N/A,FALSE,"FINAL"}</definedName>
    <definedName name="var_1" localSheetId="60" hidden="1">{#N/A,#N/A,FALSE,"FINAL"}</definedName>
    <definedName name="var_1" localSheetId="54" hidden="1">{#N/A,#N/A,FALSE,"FINAL"}</definedName>
    <definedName name="var_1" localSheetId="8" hidden="1">{#N/A,#N/A,FALSE,"FINAL"}</definedName>
    <definedName name="var_1" localSheetId="67" hidden="1">{#N/A,#N/A,FALSE,"FINAL"}</definedName>
    <definedName name="var_1" hidden="1">{#N/A,#N/A,FALSE,"FINAL"}</definedName>
    <definedName name="Variance" localSheetId="27">'[184]BS Rec Control Sheet'!#REF!</definedName>
    <definedName name="Variance" localSheetId="63">'[184]BS Rec Control Sheet'!#REF!</definedName>
    <definedName name="Variance" localSheetId="58">'[184]BS Rec Control Sheet'!#REF!</definedName>
    <definedName name="Variance" localSheetId="57">'[184]BS Rec Control Sheet'!#REF!</definedName>
    <definedName name="Variance" localSheetId="68">'[184]BS Rec Control Sheet'!#REF!</definedName>
    <definedName name="Variance" localSheetId="59">'[184]BS Rec Control Sheet'!#REF!</definedName>
    <definedName name="VARIINST" localSheetId="63">#REF!</definedName>
    <definedName name="VARIINST" localSheetId="59">#REF!</definedName>
    <definedName name="VARIPURC" localSheetId="63">#REF!</definedName>
    <definedName name="VARIPURC" localSheetId="59">#REF!</definedName>
    <definedName name="vat" localSheetId="63">#REF!</definedName>
    <definedName name="vat" localSheetId="59">#REF!</definedName>
    <definedName name="VBA_SUBACTIONS" localSheetId="8" hidden="1">#REF!</definedName>
    <definedName name="VBA_SUBACTIONS" localSheetId="65" hidden="1">#REF!</definedName>
    <definedName name="VBA_SUBACTIONS" hidden="1">#REF!</definedName>
    <definedName name="VBA_VERSION" hidden="1">"1.9 e"</definedName>
    <definedName name="vbt400d" localSheetId="63">#REF!</definedName>
    <definedName name="vbt400d" localSheetId="59">#REF!</definedName>
    <definedName name="vbta" localSheetId="63">#REF!</definedName>
    <definedName name="vbta" localSheetId="59">#REF!</definedName>
    <definedName name="vbtB" localSheetId="63">#REF!</definedName>
    <definedName name="vbtB" localSheetId="59">#REF!</definedName>
    <definedName name="vbtD" localSheetId="63">#REF!</definedName>
    <definedName name="vbtD" localSheetId="59">#REF!</definedName>
    <definedName name="vbtE" localSheetId="63">#REF!</definedName>
    <definedName name="vbtE" localSheetId="59">#REF!</definedName>
    <definedName name="vbtF" localSheetId="63">#REF!</definedName>
    <definedName name="vbtF" localSheetId="59">#REF!</definedName>
    <definedName name="vbtg" localSheetId="63">#REF!</definedName>
    <definedName name="vbtg" localSheetId="59">#REF!</definedName>
    <definedName name="vcvv" localSheetId="8" hidden="1">{#N/A,#N/A,TRUE,"Front";#N/A,#N/A,TRUE,"Simple Letter";#N/A,#N/A,TRUE,"Inside";#N/A,#N/A,TRUE,"Contents";#N/A,#N/A,TRUE,"Basis";#N/A,#N/A,TRUE,"Inclusions";#N/A,#N/A,TRUE,"Exclusions";#N/A,#N/A,TRUE,"Areas";#N/A,#N/A,TRUE,"Summary";#N/A,#N/A,TRUE,"Detail"}</definedName>
    <definedName name="vcvv" hidden="1">{#N/A,#N/A,TRUE,"Front";#N/A,#N/A,TRUE,"Simple Letter";#N/A,#N/A,TRUE,"Inside";#N/A,#N/A,TRUE,"Contents";#N/A,#N/A,TRUE,"Basis";#N/A,#N/A,TRUE,"Inclusions";#N/A,#N/A,TRUE,"Exclusions";#N/A,#N/A,TRUE,"Areas";#N/A,#N/A,TRUE,"Summary";#N/A,#N/A,TRUE,"Detail"}</definedName>
    <definedName name="vcwd" localSheetId="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vcwd"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vdfgwfwef" hidden="1">#N/A</definedName>
    <definedName name="vdfvrfrw3" hidden="1">#N/A</definedName>
    <definedName name="VEH" localSheetId="63">#REF!</definedName>
    <definedName name="VEH" localSheetId="59">#REF!</definedName>
    <definedName name="Version" localSheetId="63">#REF!</definedName>
    <definedName name="Version" localSheetId="59">#REF!</definedName>
    <definedName name="Version_list" localSheetId="63">#REF!</definedName>
    <definedName name="Version_list" localSheetId="59">#REF!</definedName>
    <definedName name="vfdfrgr" hidden="1">#N/A</definedName>
    <definedName name="vfdfv" localSheetId="8" hidden="1">{"'SR 03-04'!$T$1:$U$3"}</definedName>
    <definedName name="vfdfv" hidden="1">{"'SR 03-04'!$T$1:$U$3"}</definedName>
    <definedName name="vfdgrgrtg" localSheetId="8" hidden="1">{"'I-1 and I-2'!$A$1:$G$190"}</definedName>
    <definedName name="vfdgrgrtg" hidden="1">{"'I-1 and I-2'!$A$1:$G$190"}</definedName>
    <definedName name="vgygv" localSheetId="8" hidden="1">{#N/A,#N/A,FALSE,"COMP"}</definedName>
    <definedName name="vgygv" hidden="1">{#N/A,#N/A,FALSE,"COMP"}</definedName>
    <definedName name="VI" hidden="1">#N/A</definedName>
    <definedName name="viet" localSheetId="63">#REF!</definedName>
    <definedName name="viet" localSheetId="59">#REF!</definedName>
    <definedName name="ViewInput" localSheetId="63">[111]LBControl!#REF!</definedName>
    <definedName name="ViewInput" localSheetId="59">[111]LBControl!#REF!</definedName>
    <definedName name="ViewLink" localSheetId="63">[111]LBControl!#REF!</definedName>
    <definedName name="ViewLink" localSheetId="59">[111]LBControl!#REF!</definedName>
    <definedName name="ViewStandardParameters" localSheetId="27">#REF!</definedName>
    <definedName name="ViewStandardParameters" localSheetId="63">#REF!</definedName>
    <definedName name="ViewStandardParameters" localSheetId="58">#REF!</definedName>
    <definedName name="ViewStandardParameters" localSheetId="57">#REF!</definedName>
    <definedName name="ViewStandardParameters" localSheetId="68">#REF!</definedName>
    <definedName name="ViewStandardParameters" localSheetId="59">#REF!</definedName>
    <definedName name="VIIIPAGE" localSheetId="63">#REF!</definedName>
    <definedName name="VIIIPAGE" localSheetId="59">#REF!</definedName>
    <definedName name="VIIPAGE" localSheetId="63">#REF!</definedName>
    <definedName name="VIIPAGE" localSheetId="59">#REF!</definedName>
    <definedName name="vijaya" localSheetId="8" hidden="1">{#N/A,#N/A,TRUE,"일반적사항";#N/A,#N/A,TRUE,"주요재무자료";#N/A,#N/A,TRUE,"표지";#N/A,#N/A,TRUE,"총괄표";#N/A,#N/A,TRUE,"1호 과표세액";#N/A,#N/A,TRUE,"2호 서식";#N/A,#N/A,TRUE,"2호부표 최저한세";#N/A,#N/A,TRUE,"3(1)호 공제감면";#N/A,#N/A,TRUE,"3(1) 부1 공제감면";#N/A,#N/A,TRUE,"3(1) 부2 공제감면";#N/A,#N/A,TRUE,"3(1) 부3 세액조정";#N/A,#N/A,TRUE,"3(1)부7 기업합리";#N/A,#N/A,TRUE,"3(3)호(갑) 원천납부";#N/A,#N/A,TRUE,"4호 특별부가";#N/A,#N/A,TRUE,"5호 농어촌";#N/A,#N/A,TRUE,"5호2 농감면(갑)";#N/A,#N/A,TRUE,"5호2 농감면(을)";#N/A,#N/A,TRUE,"6호 소득금액";#N/A,#N/A,TRUE,"6호 첨부(익)";#N/A,#N/A,TRUE,"6호 첨부(손)";#N/A,#N/A,TRUE,"6-1호 수입금액";#N/A,#N/A,TRUE,"6-2(7)호 해외투자";#N/A,#N/A,TRUE,"6-3호 퇴충";#N/A,#N/A,TRUE,"6-3(3)호 단퇴";#N/A,#N/A,TRUE,"6-3(4)호 대손";#N/A,#N/A,TRUE,"6-4호 접대(갑)";#N/A,#N/A,TRUE,"6-4호 접대(을)";#N/A,#N/A,TRUE,"감가총괄표";#N/A,#N/A,TRUE,"6-6(3)호 감가(정율)";#N/A,#N/A,TRUE,"6-6호(부표) 자본적지출";#N/A,#N/A,TRUE,"6-10호 재고자산";#N/A,#N/A,TRUE,"6-11호 세금과공과";#N/A,#N/A,TRUE,"6-12호 선급비용";#N/A,#N/A,TRUE,"6-13호 기부금";#N/A,#N/A,TRUE,"기부1";#N/A,#N/A,TRUE,"기부2";#N/A,#N/A,TRUE,"8호 기부금조정";#N/A,#N/A,TRUE,"9호 자본금(갑)";#N/A,#N/A,TRUE,"9호 자본금(을)";#N/A,#N/A,TRUE,"10(3)호 주요계정";#N/A,#N/A,TRUE,"10(3)호 부표";#N/A,#N/A,TRUE,"10(4)호 조정수입";#N/A,#N/A,TRUE,"14(1)호 갑 주식";#N/A,#N/A,TRUE,"59호 해외특수";#N/A,#N/A,TRUE,"요약 BS";#N/A,#N/A,TRUE,"요약 PL";#N/A,#N/A,TRUE,"요약RE";#N/A,#N/A,TRUE,"조8호 기술인력";#N/A,#N/A,TRUE,"국공채감면";#N/A,#N/A,TRUE,"전기수정";#N/A,#N/A,TRUE,"퇴충명세";#N/A,#N/A,TRUE,"적금모집권유비";#N/A,#N/A,TRUE,"해외투자현황";#N/A,#N/A,TRUE,"외화감면";#N/A,#N/A,TRUE,"offshore";#N/A,#N/A,TRUE,"대손상각등명세"}</definedName>
    <definedName name="vijaya" hidden="1">{#N/A,#N/A,TRUE,"일반적사항";#N/A,#N/A,TRUE,"주요재무자료";#N/A,#N/A,TRUE,"표지";#N/A,#N/A,TRUE,"총괄표";#N/A,#N/A,TRUE,"1호 과표세액";#N/A,#N/A,TRUE,"2호 서식";#N/A,#N/A,TRUE,"2호부표 최저한세";#N/A,#N/A,TRUE,"3(1)호 공제감면";#N/A,#N/A,TRUE,"3(1) 부1 공제감면";#N/A,#N/A,TRUE,"3(1) 부2 공제감면";#N/A,#N/A,TRUE,"3(1) 부3 세액조정";#N/A,#N/A,TRUE,"3(1)부7 기업합리";#N/A,#N/A,TRUE,"3(3)호(갑) 원천납부";#N/A,#N/A,TRUE,"4호 특별부가";#N/A,#N/A,TRUE,"5호 농어촌";#N/A,#N/A,TRUE,"5호2 농감면(갑)";#N/A,#N/A,TRUE,"5호2 농감면(을)";#N/A,#N/A,TRUE,"6호 소득금액";#N/A,#N/A,TRUE,"6호 첨부(익)";#N/A,#N/A,TRUE,"6호 첨부(손)";#N/A,#N/A,TRUE,"6-1호 수입금액";#N/A,#N/A,TRUE,"6-2(7)호 해외투자";#N/A,#N/A,TRUE,"6-3호 퇴충";#N/A,#N/A,TRUE,"6-3(3)호 단퇴";#N/A,#N/A,TRUE,"6-3(4)호 대손";#N/A,#N/A,TRUE,"6-4호 접대(갑)";#N/A,#N/A,TRUE,"6-4호 접대(을)";#N/A,#N/A,TRUE,"감가총괄표";#N/A,#N/A,TRUE,"6-6(3)호 감가(정율)";#N/A,#N/A,TRUE,"6-6호(부표) 자본적지출";#N/A,#N/A,TRUE,"6-10호 재고자산";#N/A,#N/A,TRUE,"6-11호 세금과공과";#N/A,#N/A,TRUE,"6-12호 선급비용";#N/A,#N/A,TRUE,"6-13호 기부금";#N/A,#N/A,TRUE,"기부1";#N/A,#N/A,TRUE,"기부2";#N/A,#N/A,TRUE,"8호 기부금조정";#N/A,#N/A,TRUE,"9호 자본금(갑)";#N/A,#N/A,TRUE,"9호 자본금(을)";#N/A,#N/A,TRUE,"10(3)호 주요계정";#N/A,#N/A,TRUE,"10(3)호 부표";#N/A,#N/A,TRUE,"10(4)호 조정수입";#N/A,#N/A,TRUE,"14(1)호 갑 주식";#N/A,#N/A,TRUE,"59호 해외특수";#N/A,#N/A,TRUE,"요약 BS";#N/A,#N/A,TRUE,"요약 PL";#N/A,#N/A,TRUE,"요약RE";#N/A,#N/A,TRUE,"조8호 기술인력";#N/A,#N/A,TRUE,"국공채감면";#N/A,#N/A,TRUE,"전기수정";#N/A,#N/A,TRUE,"퇴충명세";#N/A,#N/A,TRUE,"적금모집권유비";#N/A,#N/A,TRUE,"해외투자현황";#N/A,#N/A,TRUE,"외화감면";#N/A,#N/A,TRUE,"offshore";#N/A,#N/A,TRUE,"대손상각등명세"}</definedName>
    <definedName name="vlook" localSheetId="27">+VLOOKUP('[70]PL grp'!$B1,'AS 115'!RANGE,'[70]PL grp'!A$3,FALSE)</definedName>
    <definedName name="vlook" localSheetId="63">+VLOOKUP('[70]PL grp'!$B1,'AS 115'!RANGE,'[70]PL grp'!A$3,FALSE)</definedName>
    <definedName name="vlook" localSheetId="58">+VLOOKUP('[70]PL grp'!$B1,'AS 115'!RANGE,'[70]PL grp'!A$3,FALSE)</definedName>
    <definedName name="vlook" localSheetId="57">+VLOOKUP('[70]PL grp'!$B1,'AS 115'!RANGE,'[70]PL grp'!A$3,FALSE)</definedName>
    <definedName name="vlook" localSheetId="68">+VLOOKUP('[70]PL grp'!$B1,'AS 115'!RANGE,'[70]PL grp'!A$3,FALSE)</definedName>
    <definedName name="vlook" localSheetId="59">+VLOOKUP('[70]PL grp'!$B1,'AS 115'!RANGE,'[70]PL grp'!A$3,FALSE)</definedName>
    <definedName name="Vlook_BS" localSheetId="63">+VLOOKUP([148]IGAAP!$A1,[149]!Range,[148]IGAAP!A$4,FALSE)</definedName>
    <definedName name="Vlook_BS" localSheetId="57">+VLOOKUP([148]IGAAP!$A1,'AS 115'!RANGE,[148]IGAAP!A$4,FALSE)</definedName>
    <definedName name="Vlook_BS" localSheetId="68">+VLOOKUP([148]IGAAP!$A1,[150]!Range,[148]IGAAP!A$4,FALSE)</definedName>
    <definedName name="Vlook_BS" localSheetId="59">+VLOOKUP([148]IGAAP!$A1,[150]!Range,[148]IGAAP!A$4,FALSE)</definedName>
    <definedName name="VO" localSheetId="63">#REF!</definedName>
    <definedName name="VO" localSheetId="59">#REF!</definedName>
    <definedName name="VP" localSheetId="27">#REF!</definedName>
    <definedName name="VP" localSheetId="63">#REF!</definedName>
    <definedName name="VP" localSheetId="58">#REF!</definedName>
    <definedName name="VP" localSheetId="57">#REF!</definedName>
    <definedName name="VP" localSheetId="68">#REF!</definedName>
    <definedName name="VP" localSheetId="59">#REF!</definedName>
    <definedName name="vpannpay" localSheetId="27">#REF!</definedName>
    <definedName name="vpannpay" localSheetId="63">#REF!</definedName>
    <definedName name="vpannpay" localSheetId="58">#REF!</definedName>
    <definedName name="vpannpay" localSheetId="57">#REF!</definedName>
    <definedName name="vpannpay" localSheetId="68">#REF!</definedName>
    <definedName name="vpannpay" localSheetId="59">#REF!</definedName>
    <definedName name="vpmopay" localSheetId="27">#REF!</definedName>
    <definedName name="vpmopay" localSheetId="63">#REF!</definedName>
    <definedName name="vpmopay" localSheetId="58">#REF!</definedName>
    <definedName name="vpmopay" localSheetId="57">#REF!</definedName>
    <definedName name="vpmopay" localSheetId="68">#REF!</definedName>
    <definedName name="vpmopay" localSheetId="59">#REF!</definedName>
    <definedName name="vprice" localSheetId="63">#REF!</definedName>
    <definedName name="vprice" localSheetId="59">#REF!</definedName>
    <definedName name="vsa_entry" localSheetId="63">#REF!</definedName>
    <definedName name="vsa_entry" localSheetId="59">#REF!</definedName>
    <definedName name="vsasgfsghxas" localSheetId="63" hidden="1">{#N/A,#N/A,FALSE,"consu_cover";#N/A,#N/A,FALSE,"consu_strategy";#N/A,#N/A,FALSE,"consu_flow";#N/A,#N/A,FALSE,"Summary_reqmt";#N/A,#N/A,FALSE,"field_ppg";#N/A,#N/A,FALSE,"ppg_shop";#N/A,#N/A,FALSE,"strl";#N/A,#N/A,FALSE,"tankages";#N/A,#N/A,FALSE,"gases"}</definedName>
    <definedName name="vsasgfsghxas" localSheetId="60" hidden="1">{#N/A,#N/A,FALSE,"consu_cover";#N/A,#N/A,FALSE,"consu_strategy";#N/A,#N/A,FALSE,"consu_flow";#N/A,#N/A,FALSE,"Summary_reqmt";#N/A,#N/A,FALSE,"field_ppg";#N/A,#N/A,FALSE,"ppg_shop";#N/A,#N/A,FALSE,"strl";#N/A,#N/A,FALSE,"tankages";#N/A,#N/A,FALSE,"gases"}</definedName>
    <definedName name="vsasgfsghxas" localSheetId="54" hidden="1">{#N/A,#N/A,FALSE,"consu_cover";#N/A,#N/A,FALSE,"consu_strategy";#N/A,#N/A,FALSE,"consu_flow";#N/A,#N/A,FALSE,"Summary_reqmt";#N/A,#N/A,FALSE,"field_ppg";#N/A,#N/A,FALSE,"ppg_shop";#N/A,#N/A,FALSE,"strl";#N/A,#N/A,FALSE,"tankages";#N/A,#N/A,FALSE,"gases"}</definedName>
    <definedName name="vsasgfsghxas" localSheetId="59" hidden="1">{#N/A,#N/A,FALSE,"consu_cover";#N/A,#N/A,FALSE,"consu_strategy";#N/A,#N/A,FALSE,"consu_flow";#N/A,#N/A,FALSE,"Summary_reqmt";#N/A,#N/A,FALSE,"field_ppg";#N/A,#N/A,FALSE,"ppg_shop";#N/A,#N/A,FALSE,"strl";#N/A,#N/A,FALSE,"tankages";#N/A,#N/A,FALSE,"gases"}</definedName>
    <definedName name="vsasgfsghxas" localSheetId="61" hidden="1">{#N/A,#N/A,FALSE,"consu_cover";#N/A,#N/A,FALSE,"consu_strategy";#N/A,#N/A,FALSE,"consu_flow";#N/A,#N/A,FALSE,"Summary_reqmt";#N/A,#N/A,FALSE,"field_ppg";#N/A,#N/A,FALSE,"ppg_shop";#N/A,#N/A,FALSE,"strl";#N/A,#N/A,FALSE,"tankages";#N/A,#N/A,FALSE,"gases"}</definedName>
    <definedName name="vsasgfsghxas" localSheetId="8" hidden="1">{#N/A,#N/A,FALSE,"consu_cover";#N/A,#N/A,FALSE,"consu_strategy";#N/A,#N/A,FALSE,"consu_flow";#N/A,#N/A,FALSE,"Summary_reqmt";#N/A,#N/A,FALSE,"field_ppg";#N/A,#N/A,FALSE,"ppg_shop";#N/A,#N/A,FALSE,"strl";#N/A,#N/A,FALSE,"tankages";#N/A,#N/A,FALSE,"gases"}</definedName>
    <definedName name="vsasgfsghxas" hidden="1">{#N/A,#N/A,FALSE,"consu_cover";#N/A,#N/A,FALSE,"consu_strategy";#N/A,#N/A,FALSE,"consu_flow";#N/A,#N/A,FALSE,"Summary_reqmt";#N/A,#N/A,FALSE,"field_ppg";#N/A,#N/A,FALSE,"ppg_shop";#N/A,#N/A,FALSE,"strl";#N/A,#N/A,FALSE,"tankages";#N/A,#N/A,FALSE,"gases"}</definedName>
    <definedName name="vsdfsdv3tfas" localSheetId="63" hidden="1">{#N/A,#N/A,FALSE,"Status of Projects";#N/A,#N/A,FALSE,"CEA-TEC";#N/A,#N/A,FALSE,"U-Constr.";#N/A,#N/A,FALSE,"summary";#N/A,#N/A,FALSE,"PPP-3 yrs"}</definedName>
    <definedName name="vsdfsdv3tfas" localSheetId="60" hidden="1">{#N/A,#N/A,FALSE,"Status of Projects";#N/A,#N/A,FALSE,"CEA-TEC";#N/A,#N/A,FALSE,"U-Constr.";#N/A,#N/A,FALSE,"summary";#N/A,#N/A,FALSE,"PPP-3 yrs"}</definedName>
    <definedName name="vsdfsdv3tfas" localSheetId="54" hidden="1">{#N/A,#N/A,FALSE,"Status of Projects";#N/A,#N/A,FALSE,"CEA-TEC";#N/A,#N/A,FALSE,"U-Constr.";#N/A,#N/A,FALSE,"summary";#N/A,#N/A,FALSE,"PPP-3 yrs"}</definedName>
    <definedName name="vsdfsdv3tfas" localSheetId="59" hidden="1">{#N/A,#N/A,FALSE,"Status of Projects";#N/A,#N/A,FALSE,"CEA-TEC";#N/A,#N/A,FALSE,"U-Constr.";#N/A,#N/A,FALSE,"summary";#N/A,#N/A,FALSE,"PPP-3 yrs"}</definedName>
    <definedName name="vsdfsdv3tfas" localSheetId="61" hidden="1">{#N/A,#N/A,FALSE,"Status of Projects";#N/A,#N/A,FALSE,"CEA-TEC";#N/A,#N/A,FALSE,"U-Constr.";#N/A,#N/A,FALSE,"summary";#N/A,#N/A,FALSE,"PPP-3 yrs"}</definedName>
    <definedName name="vsdfsdv3tfas" localSheetId="8" hidden="1">{#N/A,#N/A,FALSE,"Status of Projects";#N/A,#N/A,FALSE,"CEA-TEC";#N/A,#N/A,FALSE,"U-Constr.";#N/A,#N/A,FALSE,"summary";#N/A,#N/A,FALSE,"PPP-3 yrs"}</definedName>
    <definedName name="vsdfsdv3tfas" hidden="1">{#N/A,#N/A,FALSE,"Status of Projects";#N/A,#N/A,FALSE,"CEA-TEC";#N/A,#N/A,FALSE,"U-Constr.";#N/A,#N/A,FALSE,"summary";#N/A,#N/A,FALSE,"PPP-3 yrs"}</definedName>
    <definedName name="vsvsdvfsdf" localSheetId="63"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vsvsdvfsdf" localSheetId="60"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vsvsdvfsdf" localSheetId="54"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vsvsdvfsdf" localSheetId="59"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vsvsdvfsdf" localSheetId="61"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vsvsdvfsdf" localSheetId="8"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vsvsdvfsdf"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VTM_1" localSheetId="60" hidden="1">#REF!</definedName>
    <definedName name="VTM_1" localSheetId="54" hidden="1">#REF!</definedName>
    <definedName name="VTM_1" localSheetId="8" hidden="1">#REF!</definedName>
    <definedName name="VTM_1" localSheetId="67" hidden="1">#REF!</definedName>
    <definedName name="VTM_1" localSheetId="65" hidden="1">#REF!</definedName>
    <definedName name="VTM_1" hidden="1">#REF!</definedName>
    <definedName name="VTM_10" localSheetId="60" hidden="1">#REF!,#REF!</definedName>
    <definedName name="VTM_10" localSheetId="54" hidden="1">#REF!,#REF!</definedName>
    <definedName name="VTM_10" localSheetId="8" hidden="1">#REF!,#REF!</definedName>
    <definedName name="VTM_10" localSheetId="67" hidden="1">#REF!,#REF!</definedName>
    <definedName name="VTM_10" localSheetId="65" hidden="1">#REF!,#REF!</definedName>
    <definedName name="VTM_10" hidden="1">#REF!,#REF!</definedName>
    <definedName name="VTM_11" localSheetId="60" hidden="1">#REF!</definedName>
    <definedName name="VTM_11" localSheetId="54" hidden="1">#REF!</definedName>
    <definedName name="VTM_11" localSheetId="8" hidden="1">#REF!</definedName>
    <definedName name="VTM_11" localSheetId="67" hidden="1">#REF!</definedName>
    <definedName name="VTM_11" localSheetId="65" hidden="1">#REF!</definedName>
    <definedName name="VTM_11" hidden="1">#REF!</definedName>
    <definedName name="VTM_12" localSheetId="67" hidden="1">'[205]TOD Purchases'!$G$5,'[205]TOD Purchases'!$B$5</definedName>
    <definedName name="VTM_12" hidden="1">'[206]TOD Purchases'!$G$5,'[206]TOD Purchases'!$B$5</definedName>
    <definedName name="VTM_2" localSheetId="60" hidden="1">#REF!</definedName>
    <definedName name="VTM_2" localSheetId="54" hidden="1">#REF!</definedName>
    <definedName name="VTM_2" localSheetId="8" hidden="1">#REF!</definedName>
    <definedName name="VTM_2" localSheetId="67" hidden="1">#REF!</definedName>
    <definedName name="VTM_2" localSheetId="65" hidden="1">#REF!</definedName>
    <definedName name="VTM_2" hidden="1">#REF!</definedName>
    <definedName name="VTM_232" localSheetId="54" hidden="1">'[206]JKM-Erla'!$B$10,'[206]JKM-Erla'!$B$13</definedName>
    <definedName name="VTM_232" localSheetId="8" hidden="1">'[206]JKM-Erla'!$B$10,'[206]JKM-Erla'!$B$13</definedName>
    <definedName name="VTM_232" hidden="1">'[207]JKM-Erla'!$B$10,'[207]JKM-Erla'!$B$13</definedName>
    <definedName name="VTM_3" localSheetId="60" hidden="1">#REF!</definedName>
    <definedName name="VTM_3" localSheetId="54" hidden="1">#REF!</definedName>
    <definedName name="VTM_3" localSheetId="8" hidden="1">#REF!</definedName>
    <definedName name="VTM_3" localSheetId="67" hidden="1">#REF!</definedName>
    <definedName name="VTM_3" localSheetId="65" hidden="1">#REF!</definedName>
    <definedName name="VTM_3" hidden="1">#REF!</definedName>
    <definedName name="VTM_31191" localSheetId="60" hidden="1">#REF!</definedName>
    <definedName name="VTM_31191" localSheetId="54" hidden="1">#REF!</definedName>
    <definedName name="VTM_31191" localSheetId="8" hidden="1">#REF!</definedName>
    <definedName name="VTM_31191" localSheetId="67" hidden="1">#REF!</definedName>
    <definedName name="VTM_31191" localSheetId="65" hidden="1">#REF!</definedName>
    <definedName name="VTM_31191" hidden="1">#REF!</definedName>
    <definedName name="VTM_31192" localSheetId="54" hidden="1" xml:space="preserve">    '[207]Service Tax Liability'!$C$6</definedName>
    <definedName name="VTM_31192" localSheetId="8" hidden="1" xml:space="preserve">    '[207]Service Tax Liability'!$C$6</definedName>
    <definedName name="VTM_31192" hidden="1" xml:space="preserve">    '[208]Service Tax Liability'!$C$6</definedName>
    <definedName name="VTM_31193" localSheetId="60" hidden="1">#REF!</definedName>
    <definedName name="VTM_31193" localSheetId="54" hidden="1">#REF!</definedName>
    <definedName name="VTM_31193" localSheetId="8" hidden="1">#REF!</definedName>
    <definedName name="VTM_31193" localSheetId="67" hidden="1">#REF!</definedName>
    <definedName name="VTM_31193" localSheetId="65" hidden="1">#REF!</definedName>
    <definedName name="VTM_31193" hidden="1">#REF!</definedName>
    <definedName name="VTM_31194" localSheetId="60" hidden="1">#REF!</definedName>
    <definedName name="VTM_31194" localSheetId="54" hidden="1">#REF!</definedName>
    <definedName name="VTM_31194" localSheetId="8" hidden="1">#REF!</definedName>
    <definedName name="VTM_31194" localSheetId="67" hidden="1">#REF!</definedName>
    <definedName name="VTM_31194" localSheetId="65" hidden="1">#REF!</definedName>
    <definedName name="VTM_31194" hidden="1">#REF!</definedName>
    <definedName name="VTM_31195" localSheetId="60" hidden="1">#REF!</definedName>
    <definedName name="VTM_31195" localSheetId="54" hidden="1">#REF!</definedName>
    <definedName name="VTM_31195" localSheetId="8" hidden="1">#REF!</definedName>
    <definedName name="VTM_31195" localSheetId="67" hidden="1">#REF!</definedName>
    <definedName name="VTM_31195" localSheetId="65" hidden="1">#REF!</definedName>
    <definedName name="VTM_31195" hidden="1">#REF!</definedName>
    <definedName name="VTM_31196" localSheetId="60" hidden="1">#REF!</definedName>
    <definedName name="VTM_31196" localSheetId="54" hidden="1">#REF!</definedName>
    <definedName name="VTM_31196" localSheetId="8" hidden="1">#REF!</definedName>
    <definedName name="VTM_31196" localSheetId="67" hidden="1">#REF!</definedName>
    <definedName name="VTM_31196" localSheetId="65" hidden="1">#REF!</definedName>
    <definedName name="VTM_31196" hidden="1">#REF!</definedName>
    <definedName name="VTM_31197" localSheetId="60" hidden="1">#REF!</definedName>
    <definedName name="VTM_31197" localSheetId="54" hidden="1">#REF!</definedName>
    <definedName name="VTM_31197" localSheetId="8" hidden="1">#REF!</definedName>
    <definedName name="VTM_31197" localSheetId="67" hidden="1">#REF!</definedName>
    <definedName name="VTM_31197" localSheetId="65" hidden="1">#REF!</definedName>
    <definedName name="VTM_31197" hidden="1">#REF!</definedName>
    <definedName name="VTM_31198" localSheetId="60" hidden="1">#REF!</definedName>
    <definedName name="VTM_31198" localSheetId="54" hidden="1">#REF!</definedName>
    <definedName name="VTM_31198" localSheetId="8" hidden="1">#REF!</definedName>
    <definedName name="VTM_31198" localSheetId="67" hidden="1">#REF!</definedName>
    <definedName name="VTM_31198" localSheetId="65" hidden="1">#REF!</definedName>
    <definedName name="VTM_31198" hidden="1">#REF!</definedName>
    <definedName name="VTM_31199" localSheetId="60" hidden="1">#REF!</definedName>
    <definedName name="VTM_31199" localSheetId="54" hidden="1">#REF!</definedName>
    <definedName name="VTM_31199" localSheetId="8" hidden="1">#REF!</definedName>
    <definedName name="VTM_31199" localSheetId="67" hidden="1">#REF!</definedName>
    <definedName name="VTM_31199" localSheetId="65" hidden="1">#REF!</definedName>
    <definedName name="VTM_31199" hidden="1">#REF!</definedName>
    <definedName name="VTM_31200" localSheetId="60" hidden="1">#REF!</definedName>
    <definedName name="VTM_31200" localSheetId="54" hidden="1">#REF!</definedName>
    <definedName name="VTM_31200" localSheetId="8" hidden="1">#REF!</definedName>
    <definedName name="VTM_31200" localSheetId="67" hidden="1">#REF!</definedName>
    <definedName name="VTM_31200" localSheetId="65" hidden="1">#REF!</definedName>
    <definedName name="VTM_31200" hidden="1">#REF!</definedName>
    <definedName name="VTM_31201" localSheetId="60" hidden="1">#REF!</definedName>
    <definedName name="VTM_31201" localSheetId="54" hidden="1">#REF!</definedName>
    <definedName name="VTM_31201" localSheetId="8" hidden="1">#REF!</definedName>
    <definedName name="VTM_31201" localSheetId="67" hidden="1">#REF!</definedName>
    <definedName name="VTM_31201" localSheetId="65" hidden="1">#REF!</definedName>
    <definedName name="VTM_31201" hidden="1">#REF!</definedName>
    <definedName name="VTM_4" localSheetId="60" hidden="1">#REF!</definedName>
    <definedName name="VTM_4" localSheetId="54" hidden="1">#REF!</definedName>
    <definedName name="VTM_4" localSheetId="8" hidden="1">#REF!</definedName>
    <definedName name="VTM_4" localSheetId="67" hidden="1">#REF!</definedName>
    <definedName name="VTM_4" localSheetId="65" hidden="1">#REF!</definedName>
    <definedName name="VTM_4" hidden="1">#REF!</definedName>
    <definedName name="VTM_5" localSheetId="60" hidden="1">[207]ICL!#REF!</definedName>
    <definedName name="VTM_5" localSheetId="54" hidden="1">#REF!</definedName>
    <definedName name="VTM_5" localSheetId="8" hidden="1">#REF!</definedName>
    <definedName name="VTM_5" localSheetId="67" hidden="1">[207]ICL!#REF!</definedName>
    <definedName name="VTM_5" localSheetId="65" hidden="1">[207]ICL!#REF!</definedName>
    <definedName name="VTM_5" hidden="1">[207]ICL!#REF!</definedName>
    <definedName name="VTM_6" localSheetId="60" hidden="1">#REF!</definedName>
    <definedName name="VTM_6" localSheetId="54" hidden="1">#REF!</definedName>
    <definedName name="VTM_6" localSheetId="8" hidden="1">#REF!</definedName>
    <definedName name="VTM_6" localSheetId="67" hidden="1">#REF!</definedName>
    <definedName name="VTM_6" localSheetId="65" hidden="1">#REF!</definedName>
    <definedName name="VTM_6" hidden="1">#REF!</definedName>
    <definedName name="VTM_7" localSheetId="60" hidden="1">#REF!</definedName>
    <definedName name="VTM_7" localSheetId="54" hidden="1">#REF!</definedName>
    <definedName name="VTM_7" localSheetId="8" hidden="1">#REF!</definedName>
    <definedName name="VTM_7" localSheetId="67" hidden="1">#REF!</definedName>
    <definedName name="VTM_7" localSheetId="65" hidden="1">#REF!</definedName>
    <definedName name="VTM_7" hidden="1">#REF!</definedName>
    <definedName name="VTM_8" localSheetId="60" hidden="1">#REF!</definedName>
    <definedName name="VTM_8" localSheetId="54" hidden="1">#REF!</definedName>
    <definedName name="VTM_8" localSheetId="8" hidden="1">#REF!</definedName>
    <definedName name="VTM_8" localSheetId="67" hidden="1">#REF!</definedName>
    <definedName name="VTM_8" localSheetId="65" hidden="1">#REF!</definedName>
    <definedName name="VTM_8" hidden="1">#REF!</definedName>
    <definedName name="VTM_9" localSheetId="60" hidden="1">#REF!,#REF!</definedName>
    <definedName name="VTM_9" localSheetId="54" hidden="1">#REF!,#REF!</definedName>
    <definedName name="VTM_9" localSheetId="8" hidden="1">#REF!,#REF!</definedName>
    <definedName name="VTM_9" localSheetId="67" hidden="1">#REF!,#REF!</definedName>
    <definedName name="VTM_9" localSheetId="65" hidden="1">#REF!,#REF!</definedName>
    <definedName name="VTM_9" hidden="1">#REF!,#REF!</definedName>
    <definedName name="vtu" localSheetId="63">#REF!</definedName>
    <definedName name="vtu" localSheetId="59">#REF!</definedName>
    <definedName name="vv" localSheetId="54" hidden="1">{#N/A,#N/A,TRUE,"Sheet1"}</definedName>
    <definedName name="vv" localSheetId="8" hidden="1">{#N/A,#N/A,TRUE,"Sheet1"}</definedName>
    <definedName name="VV_II" localSheetId="8" hidden="1">{#N/A,#N/A,TRUE,"?????";#N/A,#N/A,TRUE,"??????";#N/A,#N/A,TRUE,"??";#N/A,#N/A,TRUE,"???";#N/A,#N/A,TRUE,"1? ????";#N/A,#N/A,TRUE,"2? ??";#N/A,#N/A,TRUE,"2??? ????";#N/A,#N/A,TRUE,"3(1)? ????";#N/A,#N/A,TRUE,"3(1) ?1 ????";#N/A,#N/A,TRUE,"3(1) ?3 ????";#N/A,#N/A,TRUE,"3(1) ?4 ????";#N/A,#N/A,TRUE,"3(1) ?6 ????";#N/A,#N/A,TRUE,"?8? ????";#N/A,#N/A,TRUE,"3(1)?7 ????";#N/A,#N/A,TRUE,"3(2)? ???";#N/A,#N/A,TRUE,"3(2)? ???";#N/A,#N/A,TRUE,"3(3)?(?) ????";#N/A,#N/A,TRUE,"5? ???";#N/A,#N/A,TRUE,"5?2 ???(?)";#N/A,#N/A,TRUE,"5?2 ???(?)";#N/A,#N/A,TRUE,"6? ????";#N/A,#N/A,TRUE,"6? ??(?)";#N/A,#N/A,TRUE,"6? ??(?)";#N/A,#N/A,TRUE,"6-1? ????";#N/A,#N/A,TRUE,"6-2(4)? ????";#N/A,#N/A,TRUE,"6-2(6)? ????";#N/A,#N/A,TRUE,"6-2(7)? ????";#N/A,#N/A,TRUE,"6-2(12)? ????";#N/A,#N/A,TRUE,"6-3? ??";#N/A,#N/A,TRUE,"6-3(3)? ??";#N/A,#N/A,TRUE,"6-3(4)? ??";#N/A,#N/A,TRUE,"6-4? ??(?)";#N/A,#N/A,TRUE,"6-4? ??(?)";#N/A,#N/A,TRUE,"6-5? ??(?)";#N/A,#N/A,TRUE,"6-5? ??(?)";#N/A,#N/A,TRUE,"6-6?(??) ?????";#N/A,#N/A,TRUE,"6-7? ????(?)";#N/A,#N/A,TRUE,"6-7? ???(?)";#N/A,#N/A,TRUE,"6-10? ????";#N/A,#N/A,TRUE,"6-11? ?????";#N/A,#N/A,TRUE,"6-12? ????";#N/A,#N/A,TRUE,"6-13? ???";#N/A,#N/A,TRUE,"6-14? ?????";#N/A,#N/A,TRUE,"8? ?????";#N/A,#N/A,TRUE,"9? ???(?)";#N/A,#N/A,TRUE,"9? ???(?)";#N/A,#N/A,TRUE,"10(2)? ????";#N/A,#N/A,TRUE,"10(3)? ????";#N/A,#N/A,TRUE,"10(3)? ??";#N/A,#N/A,TRUE,"10(4)? ????";#N/A,#N/A,TRUE,"10(4)? ????";#N/A,#N/A,TRUE,"12? ????";#N/A,#N/A,TRUE,"13? ???";#N/A,#N/A,TRUE,"14(1)? ? ??";#N/A,#N/A,TRUE,"59? ????";#N/A,#N/A,TRUE,"60? ? ????";#N/A,#N/A,TRUE,"60? ? ????";#N/A,#N/A,TRUE,"?? BS";#N/A,#N/A,TRUE,"?? PL";#N/A,#N/A,TRUE,"????";#N/A,#N/A,TRUE,"??RE"}</definedName>
    <definedName name="VV_II" hidden="1">{#N/A,#N/A,TRUE,"?????";#N/A,#N/A,TRUE,"??????";#N/A,#N/A,TRUE,"??";#N/A,#N/A,TRUE,"???";#N/A,#N/A,TRUE,"1? ????";#N/A,#N/A,TRUE,"2? ??";#N/A,#N/A,TRUE,"2??? ????";#N/A,#N/A,TRUE,"3(1)? ????";#N/A,#N/A,TRUE,"3(1) ?1 ????";#N/A,#N/A,TRUE,"3(1) ?3 ????";#N/A,#N/A,TRUE,"3(1) ?4 ????";#N/A,#N/A,TRUE,"3(1) ?6 ????";#N/A,#N/A,TRUE,"?8? ????";#N/A,#N/A,TRUE,"3(1)?7 ????";#N/A,#N/A,TRUE,"3(2)? ???";#N/A,#N/A,TRUE,"3(2)? ???";#N/A,#N/A,TRUE,"3(3)?(?) ????";#N/A,#N/A,TRUE,"5? ???";#N/A,#N/A,TRUE,"5?2 ???(?)";#N/A,#N/A,TRUE,"5?2 ???(?)";#N/A,#N/A,TRUE,"6? ????";#N/A,#N/A,TRUE,"6? ??(?)";#N/A,#N/A,TRUE,"6? ??(?)";#N/A,#N/A,TRUE,"6-1? ????";#N/A,#N/A,TRUE,"6-2(4)? ????";#N/A,#N/A,TRUE,"6-2(6)? ????";#N/A,#N/A,TRUE,"6-2(7)? ????";#N/A,#N/A,TRUE,"6-2(12)? ????";#N/A,#N/A,TRUE,"6-3? ??";#N/A,#N/A,TRUE,"6-3(3)? ??";#N/A,#N/A,TRUE,"6-3(4)? ??";#N/A,#N/A,TRUE,"6-4? ??(?)";#N/A,#N/A,TRUE,"6-4? ??(?)";#N/A,#N/A,TRUE,"6-5? ??(?)";#N/A,#N/A,TRUE,"6-5? ??(?)";#N/A,#N/A,TRUE,"6-6?(??) ?????";#N/A,#N/A,TRUE,"6-7? ????(?)";#N/A,#N/A,TRUE,"6-7? ???(?)";#N/A,#N/A,TRUE,"6-10? ????";#N/A,#N/A,TRUE,"6-11? ?????";#N/A,#N/A,TRUE,"6-12? ????";#N/A,#N/A,TRUE,"6-13? ???";#N/A,#N/A,TRUE,"6-14? ?????";#N/A,#N/A,TRUE,"8? ?????";#N/A,#N/A,TRUE,"9? ???(?)";#N/A,#N/A,TRUE,"9? ???(?)";#N/A,#N/A,TRUE,"10(2)? ????";#N/A,#N/A,TRUE,"10(3)? ????";#N/A,#N/A,TRUE,"10(3)? ??";#N/A,#N/A,TRUE,"10(4)? ????";#N/A,#N/A,TRUE,"10(4)? ????";#N/A,#N/A,TRUE,"12? ????";#N/A,#N/A,TRUE,"13? ???";#N/A,#N/A,TRUE,"14(1)? ? ??";#N/A,#N/A,TRUE,"59? ????";#N/A,#N/A,TRUE,"60? ? ????";#N/A,#N/A,TRUE,"60? ? ????";#N/A,#N/A,TRUE,"?? BS";#N/A,#N/A,TRUE,"?? PL";#N/A,#N/A,TRUE,"????";#N/A,#N/A,TRUE,"??RE"}</definedName>
    <definedName name="vvvv4" hidden="1">#N/A</definedName>
    <definedName name="vvvvv" localSheetId="27">#REF!</definedName>
    <definedName name="vvvvv" localSheetId="63">#REF!</definedName>
    <definedName name="vvvvv" localSheetId="58">#REF!</definedName>
    <definedName name="vvvvv" localSheetId="57">#REF!</definedName>
    <definedName name="vvvvv" localSheetId="68">#REF!</definedName>
    <definedName name="vvvvv" localSheetId="59">#REF!</definedName>
    <definedName name="vvvvvvvvvvv" hidden="1">#N/A</definedName>
    <definedName name="vxckbmjklbgjnklgbmjh" localSheetId="8" hidden="1">#REF!</definedName>
    <definedName name="vxckbmjklbgjnklgbmjh" localSheetId="65" hidden="1">#REF!</definedName>
    <definedName name="vxckbmjklbgjnklgbmjh" hidden="1">#REF!</definedName>
    <definedName name="w" localSheetId="27">#REF!</definedName>
    <definedName name="W" localSheetId="63">#N/A</definedName>
    <definedName name="w" localSheetId="58">#REF!</definedName>
    <definedName name="w" localSheetId="57">#REF!</definedName>
    <definedName name="w" localSheetId="68">#REF!</definedName>
    <definedName name="w" localSheetId="59">#REF!</definedName>
    <definedName name="w_11a" localSheetId="8" hidden="1">{#N/A,#N/A,FALSE,"Aging Summary";#N/A,#N/A,FALSE,"Ratio Analysis";#N/A,#N/A,FALSE,"Test 120 Day Accts";#N/A,#N/A,FALSE,"Tickmarks"}</definedName>
    <definedName name="w_11a" hidden="1">{#N/A,#N/A,FALSE,"Aging Summary";#N/A,#N/A,FALSE,"Ratio Analysis";#N/A,#N/A,FALSE,"Test 120 Day Accts";#N/A,#N/A,FALSE,"Tickmarks"}</definedName>
    <definedName name="w_12a" localSheetId="8" hidden="1">{#N/A,#N/A,FALSE,"Aging Summary";#N/A,#N/A,FALSE,"Ratio Analysis";#N/A,#N/A,FALSE,"Test 120 Day Accts";#N/A,#N/A,FALSE,"Tickmarks"}</definedName>
    <definedName name="w_12a" hidden="1">{#N/A,#N/A,FALSE,"Aging Summary";#N/A,#N/A,FALSE,"Ratio Analysis";#N/A,#N/A,FALSE,"Test 120 Day Accts";#N/A,#N/A,FALSE,"Tickmarks"}</definedName>
    <definedName name="w_12a_2" localSheetId="8" hidden="1">{#N/A,#N/A,FALSE,"Aging Summary";#N/A,#N/A,FALSE,"Ratio Analysis";#N/A,#N/A,FALSE,"Test 120 Day Accts";#N/A,#N/A,FALSE,"Tickmarks"}</definedName>
    <definedName name="w_12a_2" hidden="1">{#N/A,#N/A,FALSE,"Aging Summary";#N/A,#N/A,FALSE,"Ratio Analysis";#N/A,#N/A,FALSE,"Test 120 Day Accts";#N/A,#N/A,FALSE,"Tickmarks"}</definedName>
    <definedName name="w_12p" localSheetId="8" hidden="1">{#N/A,#N/A,FALSE,"Aging Summary";#N/A,#N/A,FALSE,"Ratio Analysis";#N/A,#N/A,FALSE,"Test 120 Day Accts";#N/A,#N/A,FALSE,"Tickmarks"}</definedName>
    <definedName name="w_12p" hidden="1">{#N/A,#N/A,FALSE,"Aging Summary";#N/A,#N/A,FALSE,"Ratio Analysis";#N/A,#N/A,FALSE,"Test 120 Day Accts";#N/A,#N/A,FALSE,"Tickmarks"}</definedName>
    <definedName name="w_16a" localSheetId="8" hidden="1">{#N/A,#N/A,FALSE,"Aging Summary";#N/A,#N/A,FALSE,"Ratio Analysis";#N/A,#N/A,FALSE,"Test 120 Day Accts";#N/A,#N/A,FALSE,"Tickmarks"}</definedName>
    <definedName name="w_16a" hidden="1">{#N/A,#N/A,FALSE,"Aging Summary";#N/A,#N/A,FALSE,"Ratio Analysis";#N/A,#N/A,FALSE,"Test 120 Day Accts";#N/A,#N/A,FALSE,"Tickmarks"}</definedName>
    <definedName name="w_17p" localSheetId="8" hidden="1">{#N/A,#N/A,FALSE,"Aging Summary";#N/A,#N/A,FALSE,"Ratio Analysis";#N/A,#N/A,FALSE,"Test 120 Day Accts";#N/A,#N/A,FALSE,"Tickmarks"}</definedName>
    <definedName name="w_17p" hidden="1">{#N/A,#N/A,FALSE,"Aging Summary";#N/A,#N/A,FALSE,"Ratio Analysis";#N/A,#N/A,FALSE,"Test 120 Day Accts";#N/A,#N/A,FALSE,"Tickmarks"}</definedName>
    <definedName name="w_18a" localSheetId="8" hidden="1">{#N/A,#N/A,FALSE,"Aging Summary";#N/A,#N/A,FALSE,"Ratio Analysis";#N/A,#N/A,FALSE,"Test 120 Day Accts";#N/A,#N/A,FALSE,"Tickmarks"}</definedName>
    <definedName name="w_18a" hidden="1">{#N/A,#N/A,FALSE,"Aging Summary";#N/A,#N/A,FALSE,"Ratio Analysis";#N/A,#N/A,FALSE,"Test 120 Day Accts";#N/A,#N/A,FALSE,"Tickmarks"}</definedName>
    <definedName name="w_19a" localSheetId="8" hidden="1">{#N/A,#N/A,FALSE,"Aging Summary";#N/A,#N/A,FALSE,"Ratio Analysis";#N/A,#N/A,FALSE,"Test 120 Day Accts";#N/A,#N/A,FALSE,"Tickmarks"}</definedName>
    <definedName name="w_19a" hidden="1">{#N/A,#N/A,FALSE,"Aging Summary";#N/A,#N/A,FALSE,"Ratio Analysis";#N/A,#N/A,FALSE,"Test 120 Day Accts";#N/A,#N/A,FALSE,"Tickmarks"}</definedName>
    <definedName name="w_19a_1" localSheetId="8" hidden="1">{#N/A,#N/A,FALSE,"Aging Summary";#N/A,#N/A,FALSE,"Ratio Analysis";#N/A,#N/A,FALSE,"Test 120 Day Accts";#N/A,#N/A,FALSE,"Tickmarks"}</definedName>
    <definedName name="w_19a_1" hidden="1">{#N/A,#N/A,FALSE,"Aging Summary";#N/A,#N/A,FALSE,"Ratio Analysis";#N/A,#N/A,FALSE,"Test 120 Day Accts";#N/A,#N/A,FALSE,"Tickmarks"}</definedName>
    <definedName name="w_21a" localSheetId="8" hidden="1">{#N/A,#N/A,FALSE,"Aging Summary";#N/A,#N/A,FALSE,"Ratio Analysis";#N/A,#N/A,FALSE,"Test 120 Day Accts";#N/A,#N/A,FALSE,"Tickmarks"}</definedName>
    <definedName name="w_21a" hidden="1">{#N/A,#N/A,FALSE,"Aging Summary";#N/A,#N/A,FALSE,"Ratio Analysis";#N/A,#N/A,FALSE,"Test 120 Day Accts";#N/A,#N/A,FALSE,"Tickmarks"}</definedName>
    <definedName name="w_29a" localSheetId="8" hidden="1">{#N/A,#N/A,FALSE,"Aging Summary";#N/A,#N/A,FALSE,"Ratio Analysis";#N/A,#N/A,FALSE,"Test 120 Day Accts";#N/A,#N/A,FALSE,"Tickmarks"}</definedName>
    <definedName name="w_29a" hidden="1">{#N/A,#N/A,FALSE,"Aging Summary";#N/A,#N/A,FALSE,"Ratio Analysis";#N/A,#N/A,FALSE,"Test 120 Day Accts";#N/A,#N/A,FALSE,"Tickmarks"}</definedName>
    <definedName name="w_2a" localSheetId="8" hidden="1">{#N/A,#N/A,FALSE,"Aging Summary";#N/A,#N/A,FALSE,"Ratio Analysis";#N/A,#N/A,FALSE,"Test 120 Day Accts";#N/A,#N/A,FALSE,"Tickmarks"}</definedName>
    <definedName name="w_2a" hidden="1">{#N/A,#N/A,FALSE,"Aging Summary";#N/A,#N/A,FALSE,"Ratio Analysis";#N/A,#N/A,FALSE,"Test 120 Day Accts";#N/A,#N/A,FALSE,"Tickmarks"}</definedName>
    <definedName name="w_2a1" localSheetId="8" hidden="1">{#N/A,#N/A,FALSE,"Aging Summary";#N/A,#N/A,FALSE,"Ratio Analysis";#N/A,#N/A,FALSE,"Test 120 Day Accts";#N/A,#N/A,FALSE,"Tickmarks"}</definedName>
    <definedName name="w_2a1" hidden="1">{#N/A,#N/A,FALSE,"Aging Summary";#N/A,#N/A,FALSE,"Ratio Analysis";#N/A,#N/A,FALSE,"Test 120 Day Accts";#N/A,#N/A,FALSE,"Tickmarks"}</definedName>
    <definedName name="w_3" localSheetId="8" hidden="1">{#N/A,#N/A,FALSE,"COMP"}</definedName>
    <definedName name="w_3" hidden="1">{#N/A,#N/A,FALSE,"COMP"}</definedName>
    <definedName name="w_32p" localSheetId="8" hidden="1">{#N/A,#N/A,FALSE,"Aging Summary";#N/A,#N/A,FALSE,"Ratio Analysis";#N/A,#N/A,FALSE,"Test 120 Day Accts";#N/A,#N/A,FALSE,"Tickmarks"}</definedName>
    <definedName name="w_32p" hidden="1">{#N/A,#N/A,FALSE,"Aging Summary";#N/A,#N/A,FALSE,"Ratio Analysis";#N/A,#N/A,FALSE,"Test 120 Day Accts";#N/A,#N/A,FALSE,"Tickmarks"}</definedName>
    <definedName name="w_33a" localSheetId="8" hidden="1">{#N/A,#N/A,FALSE,"Aging Summary";#N/A,#N/A,FALSE,"Ratio Analysis";#N/A,#N/A,FALSE,"Test 120 Day Accts";#N/A,#N/A,FALSE,"Tickmarks"}</definedName>
    <definedName name="w_33a" hidden="1">{#N/A,#N/A,FALSE,"Aging Summary";#N/A,#N/A,FALSE,"Ratio Analysis";#N/A,#N/A,FALSE,"Test 120 Day Accts";#N/A,#N/A,FALSE,"Tickmarks"}</definedName>
    <definedName name="w_4a1" localSheetId="8" hidden="1">{#N/A,#N/A,FALSE,"Aging Summary";#N/A,#N/A,FALSE,"Ratio Analysis";#N/A,#N/A,FALSE,"Test 120 Day Accts";#N/A,#N/A,FALSE,"Tickmarks"}</definedName>
    <definedName name="w_4a1" hidden="1">{#N/A,#N/A,FALSE,"Aging Summary";#N/A,#N/A,FALSE,"Ratio Analysis";#N/A,#N/A,FALSE,"Test 120 Day Accts";#N/A,#N/A,FALSE,"Tickmarks"}</definedName>
    <definedName name="w_7pA" localSheetId="8" hidden="1">{#N/A,#N/A,FALSE,"Aging Summary";#N/A,#N/A,FALSE,"Ratio Analysis";#N/A,#N/A,FALSE,"Test 120 Day Accts";#N/A,#N/A,FALSE,"Tickmarks"}</definedName>
    <definedName name="w_7pA" hidden="1">{#N/A,#N/A,FALSE,"Aging Summary";#N/A,#N/A,FALSE,"Ratio Analysis";#N/A,#N/A,FALSE,"Test 120 Day Accts";#N/A,#N/A,FALSE,"Tickmarks"}</definedName>
    <definedName name="w_ammeded" localSheetId="8" hidden="1">{#N/A,#N/A,FALSE,"Aging Summary";#N/A,#N/A,FALSE,"Ratio Analysis";#N/A,#N/A,FALSE,"Test 120 Day Accts";#N/A,#N/A,FALSE,"Tickmarks"}</definedName>
    <definedName name="w_ammeded" hidden="1">{#N/A,#N/A,FALSE,"Aging Summary";#N/A,#N/A,FALSE,"Ratio Analysis";#N/A,#N/A,FALSE,"Test 120 Day Accts";#N/A,#N/A,FALSE,"Tickmarks"}</definedName>
    <definedName name="wa" localSheetId="27">'[173]FORM-16'!#REF!</definedName>
    <definedName name="wa" localSheetId="63">#N/A</definedName>
    <definedName name="wa" localSheetId="58">'[173]FORM-16'!#REF!</definedName>
    <definedName name="wa" localSheetId="57">'[173]FORM-16'!#REF!</definedName>
    <definedName name="wa" localSheetId="68">'[173]FORM-16'!#REF!</definedName>
    <definedName name="wa" localSheetId="59">'[173]FORM-16'!#REF!</definedName>
    <definedName name="wacc" localSheetId="63">#REF!</definedName>
    <definedName name="wacc" localSheetId="59">#REF!</definedName>
    <definedName name="wacc97" localSheetId="63">#REF!</definedName>
    <definedName name="wacc97" localSheetId="59">#REF!</definedName>
    <definedName name="waste_POY" localSheetId="63">[80]BPC!#REF!</definedName>
    <definedName name="waste_POY" localSheetId="59">[80]BPC!#REF!</definedName>
    <definedName name="waterway" localSheetId="63">#REF!</definedName>
    <definedName name="waterway" localSheetId="59">#REF!</definedName>
    <definedName name="wb" localSheetId="27">'[173]FORM-16'!#REF!</definedName>
    <definedName name="wb" localSheetId="63">#N/A</definedName>
    <definedName name="wb" localSheetId="58">'[173]FORM-16'!#REF!</definedName>
    <definedName name="wb" localSheetId="57">'[173]FORM-16'!#REF!</definedName>
    <definedName name="wb" localSheetId="68">'[173]FORM-16'!#REF!</definedName>
    <definedName name="wb" localSheetId="59">'[173]FORM-16'!#REF!</definedName>
    <definedName name="WBMAX" localSheetId="63">#REF!</definedName>
    <definedName name="WBMAX" localSheetId="59">#REF!</definedName>
    <definedName name="WD" localSheetId="63" hidden="1">{#N/A,#N/A,FALSE,"CIF APR'03-SEP'03 (2)"}</definedName>
    <definedName name="WD" localSheetId="60" hidden="1">{#N/A,#N/A,FALSE,"CIF APR'03-SEP'03 (2)"}</definedName>
    <definedName name="WD" localSheetId="54" hidden="1">{#N/A,#N/A,FALSE,"CIF APR'03-SEP'03 (2)"}</definedName>
    <definedName name="WD" localSheetId="59" hidden="1">{#N/A,#N/A,FALSE,"CIF APR'03-SEP'03 (2)"}</definedName>
    <definedName name="WD" localSheetId="61" hidden="1">{#N/A,#N/A,FALSE,"CIF APR'03-SEP'03 (2)"}</definedName>
    <definedName name="WD" localSheetId="8" hidden="1">{#N/A,#N/A,FALSE,"CIF APR'03-SEP'03 (2)"}</definedName>
    <definedName name="WD" hidden="1">{#N/A,#N/A,FALSE,"CIF APR'03-SEP'03 (2)"}</definedName>
    <definedName name="wdaas" localSheetId="60" hidden="1">{"page 1",#N/A,FALSE,"A";"page 2",#N/A,FALSE,"A";"page 3",#N/A,FALSE,"A";"page 4",#N/A,FALSE,"A";"page 5",#N/A,FALSE,"A"}</definedName>
    <definedName name="wdaas" localSheetId="54" hidden="1">{"page 1",#N/A,FALSE,"A";"page 2",#N/A,FALSE,"A";"page 3",#N/A,FALSE,"A";"page 4",#N/A,FALSE,"A";"page 5",#N/A,FALSE,"A"}</definedName>
    <definedName name="wdaas" localSheetId="8" hidden="1">{"page 1",#N/A,FALSE,"A";"page 2",#N/A,FALSE,"A";"page 3",#N/A,FALSE,"A";"page 4",#N/A,FALSE,"A";"page 5",#N/A,FALSE,"A"}</definedName>
    <definedName name="wdaas" localSheetId="67" hidden="1">{"page 1",#N/A,FALSE,"A";"page 2",#N/A,FALSE,"A";"page 3",#N/A,FALSE,"A";"page 4",#N/A,FALSE,"A";"page 5",#N/A,FALSE,"A"}</definedName>
    <definedName name="wdaas" hidden="1">{"page 1",#N/A,FALSE,"A";"page 2",#N/A,FALSE,"A";"page 3",#N/A,FALSE,"A";"page 4",#N/A,FALSE,"A";"page 5",#N/A,FALSE,"A"}</definedName>
    <definedName name="wdaas_1" localSheetId="60" hidden="1">{"page 1",#N/A,FALSE,"A";"page 2",#N/A,FALSE,"A";"page 3",#N/A,FALSE,"A";"page 4",#N/A,FALSE,"A";"page 5",#N/A,FALSE,"A"}</definedName>
    <definedName name="wdaas_1" localSheetId="54" hidden="1">{"page 1",#N/A,FALSE,"A";"page 2",#N/A,FALSE,"A";"page 3",#N/A,FALSE,"A";"page 4",#N/A,FALSE,"A";"page 5",#N/A,FALSE,"A"}</definedName>
    <definedName name="wdaas_1" localSheetId="8" hidden="1">{"page 1",#N/A,FALSE,"A";"page 2",#N/A,FALSE,"A";"page 3",#N/A,FALSE,"A";"page 4",#N/A,FALSE,"A";"page 5",#N/A,FALSE,"A"}</definedName>
    <definedName name="wdaas_1" localSheetId="67" hidden="1">{"page 1",#N/A,FALSE,"A";"page 2",#N/A,FALSE,"A";"page 3",#N/A,FALSE,"A";"page 4",#N/A,FALSE,"A";"page 5",#N/A,FALSE,"A"}</definedName>
    <definedName name="wdaas_1" hidden="1">{"page 1",#N/A,FALSE,"A";"page 2",#N/A,FALSE,"A";"page 3",#N/A,FALSE,"A";"page 4",#N/A,FALSE,"A";"page 5",#N/A,FALSE,"A"}</definedName>
    <definedName name="wdvadditionalhead1" localSheetId="63">#REF!</definedName>
    <definedName name="wdvadditionalhead1" localSheetId="59">#REF!</definedName>
    <definedName name="wdvadditionalhead2" localSheetId="63">#REF!</definedName>
    <definedName name="wdvadditionalhead2" localSheetId="59">#REF!</definedName>
    <definedName name="wdvcivil" localSheetId="63">#REF!</definedName>
    <definedName name="wdvcivil" localSheetId="59">#REF!</definedName>
    <definedName name="wdvduct" localSheetId="63">#REF!</definedName>
    <definedName name="wdvduct" localSheetId="59">#REF!</definedName>
    <definedName name="wdvelectro" localSheetId="63">#REF!</definedName>
    <definedName name="wdvelectro" localSheetId="59">#REF!</definedName>
    <definedName name="wdvutilities" localSheetId="63">#REF!</definedName>
    <definedName name="wdvutilities" localSheetId="59">#REF!</definedName>
    <definedName name="we" localSheetId="27">'[186]WGE P&amp;E'!#REF!</definedName>
    <definedName name="we" localSheetId="63">#N/A</definedName>
    <definedName name="we" localSheetId="58">'[186]WGE P&amp;E'!#REF!</definedName>
    <definedName name="we" localSheetId="57">'[186]WGE P&amp;E'!#REF!</definedName>
    <definedName name="we" localSheetId="68">'[186]WGE P&amp;E'!#REF!</definedName>
    <definedName name="we" localSheetId="59">'[186]WGE P&amp;E'!#REF!</definedName>
    <definedName name="we" localSheetId="8" hidden="1">{TRUE,TRUE,-1.25,-15.5,484.5,276.75,FALSE,TRUE,TRUE,TRUE,0,1,#N/A,140,#N/A,6.91071428571429,18.1764705882353,1,FALSE,FALSE,3,TRUE,1,FALSE,100,"Swvu.Credit._.Additions.","ACwvu.Credit._.Additions.",#N/A,FALSE,FALSE,0.25,0.25,0.5,0.5,2,"","&amp;L&amp;F&amp;C&amp;A&amp;R&amp;D&amp;T",TRUE,FALSE,FALSE,FALSE,1,#N/A,1,8,"=R155C1:R270C23","=R146:R154",#N/A,"Cwvu.Credit._.Additions.",FALSE,FALSE,FALSE,1,65534,65534,FALSE,FALSE,TRUE,TRUE,TRUE}</definedName>
    <definedName name="wed" localSheetId="8" hidden="1">{#N/A,#N/A,TRUE,"Overall";#N/A,#N/A,TRUE,"Region Wise ";#N/A,#N/A,TRUE,"Client Wise"}</definedName>
    <definedName name="wed" hidden="1">{#N/A,#N/A,TRUE,"Overall";#N/A,#N/A,TRUE,"Region Wise ";#N/A,#N/A,TRUE,"Client Wise"}</definedName>
    <definedName name="weerwqrwe" localSheetId="8" hidden="1">{#N/A,#N/A,TRUE,"Overall";#N/A,#N/A,TRUE,"Region Wise ";#N/A,#N/A,TRUE,"Client Wise"}</definedName>
    <definedName name="weerwqrwe" hidden="1">{#N/A,#N/A,TRUE,"Overall";#N/A,#N/A,TRUE,"Region Wise ";#N/A,#N/A,TRUE,"Client Wise"}</definedName>
    <definedName name="wefewfde" localSheetId="8" hidden="1">{"'SR 03-04'!$T$1:$U$3"}</definedName>
    <definedName name="wefewfde" hidden="1">{"'SR 03-04'!$T$1:$U$3"}</definedName>
    <definedName name="WELDERS" localSheetId="63">[24]COMPLEXALL!#REF!</definedName>
    <definedName name="WELDERS" localSheetId="59">[24]COMPLEXALL!#REF!</definedName>
    <definedName name="wer_2" localSheetId="8" hidden="1">{#N/A,#N/A,FALSE,"Staffnos &amp; cost"}</definedName>
    <definedName name="wer_2" hidden="1">{#N/A,#N/A,FALSE,"Staffnos &amp; cost"}</definedName>
    <definedName name="wer_3" localSheetId="8" hidden="1">{#N/A,#N/A,FALSE,"Staffnos &amp; cost"}</definedName>
    <definedName name="wer_3" hidden="1">{#N/A,#N/A,FALSE,"Staffnos &amp; cost"}</definedName>
    <definedName name="werfwe" localSheetId="8" hidden="1">{#N/A,#N/A,FALSE,"COMP"}</definedName>
    <definedName name="werfwe" hidden="1">{#N/A,#N/A,FALSE,"COMP"}</definedName>
    <definedName name="werfwe_2" localSheetId="8" hidden="1">{#N/A,#N/A,FALSE,"COMP"}</definedName>
    <definedName name="werfwe_2" hidden="1">{#N/A,#N/A,FALSE,"COMP"}</definedName>
    <definedName name="werfwe_3" localSheetId="8" hidden="1">{#N/A,#N/A,FALSE,"COMP"}</definedName>
    <definedName name="werfwe_3" hidden="1">{#N/A,#N/A,FALSE,"COMP"}</definedName>
    <definedName name="WERT" localSheetId="8" hidden="1">{#N/A,#N/A,TRUE,"Staffnos &amp; cost"}</definedName>
    <definedName name="WERT" hidden="1">{#N/A,#N/A,TRUE,"Staffnos &amp; cost"}</definedName>
    <definedName name="werwe_2" localSheetId="8" hidden="1">{#N/A,#N/A,FALSE,"COMP"}</definedName>
    <definedName name="werwe_2" hidden="1">{#N/A,#N/A,FALSE,"COMP"}</definedName>
    <definedName name="werwe_3" localSheetId="8" hidden="1">{#N/A,#N/A,FALSE,"COMP"}</definedName>
    <definedName name="werwe_3" hidden="1">{#N/A,#N/A,FALSE,"COMP"}</definedName>
    <definedName name="werwerwe" localSheetId="8" hidden="1">{#N/A,#N/A,TRUE,"Overall";#N/A,#N/A,TRUE,"Region Wise ";#N/A,#N/A,TRUE,"Client Wise"}</definedName>
    <definedName name="werwerwe" hidden="1">{#N/A,#N/A,TRUE,"Overall";#N/A,#N/A,TRUE,"Region Wise ";#N/A,#N/A,TRUE,"Client Wise"}</definedName>
    <definedName name="WETFGW" localSheetId="60" hidden="1">{#N/A,#N/A,FALSE,"FINAL"}</definedName>
    <definedName name="WETFGW" localSheetId="54" hidden="1">{#N/A,#N/A,FALSE,"FINAL"}</definedName>
    <definedName name="WETFGW" localSheetId="8" hidden="1">{#N/A,#N/A,FALSE,"FINAL"}</definedName>
    <definedName name="WETFGW" localSheetId="67" hidden="1">{#N/A,#N/A,FALSE,"FINAL"}</definedName>
    <definedName name="WETFGW" hidden="1">{#N/A,#N/A,FALSE,"FINAL"}</definedName>
    <definedName name="WETFGW_1" localSheetId="60" hidden="1">{#N/A,#N/A,FALSE,"FINAL"}</definedName>
    <definedName name="WETFGW_1" localSheetId="54" hidden="1">{#N/A,#N/A,FALSE,"FINAL"}</definedName>
    <definedName name="WETFGW_1" localSheetId="8" hidden="1">{#N/A,#N/A,FALSE,"FINAL"}</definedName>
    <definedName name="WETFGW_1" localSheetId="67" hidden="1">{#N/A,#N/A,FALSE,"FINAL"}</definedName>
    <definedName name="WETFGW_1" hidden="1">{#N/A,#N/A,FALSE,"FINAL"}</definedName>
    <definedName name="wewe" localSheetId="27" hidden="1">{#N/A,#N/A,TRUE,"pd_SSS";#N/A,#N/A,TRUE,"fo_SSS";#N/A,#N/A,TRUE,"eqpt_SSS";#N/A,#N/A,TRUE,"ftrs_SSS"}</definedName>
    <definedName name="wewe" localSheetId="63" hidden="1">{#N/A,#N/A,TRUE,"pd_SSS";#N/A,#N/A,TRUE,"fo_SSS";#N/A,#N/A,TRUE,"eqpt_SSS";#N/A,#N/A,TRUE,"ftrs_SSS"}</definedName>
    <definedName name="wewe" localSheetId="60" hidden="1">{#N/A,#N/A,TRUE,"pd_SSS";#N/A,#N/A,TRUE,"fo_SSS";#N/A,#N/A,TRUE,"eqpt_SSS";#N/A,#N/A,TRUE,"ftrs_SSS"}</definedName>
    <definedName name="wewe" localSheetId="58" hidden="1">{#N/A,#N/A,TRUE,"pd_SSS";#N/A,#N/A,TRUE,"fo_SSS";#N/A,#N/A,TRUE,"eqpt_SSS";#N/A,#N/A,TRUE,"ftrs_SSS"}</definedName>
    <definedName name="wewe" localSheetId="57" hidden="1">{#N/A,#N/A,TRUE,"pd_SSS";#N/A,#N/A,TRUE,"fo_SSS";#N/A,#N/A,TRUE,"eqpt_SSS";#N/A,#N/A,TRUE,"ftrs_SSS"}</definedName>
    <definedName name="wewe" localSheetId="54" hidden="1">{#N/A,#N/A,TRUE,"pd_SSS";#N/A,#N/A,TRUE,"fo_SSS";#N/A,#N/A,TRUE,"eqpt_SSS";#N/A,#N/A,TRUE,"ftrs_SSS"}</definedName>
    <definedName name="wewe" localSheetId="68" hidden="1">{#N/A,#N/A,TRUE,"pd_SSS";#N/A,#N/A,TRUE,"fo_SSS";#N/A,#N/A,TRUE,"eqpt_SSS";#N/A,#N/A,TRUE,"ftrs_SSS"}</definedName>
    <definedName name="wewe" localSheetId="59" hidden="1">{#N/A,#N/A,TRUE,"pd_SSS";#N/A,#N/A,TRUE,"fo_SSS";#N/A,#N/A,TRUE,"eqpt_SSS";#N/A,#N/A,TRUE,"ftrs_SSS"}</definedName>
    <definedName name="wewe" localSheetId="61" hidden="1">{#N/A,#N/A,TRUE,"pd_SSS";#N/A,#N/A,TRUE,"fo_SSS";#N/A,#N/A,TRUE,"eqpt_SSS";#N/A,#N/A,TRUE,"ftrs_SSS"}</definedName>
    <definedName name="wewe" localSheetId="8" hidden="1">{#N/A,#N/A,TRUE,"pd_SSS";#N/A,#N/A,TRUE,"fo_SSS";#N/A,#N/A,TRUE,"eqpt_SSS";#N/A,#N/A,TRUE,"ftrs_SSS"}</definedName>
    <definedName name="wewe" localSheetId="25" hidden="1">{#N/A,#N/A,TRUE,"pd_SSS";#N/A,#N/A,TRUE,"fo_SSS";#N/A,#N/A,TRUE,"eqpt_SSS";#N/A,#N/A,TRUE,"ftrs_SSS"}</definedName>
    <definedName name="wewe" localSheetId="26" hidden="1">{#N/A,#N/A,TRUE,"pd_SSS";#N/A,#N/A,TRUE,"fo_SSS";#N/A,#N/A,TRUE,"eqpt_SSS";#N/A,#N/A,TRUE,"ftrs_SSS"}</definedName>
    <definedName name="wewe" localSheetId="67" hidden="1">{#N/A,#N/A,TRUE,"pd_SSS";#N/A,#N/A,TRUE,"fo_SSS";#N/A,#N/A,TRUE,"eqpt_SSS";#N/A,#N/A,TRUE,"ftrs_SSS"}</definedName>
    <definedName name="wewe" localSheetId="6" hidden="1">{#N/A,#N/A,TRUE,"pd_SSS";#N/A,#N/A,TRUE,"fo_SSS";#N/A,#N/A,TRUE,"eqpt_SSS";#N/A,#N/A,TRUE,"ftrs_SSS"}</definedName>
    <definedName name="wewe" hidden="1">{#N/A,#N/A,TRUE,"pd_SSS";#N/A,#N/A,TRUE,"fo_SSS";#N/A,#N/A,TRUE,"eqpt_SSS";#N/A,#N/A,TRUE,"ftrs_SSS"}</definedName>
    <definedName name="weyergf" localSheetId="8" hidden="1">{#N/A,#N/A,TRUE,"Overall";#N/A,#N/A,TRUE,"Region Wise ";#N/A,#N/A,TRUE,"Client Wise"}</definedName>
    <definedName name="weyergf" hidden="1">{#N/A,#N/A,TRUE,"Overall";#N/A,#N/A,TRUE,"Region Wise ";#N/A,#N/A,TRUE,"Client Wise"}</definedName>
    <definedName name="WGJDFHJ" localSheetId="27">#REF!</definedName>
    <definedName name="WGJDFHJ" localSheetId="63">#REF!</definedName>
    <definedName name="WGJDFHJ" localSheetId="58">#REF!</definedName>
    <definedName name="WGJDFHJ" localSheetId="57">#REF!</definedName>
    <definedName name="WGJDFHJ" localSheetId="68">#REF!</definedName>
    <definedName name="WGJDFHJ" localSheetId="59">#REF!</definedName>
    <definedName name="win" localSheetId="63" hidden="1">{"'Sample Status'!$A$1:$J$21"}</definedName>
    <definedName name="win" localSheetId="60" hidden="1">{"'Sample Status'!$A$1:$J$21"}</definedName>
    <definedName name="win" localSheetId="54" hidden="1">{"'Sample Status'!$A$1:$J$21"}</definedName>
    <definedName name="win" localSheetId="59" hidden="1">{"'Sample Status'!$A$1:$J$21"}</definedName>
    <definedName name="win" localSheetId="61" hidden="1">{"'Sample Status'!$A$1:$J$21"}</definedName>
    <definedName name="win" localSheetId="8" hidden="1">{"'Sample Status'!$A$1:$J$21"}</definedName>
    <definedName name="win" hidden="1">{"'Sample Status'!$A$1:$J$21"}</definedName>
    <definedName name="withholding" localSheetId="63">[209]Conditions!#REF!</definedName>
    <definedName name="withholding" localSheetId="59">[209]Conditions!#REF!</definedName>
    <definedName name="wl" localSheetId="63">{"Client Name or Project Name"}</definedName>
    <definedName name="wl" localSheetId="59">{"Client Name or Project Name"}</definedName>
    <definedName name="wn_10a" localSheetId="8" hidden="1">{#N/A,#N/A,FALSE,"Aging Summary";#N/A,#N/A,FALSE,"Ratio Analysis";#N/A,#N/A,FALSE,"Test 120 Day Accts";#N/A,#N/A,FALSE,"Tickmarks"}</definedName>
    <definedName name="wn_10a" hidden="1">{#N/A,#N/A,FALSE,"Aging Summary";#N/A,#N/A,FALSE,"Ratio Analysis";#N/A,#N/A,FALSE,"Test 120 Day Accts";#N/A,#N/A,FALSE,"Tickmarks"}</definedName>
    <definedName name="work" localSheetId="54" hidden="1">{#N/A,#N/A,TRUE,"Overall";#N/A,#N/A,TRUE,"Region Wise ";#N/A,#N/A,TRUE,"Client Wise"}</definedName>
    <definedName name="work" localSheetId="8" hidden="1">{#N/A,#N/A,TRUE,"Overall";#N/A,#N/A,TRUE,"Region Wise ";#N/A,#N/A,TRUE,"Client Wise"}</definedName>
    <definedName name="WORK_CAP_FIN" localSheetId="27">#REF!</definedName>
    <definedName name="WORK_CAP_FIN" localSheetId="63">#REF!</definedName>
    <definedName name="WORK_CAP_FIN" localSheetId="58">#REF!</definedName>
    <definedName name="WORK_CAP_FIN" localSheetId="57">#REF!</definedName>
    <definedName name="WORK_CAP_FIN" localSheetId="68">#REF!</definedName>
    <definedName name="WORK_CAP_FIN" localSheetId="59">#REF!</definedName>
    <definedName name="WORKING" localSheetId="63" hidden="1">{#N/A,#N/A,FALSE,"16"}</definedName>
    <definedName name="WORKING" localSheetId="60" hidden="1">{#N/A,#N/A,FALSE,"16"}</definedName>
    <definedName name="WORKING" localSheetId="54" hidden="1">{#N/A,#N/A,FALSE,"16"}</definedName>
    <definedName name="WORKING" localSheetId="59" hidden="1">{#N/A,#N/A,FALSE,"16"}</definedName>
    <definedName name="WORKING" localSheetId="61" hidden="1">{#N/A,#N/A,FALSE,"16"}</definedName>
    <definedName name="WORKING" localSheetId="8" hidden="1">{#N/A,#N/A,FALSE,"16"}</definedName>
    <definedName name="WORKING" hidden="1">{#N/A,#N/A,FALSE,"16"}</definedName>
    <definedName name="WORKING_CAPITAL" localSheetId="27">#REF!</definedName>
    <definedName name="WORKING_CAPITAL" localSheetId="63">#REF!</definedName>
    <definedName name="WORKING_CAPITAL" localSheetId="58">#REF!</definedName>
    <definedName name="WORKING_CAPITAL" localSheetId="57">#REF!</definedName>
    <definedName name="WORKING_CAPITAL" localSheetId="68">#REF!</definedName>
    <definedName name="WORKING_CAPITAL" localSheetId="59">#REF!</definedName>
    <definedName name="worksheet" localSheetId="27">#REF!</definedName>
    <definedName name="worksheet" localSheetId="63">#REF!</definedName>
    <definedName name="worksheet" localSheetId="58">#REF!</definedName>
    <definedName name="worksheet" localSheetId="57">#REF!</definedName>
    <definedName name="worksheet" localSheetId="68">#REF!</definedName>
    <definedName name="worksheet" localSheetId="59">#REF!</definedName>
    <definedName name="WorksheetYear5" localSheetId="8" hidden="1">{#N/A,#N/A,TRUE,"Overall";#N/A,#N/A,TRUE,"Region Wise ";#N/A,#N/A,TRUE,"Client Wise"}</definedName>
    <definedName name="WorksheetYear5" hidden="1">{#N/A,#N/A,TRUE,"Overall";#N/A,#N/A,TRUE,"Region Wise ";#N/A,#N/A,TRUE,"Client Wise"}</definedName>
    <definedName name="WoW" localSheetId="8" hidden="1">{#N/A,#N/A,TRUE,"Overall";#N/A,#N/A,TRUE,"Region Wise ";#N/A,#N/A,TRUE,"Client Wise"}</definedName>
    <definedName name="WoW" hidden="1">{#N/A,#N/A,TRUE,"Overall";#N/A,#N/A,TRUE,"Region Wise ";#N/A,#N/A,TRUE,"Client Wise"}</definedName>
    <definedName name="wprice" localSheetId="63">#REF!</definedName>
    <definedName name="wprice" localSheetId="59">#REF!</definedName>
    <definedName name="wq" localSheetId="8" hidden="1">{#N/A,#N/A,TRUE,"BALSCH";#N/A,#N/A,TRUE,"COMICRO";#N/A,#N/A,TRUE,"CHECKS";#N/A,#N/A,TRUE,"GLASS";#N/A,#N/A,TRUE,"DEPRE";#N/A,#N/A,TRUE,"A&amp;MCUR";#N/A,#N/A,TRUE,"AGEANAlysis";#N/A,#N/A,TRUE,"CHECKS"}</definedName>
    <definedName name="wq" hidden="1">{#N/A,#N/A,TRUE,"BALSCH";#N/A,#N/A,TRUE,"COMICRO";#N/A,#N/A,TRUE,"CHECKS";#N/A,#N/A,TRUE,"GLASS";#N/A,#N/A,TRUE,"DEPRE";#N/A,#N/A,TRUE,"A&amp;MCUR";#N/A,#N/A,TRUE,"AGEANAlysis";#N/A,#N/A,TRUE,"CHECKS"}</definedName>
    <definedName name="wqdw" localSheetId="60" hidden="1">{"page 1",#N/A,FALSE,"A";"page 2",#N/A,FALSE,"A";"page 3",#N/A,FALSE,"A";"page 4",#N/A,FALSE,"A";"page 5",#N/A,FALSE,"A"}</definedName>
    <definedName name="wqdw" localSheetId="54" hidden="1">{"page 1",#N/A,FALSE,"A";"page 2",#N/A,FALSE,"A";"page 3",#N/A,FALSE,"A";"page 4",#N/A,FALSE,"A";"page 5",#N/A,FALSE,"A"}</definedName>
    <definedName name="wqdw" localSheetId="8" hidden="1">{"page 1",#N/A,FALSE,"A";"page 2",#N/A,FALSE,"A";"page 3",#N/A,FALSE,"A";"page 4",#N/A,FALSE,"A";"page 5",#N/A,FALSE,"A"}</definedName>
    <definedName name="wqdw" localSheetId="67" hidden="1">{"page 1",#N/A,FALSE,"A";"page 2",#N/A,FALSE,"A";"page 3",#N/A,FALSE,"A";"page 4",#N/A,FALSE,"A";"page 5",#N/A,FALSE,"A"}</definedName>
    <definedName name="wqdw" hidden="1">{"page 1",#N/A,FALSE,"A";"page 2",#N/A,FALSE,"A";"page 3",#N/A,FALSE,"A";"page 4",#N/A,FALSE,"A";"page 5",#N/A,FALSE,"A"}</definedName>
    <definedName name="wqdw_1" localSheetId="60" hidden="1">{"page 1",#N/A,FALSE,"A";"page 2",#N/A,FALSE,"A";"page 3",#N/A,FALSE,"A";"page 4",#N/A,FALSE,"A";"page 5",#N/A,FALSE,"A"}</definedName>
    <definedName name="wqdw_1" localSheetId="54" hidden="1">{"page 1",#N/A,FALSE,"A";"page 2",#N/A,FALSE,"A";"page 3",#N/A,FALSE,"A";"page 4",#N/A,FALSE,"A";"page 5",#N/A,FALSE,"A"}</definedName>
    <definedName name="wqdw_1" localSheetId="8" hidden="1">{"page 1",#N/A,FALSE,"A";"page 2",#N/A,FALSE,"A";"page 3",#N/A,FALSE,"A";"page 4",#N/A,FALSE,"A";"page 5",#N/A,FALSE,"A"}</definedName>
    <definedName name="wqdw_1" localSheetId="67" hidden="1">{"page 1",#N/A,FALSE,"A";"page 2",#N/A,FALSE,"A";"page 3",#N/A,FALSE,"A";"page 4",#N/A,FALSE,"A";"page 5",#N/A,FALSE,"A"}</definedName>
    <definedName name="wqdw_1" hidden="1">{"page 1",#N/A,FALSE,"A";"page 2",#N/A,FALSE,"A";"page 3",#N/A,FALSE,"A";"page 4",#N/A,FALSE,"A";"page 5",#N/A,FALSE,"A"}</definedName>
    <definedName name="wr" localSheetId="27" hidden="1">{#N/A,#N/A,FALSE,"COMP"}</definedName>
    <definedName name="wr" localSheetId="63" hidden="1">{#N/A,#N/A,FALSE,"COVER1.XLS ";#N/A,#N/A,FALSE,"RACT1.XLS";#N/A,#N/A,FALSE,"RACT2.XLS";#N/A,#N/A,FALSE,"ECCMP";#N/A,#N/A,FALSE,"WELDER.XLS"}</definedName>
    <definedName name="wr" localSheetId="60" hidden="1">{#N/A,#N/A,FALSE,"COMP"}</definedName>
    <definedName name="wr" localSheetId="58" hidden="1">{#N/A,#N/A,FALSE,"COMP"}</definedName>
    <definedName name="wr" localSheetId="57" hidden="1">{#N/A,#N/A,FALSE,"COMP"}</definedName>
    <definedName name="wr" localSheetId="54" hidden="1">{#N/A,#N/A,FALSE,"COMP"}</definedName>
    <definedName name="wr" localSheetId="68" hidden="1">{#N/A,#N/A,FALSE,"COMP"}</definedName>
    <definedName name="wr" localSheetId="59" hidden="1">{#N/A,#N/A,FALSE,"COMP"}</definedName>
    <definedName name="wr" localSheetId="61" hidden="1">{#N/A,#N/A,FALSE,"COMP"}</definedName>
    <definedName name="wr" localSheetId="8" hidden="1">{#N/A,#N/A,FALSE,"COMP"}</definedName>
    <definedName name="wr" localSheetId="25" hidden="1">{#N/A,#N/A,FALSE,"COMP"}</definedName>
    <definedName name="wr" localSheetId="26" hidden="1">{#N/A,#N/A,FALSE,"COMP"}</definedName>
    <definedName name="wr" localSheetId="6" hidden="1">{#N/A,#N/A,FALSE,"COMP"}</definedName>
    <definedName name="wr" hidden="1">{#N/A,#N/A,FALSE,"COMP"}</definedName>
    <definedName name="wr.pau" localSheetId="63" hidden="1">{#N/A,#N/A,FALSE,"SCHEDULE M"}</definedName>
    <definedName name="wr.pau" localSheetId="60" hidden="1">{#N/A,#N/A,FALSE,"SCHEDULE M"}</definedName>
    <definedName name="wr.pau" localSheetId="54" hidden="1">{#N/A,#N/A,FALSE,"SCHEDULE M"}</definedName>
    <definedName name="wr.pau" localSheetId="59" hidden="1">{#N/A,#N/A,FALSE,"SCHEDULE M"}</definedName>
    <definedName name="wr.pau" localSheetId="61" hidden="1">{#N/A,#N/A,FALSE,"SCHEDULE M"}</definedName>
    <definedName name="wr.pau" localSheetId="8" hidden="1">{#N/A,#N/A,FALSE,"SCHEDULE M"}</definedName>
    <definedName name="wr.pau" hidden="1">{#N/A,#N/A,FALSE,"SCHEDULE M"}</definedName>
    <definedName name="wr_2" localSheetId="8" hidden="1">{#N/A,#N/A,FALSE,"COMP"}</definedName>
    <definedName name="wr_2" hidden="1">{#N/A,#N/A,FALSE,"COMP"}</definedName>
    <definedName name="wr_3" localSheetId="8" hidden="1">{#N/A,#N/A,FALSE,"COMP"}</definedName>
    <definedName name="wr_3" hidden="1">{#N/A,#N/A,FALSE,"COMP"}</definedName>
    <definedName name="wr_4" localSheetId="8" hidden="1">{#N/A,#N/A,FALSE,"COMP"}</definedName>
    <definedName name="wr_4" hidden="1">{#N/A,#N/A,FALSE,"COMP"}</definedName>
    <definedName name="wr_5" localSheetId="8" hidden="1">{#N/A,#N/A,FALSE,"COMP"}</definedName>
    <definedName name="wr_5" hidden="1">{#N/A,#N/A,FALSE,"COMP"}</definedName>
    <definedName name="wre" localSheetId="27"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wre" localSheetId="63"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wre" localSheetId="60"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wre" localSheetId="58"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wre" localSheetId="57"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wre" localSheetId="54"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wre" localSheetId="68"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wre" localSheetId="59"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wre" localSheetId="61"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wre" localSheetId="8"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wre" localSheetId="25"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wre" localSheetId="26"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wre" localSheetId="67"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wre" localSheetId="6"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wre"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wrewfsd" localSheetId="8" hidden="1">{#N/A,#N/A,TRUE,"Overall";#N/A,#N/A,TRUE,"Region Wise ";#N/A,#N/A,TRUE,"Client Wise"}</definedName>
    <definedName name="wrewfsd" hidden="1">{#N/A,#N/A,TRUE,"Overall";#N/A,#N/A,TRUE,"Region Wise ";#N/A,#N/A,TRUE,"Client Wise"}</definedName>
    <definedName name="WRI" localSheetId="27" hidden="1">{#N/A,#N/A,FALSE,"COMP"}</definedName>
    <definedName name="WRI" localSheetId="63" hidden="1">{#N/A,#N/A,FALSE,"COMP"}</definedName>
    <definedName name="WRI" localSheetId="60" hidden="1">{#N/A,#N/A,FALSE,"COMP"}</definedName>
    <definedName name="WRI" localSheetId="58" hidden="1">{#N/A,#N/A,FALSE,"COMP"}</definedName>
    <definedName name="WRI" localSheetId="57" hidden="1">{#N/A,#N/A,FALSE,"COMP"}</definedName>
    <definedName name="WRI" localSheetId="54" hidden="1">{#N/A,#N/A,FALSE,"COMP"}</definedName>
    <definedName name="WRI" localSheetId="68" hidden="1">{#N/A,#N/A,FALSE,"COMP"}</definedName>
    <definedName name="WRI" localSheetId="59" hidden="1">{#N/A,#N/A,FALSE,"COMP"}</definedName>
    <definedName name="WRI" localSheetId="61" hidden="1">{#N/A,#N/A,FALSE,"COMP"}</definedName>
    <definedName name="WRI" localSheetId="8" hidden="1">{#N/A,#N/A,FALSE,"COMP"}</definedName>
    <definedName name="WRI" localSheetId="25" hidden="1">{#N/A,#N/A,FALSE,"COMP"}</definedName>
    <definedName name="WRI" localSheetId="26" hidden="1">{#N/A,#N/A,FALSE,"COMP"}</definedName>
    <definedName name="WRI" localSheetId="6" hidden="1">{#N/A,#N/A,FALSE,"COMP"}</definedName>
    <definedName name="WRI" hidden="1">{#N/A,#N/A,FALSE,"COMP"}</definedName>
    <definedName name="WRI_2" localSheetId="8" hidden="1">{#N/A,#N/A,FALSE,"COMP"}</definedName>
    <definedName name="WRI_2" hidden="1">{#N/A,#N/A,FALSE,"COMP"}</definedName>
    <definedName name="WRI_3" localSheetId="8" hidden="1">{#N/A,#N/A,FALSE,"COMP"}</definedName>
    <definedName name="WRI_3" hidden="1">{#N/A,#N/A,FALSE,"COMP"}</definedName>
    <definedName name="WRI_4" localSheetId="8" hidden="1">{#N/A,#N/A,FALSE,"COMP"}</definedName>
    <definedName name="WRI_4" hidden="1">{#N/A,#N/A,FALSE,"COMP"}</definedName>
    <definedName name="WRI_5" localSheetId="8" hidden="1">{#N/A,#N/A,FALSE,"COMP"}</definedName>
    <definedName name="WRI_5" hidden="1">{#N/A,#N/A,FALSE,"COMP"}</definedName>
    <definedName name="wrn" localSheetId="63" hidden="1">{"peisbl",#N/A,FALSE,"PPMAN1";"pesub",#N/A,FALSE,"PPMAN1";"megisb",#N/A,FALSE,"MEGMAN";"megii",#N/A,FALSE,"MEGMAN";"arom1",#N/A,FALSE,"aroman";"cover",#N/A,FALSE,"COVER.XLS";"elec1",#N/A,FALSE,"WPR1";"fw",#N/A,FALSE,"OSBLMAN";"md",#N/A,FALSE,"OSBLMAN";"tf",#N/A,FALSE,"OSBLMAN";"elect3",#N/A,FALSE,"WPR1";"mrs1",#N/A,FALSE,"mrsman";"mrs2",#N/A,FALSE,"mrsman";"sp1",#N/A,FALSE,"SPRMAN";"sp2",#N/A,FALSE,"SPRMAN"}</definedName>
    <definedName name="wrn" localSheetId="60" hidden="1">{"peisbl",#N/A,FALSE,"PPMAN1";"pesub",#N/A,FALSE,"PPMAN1";"megisb",#N/A,FALSE,"MEGMAN";"megii",#N/A,FALSE,"MEGMAN";"arom1",#N/A,FALSE,"aroman";"cover",#N/A,FALSE,"COVER.XLS";"elec1",#N/A,FALSE,"WPR1";"fw",#N/A,FALSE,"OSBLMAN";"md",#N/A,FALSE,"OSBLMAN";"tf",#N/A,FALSE,"OSBLMAN";"elect3",#N/A,FALSE,"WPR1";"mrs1",#N/A,FALSE,"mrsman";"mrs2",#N/A,FALSE,"mrsman";"sp1",#N/A,FALSE,"SPRMAN";"sp2",#N/A,FALSE,"SPRMAN"}</definedName>
    <definedName name="wrn" localSheetId="54" hidden="1">{"peisbl",#N/A,FALSE,"PPMAN1";"pesub",#N/A,FALSE,"PPMAN1";"megisb",#N/A,FALSE,"MEGMAN";"megii",#N/A,FALSE,"MEGMAN";"arom1",#N/A,FALSE,"aroman";"cover",#N/A,FALSE,"COVER.XLS";"elec1",#N/A,FALSE,"WPR1";"fw",#N/A,FALSE,"OSBLMAN";"md",#N/A,FALSE,"OSBLMAN";"tf",#N/A,FALSE,"OSBLMAN";"elect3",#N/A,FALSE,"WPR1";"mrs1",#N/A,FALSE,"mrsman";"mrs2",#N/A,FALSE,"mrsman";"sp1",#N/A,FALSE,"SPRMAN";"sp2",#N/A,FALSE,"SPRMAN"}</definedName>
    <definedName name="wrn" localSheetId="59" hidden="1">{"peisbl",#N/A,FALSE,"PPMAN1";"pesub",#N/A,FALSE,"PPMAN1";"megisb",#N/A,FALSE,"MEGMAN";"megii",#N/A,FALSE,"MEGMAN";"arom1",#N/A,FALSE,"aroman";"cover",#N/A,FALSE,"COVER.XLS";"elec1",#N/A,FALSE,"WPR1";"fw",#N/A,FALSE,"OSBLMAN";"md",#N/A,FALSE,"OSBLMAN";"tf",#N/A,FALSE,"OSBLMAN";"elect3",#N/A,FALSE,"WPR1";"mrs1",#N/A,FALSE,"mrsman";"mrs2",#N/A,FALSE,"mrsman";"sp1",#N/A,FALSE,"SPRMAN";"sp2",#N/A,FALSE,"SPRMAN"}</definedName>
    <definedName name="wrn" localSheetId="61" hidden="1">{"peisbl",#N/A,FALSE,"PPMAN1";"pesub",#N/A,FALSE,"PPMAN1";"megisb",#N/A,FALSE,"MEGMAN";"megii",#N/A,FALSE,"MEGMAN";"arom1",#N/A,FALSE,"aroman";"cover",#N/A,FALSE,"COVER.XLS";"elec1",#N/A,FALSE,"WPR1";"fw",#N/A,FALSE,"OSBLMAN";"md",#N/A,FALSE,"OSBLMAN";"tf",#N/A,FALSE,"OSBLMAN";"elect3",#N/A,FALSE,"WPR1";"mrs1",#N/A,FALSE,"mrsman";"mrs2",#N/A,FALSE,"mrsman";"sp1",#N/A,FALSE,"SPRMAN";"sp2",#N/A,FALSE,"SPRMAN"}</definedName>
    <definedName name="wrn" localSheetId="8" hidden="1">{#N/A,#N/A,TRUE,"Front";#N/A,#N/A,TRUE,"Simple Letter";#N/A,#N/A,TRUE,"Inside";#N/A,#N/A,TRUE,"Contents";#N/A,#N/A,TRUE,"Basis";#N/A,#N/A,TRUE,"Inclusions";#N/A,#N/A,TRUE,"Exclusions";#N/A,#N/A,TRUE,"Areas";#N/A,#N/A,TRUE,"Summary";#N/A,#N/A,TRUE,"Detail"}</definedName>
    <definedName name="wrn" hidden="1">{"peisbl",#N/A,FALSE,"PPMAN1";"pesub",#N/A,FALSE,"PPMAN1";"megisb",#N/A,FALSE,"MEGMAN";"megii",#N/A,FALSE,"MEGMAN";"arom1",#N/A,FALSE,"aroman";"cover",#N/A,FALSE,"COVER.XLS";"elec1",#N/A,FALSE,"WPR1";"fw",#N/A,FALSE,"OSBLMAN";"md",#N/A,FALSE,"OSBLMAN";"tf",#N/A,FALSE,"OSBLMAN";"elect3",#N/A,FALSE,"WPR1";"mrs1",#N/A,FALSE,"mrsman";"mrs2",#N/A,FALSE,"mrsman";"sp1",#N/A,FALSE,"SPRMAN";"sp2",#N/A,FALSE,"SPRMAN"}</definedName>
    <definedName name="wrn.???????." localSheetId="8" hidden="1">{#N/A,#N/A,TRUE,"???";#N/A,#N/A,TRUE,"1? ????";#N/A,#N/A,TRUE,"2? ??";#N/A,#N/A,TRUE,"2??? ????";#N/A,#N/A,TRUE,"3(1)? ????";#N/A,#N/A,TRUE,"3(1) ?1 ????";#N/A,#N/A,TRUE,"3(1) ?3 ????";#N/A,#N/A,TRUE,"3(1) ?4 ????";#N/A,#N/A,TRUE,"3(1) ?6 ????";#N/A,#N/A,TRUE,"?8? ????";#N/A,#N/A,TRUE,"3(1)?7 ????";#N/A,#N/A,TRUE,"3(2)? ???";#N/A,#N/A,TRUE,"3(3)?(?) ????";#N/A,#N/A,TRUE,"5? ???";#N/A,#N/A,TRUE,"5?2 ???(?)";#N/A,#N/A,TRUE,"5?2 ???(?)";#N/A,#N/A,TRUE,"6? ????";#N/A,#N/A,TRUE,"6? ??(?)";#N/A,#N/A,TRUE,"6? ??(?)";#N/A,#N/A,TRUE,"6-1? ????";#N/A,#N/A,TRUE,"6-2(4)? ????";#N/A,#N/A,TRUE,"6-2(6)? ????";#N/A,#N/A,TRUE,"6-2(7)? ????";#N/A,#N/A,TRUE,"6-2(12)? ????";#N/A,#N/A,TRUE,"6-3? ??";#N/A,#N/A,TRUE,"6-3(3)? ??";#N/A,#N/A,TRUE,"6-3(4)? ??";#N/A,#N/A,TRUE,"6-4? ??(?)";#N/A,#N/A,TRUE,"6-4? ??(?)";#N/A,#N/A,TRUE,"6-5? ??(?)";#N/A,#N/A,TRUE,"6-5? ??(?)";#N/A,#N/A,TRUE,"6-6?(??) ?????";#N/A,#N/A,TRUE,"6-7? ????(?)";#N/A,#N/A,TRUE,"6-7? ???(?)";#N/A,#N/A,TRUE,"6-10? ????";#N/A,#N/A,TRUE,"6-11? ?????";#N/A,#N/A,TRUE,"6-12? ????";#N/A,#N/A,TRUE,"6-13? ???";#N/A,#N/A,TRUE,"6-14? ?????";#N/A,#N/A,TRUE,"8? ?????";#N/A,#N/A,TRUE,"9? ???(?)";#N/A,#N/A,TRUE,"9? ???(?)";#N/A,#N/A,TRUE,"10(2)? ????";#N/A,#N/A,TRUE,"10(3)? ????";#N/A,#N/A,TRUE,"10(3)? ??";#N/A,#N/A,TRUE,"10(4)? ????";#N/A,#N/A,TRUE,"10(4)? ????";#N/A,#N/A,TRUE,"12? ????";#N/A,#N/A,TRUE,"13? ???";#N/A,#N/A,TRUE,"14(1)? ? ??";#N/A,#N/A,TRUE,"60? ? ????";#N/A,#N/A,TRUE,"60? ? ????"}</definedName>
    <definedName name="wrn.???????." hidden="1">{#N/A,#N/A,TRUE,"???";#N/A,#N/A,TRUE,"1? ????";#N/A,#N/A,TRUE,"2? ??";#N/A,#N/A,TRUE,"2??? ????";#N/A,#N/A,TRUE,"3(1)? ????";#N/A,#N/A,TRUE,"3(1) ?1 ????";#N/A,#N/A,TRUE,"3(1) ?3 ????";#N/A,#N/A,TRUE,"3(1) ?4 ????";#N/A,#N/A,TRUE,"3(1) ?6 ????";#N/A,#N/A,TRUE,"?8? ????";#N/A,#N/A,TRUE,"3(1)?7 ????";#N/A,#N/A,TRUE,"3(2)? ???";#N/A,#N/A,TRUE,"3(3)?(?) ????";#N/A,#N/A,TRUE,"5? ???";#N/A,#N/A,TRUE,"5?2 ???(?)";#N/A,#N/A,TRUE,"5?2 ???(?)";#N/A,#N/A,TRUE,"6? ????";#N/A,#N/A,TRUE,"6? ??(?)";#N/A,#N/A,TRUE,"6? ??(?)";#N/A,#N/A,TRUE,"6-1? ????";#N/A,#N/A,TRUE,"6-2(4)? ????";#N/A,#N/A,TRUE,"6-2(6)? ????";#N/A,#N/A,TRUE,"6-2(7)? ????";#N/A,#N/A,TRUE,"6-2(12)? ????";#N/A,#N/A,TRUE,"6-3? ??";#N/A,#N/A,TRUE,"6-3(3)? ??";#N/A,#N/A,TRUE,"6-3(4)? ??";#N/A,#N/A,TRUE,"6-4? ??(?)";#N/A,#N/A,TRUE,"6-4? ??(?)";#N/A,#N/A,TRUE,"6-5? ??(?)";#N/A,#N/A,TRUE,"6-5? ??(?)";#N/A,#N/A,TRUE,"6-6?(??) ?????";#N/A,#N/A,TRUE,"6-7? ????(?)";#N/A,#N/A,TRUE,"6-7? ???(?)";#N/A,#N/A,TRUE,"6-10? ????";#N/A,#N/A,TRUE,"6-11? ?????";#N/A,#N/A,TRUE,"6-12? ????";#N/A,#N/A,TRUE,"6-13? ???";#N/A,#N/A,TRUE,"6-14? ?????";#N/A,#N/A,TRUE,"8? ?????";#N/A,#N/A,TRUE,"9? ???(?)";#N/A,#N/A,TRUE,"9? ???(?)";#N/A,#N/A,TRUE,"10(2)? ????";#N/A,#N/A,TRUE,"10(3)? ????";#N/A,#N/A,TRUE,"10(3)? ??";#N/A,#N/A,TRUE,"10(4)? ????";#N/A,#N/A,TRUE,"10(4)? ????";#N/A,#N/A,TRUE,"12? ????";#N/A,#N/A,TRUE,"13? ???";#N/A,#N/A,TRUE,"14(1)? ? ??";#N/A,#N/A,TRUE,"60? ? ????";#N/A,#N/A,TRUE,"60? ? ????"}</definedName>
    <definedName name="wrn.????????." localSheetId="8" hidden="1">{#N/A,#N/A,TRUE,"?????";#N/A,#N/A,TRUE,"??????";#N/A,#N/A,TRUE,"??";#N/A,#N/A,TRUE,"???";#N/A,#N/A,TRUE,"1? ????";#N/A,#N/A,TRUE,"2? ??";#N/A,#N/A,TRUE,"2??? ????";#N/A,#N/A,TRUE,"3(1)? ????";#N/A,#N/A,TRUE,"3(1) ?1 ????";#N/A,#N/A,TRUE,"3(1) ?3 ????";#N/A,#N/A,TRUE,"3(1) ?4 ????";#N/A,#N/A,TRUE,"3(1) ?6 ????";#N/A,#N/A,TRUE,"?8? ????";#N/A,#N/A,TRUE,"3(1)?7 ????";#N/A,#N/A,TRUE,"3(2)? ???";#N/A,#N/A,TRUE,"3(2)? ???";#N/A,#N/A,TRUE,"3(3)?(?) ????";#N/A,#N/A,TRUE,"5? ???";#N/A,#N/A,TRUE,"5?2 ???(?)";#N/A,#N/A,TRUE,"5?2 ???(?)";#N/A,#N/A,TRUE,"6? ????";#N/A,#N/A,TRUE,"6? ??(?)";#N/A,#N/A,TRUE,"6? ??(?)";#N/A,#N/A,TRUE,"6-1? ????";#N/A,#N/A,TRUE,"6-2(4)? ????";#N/A,#N/A,TRUE,"6-2(6)? ????";#N/A,#N/A,TRUE,"6-2(7)? ????";#N/A,#N/A,TRUE,"6-2(12)? ????";#N/A,#N/A,TRUE,"6-3? ??";#N/A,#N/A,TRUE,"6-3(3)? ??";#N/A,#N/A,TRUE,"6-3(4)? ??";#N/A,#N/A,TRUE,"6-4? ??(?)";#N/A,#N/A,TRUE,"6-4? ??(?)";#N/A,#N/A,TRUE,"6-5? ??(?)";#N/A,#N/A,TRUE,"6-5? ??(?)";#N/A,#N/A,TRUE,"6-6?(??) ?????";#N/A,#N/A,TRUE,"6-7? ????(?)";#N/A,#N/A,TRUE,"6-7? ???(?)";#N/A,#N/A,TRUE,"6-10? ????";#N/A,#N/A,TRUE,"6-11? ?????";#N/A,#N/A,TRUE,"6-12? ????";#N/A,#N/A,TRUE,"6-13? ???";#N/A,#N/A,TRUE,"6-14? ?????";#N/A,#N/A,TRUE,"8? ?????";#N/A,#N/A,TRUE,"9? ???(?)";#N/A,#N/A,TRUE,"9? ???(?)";#N/A,#N/A,TRUE,"10(2)? ????";#N/A,#N/A,TRUE,"10(3)? ????";#N/A,#N/A,TRUE,"10(3)? ??";#N/A,#N/A,TRUE,"10(4)? ????";#N/A,#N/A,TRUE,"10(4)? ????";#N/A,#N/A,TRUE,"12? ????";#N/A,#N/A,TRUE,"13? ???";#N/A,#N/A,TRUE,"14(1)? ? ??";#N/A,#N/A,TRUE,"59? ????";#N/A,#N/A,TRUE,"60? ? ????";#N/A,#N/A,TRUE,"60? ? ????";#N/A,#N/A,TRUE,"?? BS";#N/A,#N/A,TRUE,"?? PL";#N/A,#N/A,TRUE,"????";#N/A,#N/A,TRUE,"??RE"}</definedName>
    <definedName name="wrn.????????." hidden="1">{#N/A,#N/A,TRUE,"?????";#N/A,#N/A,TRUE,"??????";#N/A,#N/A,TRUE,"??";#N/A,#N/A,TRUE,"???";#N/A,#N/A,TRUE,"1? ????";#N/A,#N/A,TRUE,"2? ??";#N/A,#N/A,TRUE,"2??? ????";#N/A,#N/A,TRUE,"3(1)? ????";#N/A,#N/A,TRUE,"3(1) ?1 ????";#N/A,#N/A,TRUE,"3(1) ?3 ????";#N/A,#N/A,TRUE,"3(1) ?4 ????";#N/A,#N/A,TRUE,"3(1) ?6 ????";#N/A,#N/A,TRUE,"?8? ????";#N/A,#N/A,TRUE,"3(1)?7 ????";#N/A,#N/A,TRUE,"3(2)? ???";#N/A,#N/A,TRUE,"3(2)? ???";#N/A,#N/A,TRUE,"3(3)?(?) ????";#N/A,#N/A,TRUE,"5? ???";#N/A,#N/A,TRUE,"5?2 ???(?)";#N/A,#N/A,TRUE,"5?2 ???(?)";#N/A,#N/A,TRUE,"6? ????";#N/A,#N/A,TRUE,"6? ??(?)";#N/A,#N/A,TRUE,"6? ??(?)";#N/A,#N/A,TRUE,"6-1? ????";#N/A,#N/A,TRUE,"6-2(4)? ????";#N/A,#N/A,TRUE,"6-2(6)? ????";#N/A,#N/A,TRUE,"6-2(7)? ????";#N/A,#N/A,TRUE,"6-2(12)? ????";#N/A,#N/A,TRUE,"6-3? ??";#N/A,#N/A,TRUE,"6-3(3)? ??";#N/A,#N/A,TRUE,"6-3(4)? ??";#N/A,#N/A,TRUE,"6-4? ??(?)";#N/A,#N/A,TRUE,"6-4? ??(?)";#N/A,#N/A,TRUE,"6-5? ??(?)";#N/A,#N/A,TRUE,"6-5? ??(?)";#N/A,#N/A,TRUE,"6-6?(??) ?????";#N/A,#N/A,TRUE,"6-7? ????(?)";#N/A,#N/A,TRUE,"6-7? ???(?)";#N/A,#N/A,TRUE,"6-10? ????";#N/A,#N/A,TRUE,"6-11? ?????";#N/A,#N/A,TRUE,"6-12? ????";#N/A,#N/A,TRUE,"6-13? ???";#N/A,#N/A,TRUE,"6-14? ?????";#N/A,#N/A,TRUE,"8? ?????";#N/A,#N/A,TRUE,"9? ???(?)";#N/A,#N/A,TRUE,"9? ???(?)";#N/A,#N/A,TRUE,"10(2)? ????";#N/A,#N/A,TRUE,"10(3)? ????";#N/A,#N/A,TRUE,"10(3)? ??";#N/A,#N/A,TRUE,"10(4)? ????";#N/A,#N/A,TRUE,"10(4)? ????";#N/A,#N/A,TRUE,"12? ????";#N/A,#N/A,TRUE,"13? ???";#N/A,#N/A,TRUE,"14(1)? ? ??";#N/A,#N/A,TRUE,"59? ????";#N/A,#N/A,TRUE,"60? ? ????";#N/A,#N/A,TRUE,"60? ? ????";#N/A,#N/A,TRUE,"?? BS";#N/A,#N/A,TRUE,"?? PL";#N/A,#N/A,TRUE,"????";#N/A,#N/A,TRUE,"??RE"}</definedName>
    <definedName name="wrn.??????????." localSheetId="8" hidden="1">{#N/A,#N/A,TRUE,"?????";#N/A,#N/A,TRUE,"??????"}</definedName>
    <definedName name="wrn.??????????." hidden="1">{#N/A,#N/A,TRUE,"?????";#N/A,#N/A,TRUE,"??????"}</definedName>
    <definedName name="wrn.????94." localSheetId="8" hidden="1">{#N/A,#N/A,FALSE,"1? ????";#N/A,#N/A,FALSE,"2? ??";#N/A,#N/A,FALSE,"2??? ????";#N/A,#N/A,FALSE,"5? ???";#N/A,#N/A,FALSE,"6? ????";#N/A,#N/A,FALSE,"6? ??(?)";#N/A,#N/A,FALSE,"6? ??(?)";#N/A,#N/A,FALSE,"6-1? ????";#N/A,#N/A,FALSE,"6-2(7)? ????";#N/A,#N/A,FALSE,"6-3? ??";#N/A,#N/A,FALSE,"6-3(3)? ??";#N/A,#N/A,FALSE,"6-3(4)? ??";#N/A,#N/A,FALSE,"6-4? ??(?)";#N/A,#N/A,FALSE,"6-4? ??(?)";#N/A,#N/A,FALSE,"9? ???(?)";#N/A,#N/A,FALSE,"9? ???(?)";#N/A,#N/A,FALSE,"?8? ????";#N/A,#N/A,FALSE,"?????";#N/A,#N/A,FALSE,"????";#N/A,#N/A,FALSE,"????";#N/A,#N/A,FALSE,"???????";#N/A,#N/A,FALSE,"??????";#N/A,#N/A,FALSE,"????";#N/A,#N/A,FALSE,"???????"}</definedName>
    <definedName name="wrn.????94." hidden="1">{#N/A,#N/A,FALSE,"1? ????";#N/A,#N/A,FALSE,"2? ??";#N/A,#N/A,FALSE,"2??? ????";#N/A,#N/A,FALSE,"5? ???";#N/A,#N/A,FALSE,"6? ????";#N/A,#N/A,FALSE,"6? ??(?)";#N/A,#N/A,FALSE,"6? ??(?)";#N/A,#N/A,FALSE,"6-1? ????";#N/A,#N/A,FALSE,"6-2(7)? ????";#N/A,#N/A,FALSE,"6-3? ??";#N/A,#N/A,FALSE,"6-3(3)? ??";#N/A,#N/A,FALSE,"6-3(4)? ??";#N/A,#N/A,FALSE,"6-4? ??(?)";#N/A,#N/A,FALSE,"6-4? ??(?)";#N/A,#N/A,FALSE,"9? ???(?)";#N/A,#N/A,FALSE,"9? ???(?)";#N/A,#N/A,FALSE,"?8? ????";#N/A,#N/A,FALSE,"?????";#N/A,#N/A,FALSE,"????";#N/A,#N/A,FALSE,"????";#N/A,#N/A,FALSE,"???????";#N/A,#N/A,FALSE,"??????";#N/A,#N/A,FALSE,"????";#N/A,#N/A,FALSE,"???????"}</definedName>
    <definedName name="wrn.??94??." localSheetId="8" hidden="1">{#N/A,#N/A,TRUE,"?????";#N/A,#N/A,TRUE,"??????";#N/A,#N/A,TRUE,"??";#N/A,#N/A,TRUE,"???";#N/A,#N/A,TRUE,"1? ????";#N/A,#N/A,TRUE,"2? ??";#N/A,#N/A,TRUE,"2??? ????";#N/A,#N/A,TRUE,"3(1)? ????";#N/A,#N/A,TRUE,"3(1) ?1 ????";#N/A,#N/A,TRUE,"3(1) ?2 ????";#N/A,#N/A,TRUE,"3(1) ?3 ????";#N/A,#N/A,TRUE,"3(1)?7 ????";#N/A,#N/A,TRUE,"3(3)?(?) ????";#N/A,#N/A,TRUE,"4? ????";#N/A,#N/A,TRUE,"5? ???";#N/A,#N/A,TRUE,"5?2 ???(?)";#N/A,#N/A,TRUE,"5?2 ???(?)";#N/A,#N/A,TRUE,"6? ????";#N/A,#N/A,TRUE,"6? ??(?)";#N/A,#N/A,TRUE,"6? ??(?)";#N/A,#N/A,TRUE,"6-1? ????";#N/A,#N/A,TRUE,"6-2(7)? ????";#N/A,#N/A,TRUE,"6-3? ??";#N/A,#N/A,TRUE,"6-3(3)? ??";#N/A,#N/A,TRUE,"6-3(4)? ??";#N/A,#N/A,TRUE,"6-4? ??(?)";#N/A,#N/A,TRUE,"6-4? ??(?)";#N/A,#N/A,TRUE,"?????";#N/A,#N/A,TRUE,"6-6(3)? ??(??)";#N/A,#N/A,TRUE,"6-6?(??) ?????";#N/A,#N/A,TRUE,"6-10? ????";#N/A,#N/A,TRUE,"6-11? ?????";#N/A,#N/A,TRUE,"6-12? ????";#N/A,#N/A,TRUE,"6-13? ???";#N/A,#N/A,TRUE,"??1";#N/A,#N/A,TRUE,"??2";#N/A,#N/A,TRUE,"8? ?????";#N/A,#N/A,TRUE,"9? ???(?)";#N/A,#N/A,TRUE,"9? ???(?)";#N/A,#N/A,TRUE,"10(3)? ????";#N/A,#N/A,TRUE,"10(3)? ??";#N/A,#N/A,TRUE,"10(4)? ????";#N/A,#N/A,TRUE,"14(1)? ? ??";#N/A,#N/A,TRUE,"59? ????";#N/A,#N/A,TRUE,"?? BS";#N/A,#N/A,TRUE,"?? PL";#N/A,#N/A,TRUE,"??RE";#N/A,#N/A,TRUE,"?8? ????";#N/A,#N/A,TRUE,"?????";#N/A,#N/A,TRUE,"????";#N/A,#N/A,TRUE,"????";#N/A,#N/A,TRUE,"???????";#N/A,#N/A,TRUE,"??????";#N/A,#N/A,TRUE,"????";#N/A,#N/A,TRUE,"offshore";#N/A,#N/A,TRUE,"???????"}</definedName>
    <definedName name="wrn.??94??." hidden="1">{#N/A,#N/A,TRUE,"?????";#N/A,#N/A,TRUE,"??????";#N/A,#N/A,TRUE,"??";#N/A,#N/A,TRUE,"???";#N/A,#N/A,TRUE,"1? ????";#N/A,#N/A,TRUE,"2? ??";#N/A,#N/A,TRUE,"2??? ????";#N/A,#N/A,TRUE,"3(1)? ????";#N/A,#N/A,TRUE,"3(1) ?1 ????";#N/A,#N/A,TRUE,"3(1) ?2 ????";#N/A,#N/A,TRUE,"3(1) ?3 ????";#N/A,#N/A,TRUE,"3(1)?7 ????";#N/A,#N/A,TRUE,"3(3)?(?) ????";#N/A,#N/A,TRUE,"4? ????";#N/A,#N/A,TRUE,"5? ???";#N/A,#N/A,TRUE,"5?2 ???(?)";#N/A,#N/A,TRUE,"5?2 ???(?)";#N/A,#N/A,TRUE,"6? ????";#N/A,#N/A,TRUE,"6? ??(?)";#N/A,#N/A,TRUE,"6? ??(?)";#N/A,#N/A,TRUE,"6-1? ????";#N/A,#N/A,TRUE,"6-2(7)? ????";#N/A,#N/A,TRUE,"6-3? ??";#N/A,#N/A,TRUE,"6-3(3)? ??";#N/A,#N/A,TRUE,"6-3(4)? ??";#N/A,#N/A,TRUE,"6-4? ??(?)";#N/A,#N/A,TRUE,"6-4? ??(?)";#N/A,#N/A,TRUE,"?????";#N/A,#N/A,TRUE,"6-6(3)? ??(??)";#N/A,#N/A,TRUE,"6-6?(??) ?????";#N/A,#N/A,TRUE,"6-10? ????";#N/A,#N/A,TRUE,"6-11? ?????";#N/A,#N/A,TRUE,"6-12? ????";#N/A,#N/A,TRUE,"6-13? ???";#N/A,#N/A,TRUE,"??1";#N/A,#N/A,TRUE,"??2";#N/A,#N/A,TRUE,"8? ?????";#N/A,#N/A,TRUE,"9? ???(?)";#N/A,#N/A,TRUE,"9? ???(?)";#N/A,#N/A,TRUE,"10(3)? ????";#N/A,#N/A,TRUE,"10(3)? ??";#N/A,#N/A,TRUE,"10(4)? ????";#N/A,#N/A,TRUE,"14(1)? ? ??";#N/A,#N/A,TRUE,"59? ????";#N/A,#N/A,TRUE,"?? BS";#N/A,#N/A,TRUE,"?? PL";#N/A,#N/A,TRUE,"??RE";#N/A,#N/A,TRUE,"?8? ????";#N/A,#N/A,TRUE,"?????";#N/A,#N/A,TRUE,"????";#N/A,#N/A,TRUE,"????";#N/A,#N/A,TRUE,"???????";#N/A,#N/A,TRUE,"??????";#N/A,#N/A,TRUE,"????";#N/A,#N/A,TRUE,"offshore";#N/A,#N/A,TRUE,"???????"}</definedName>
    <definedName name="wrn.1." localSheetId="63" hidden="1">{#N/A,#N/A,FALSE,"17MAY";#N/A,#N/A,FALSE,"24MAY"}</definedName>
    <definedName name="wrn.1." localSheetId="60" hidden="1">{#N/A,#N/A,FALSE,"17MAY";#N/A,#N/A,FALSE,"24MAY"}</definedName>
    <definedName name="wrn.1." localSheetId="54" hidden="1">{#N/A,#N/A,FALSE,"17MAY";#N/A,#N/A,FALSE,"24MAY"}</definedName>
    <definedName name="wrn.1." localSheetId="59" hidden="1">{#N/A,#N/A,FALSE,"17MAY";#N/A,#N/A,FALSE,"24MAY"}</definedName>
    <definedName name="wrn.1." localSheetId="61" hidden="1">{#N/A,#N/A,FALSE,"17MAY";#N/A,#N/A,FALSE,"24MAY"}</definedName>
    <definedName name="wrn.1." localSheetId="8" hidden="1">{#N/A,#N/A,FALSE,"17MAY";#N/A,#N/A,FALSE,"24MAY"}</definedName>
    <definedName name="wrn.1." hidden="1">{#N/A,#N/A,FALSE,"17MAY";#N/A,#N/A,FALSE,"24MAY"}</definedName>
    <definedName name="wrn.12JAN." localSheetId="27" hidden="1">{"TOTAL",#N/A,FALSE,"TOTAL EZM AP";"561",#N/A,FALSE,"561";"570",#N/A,FALSE,"570";"571",#N/A,FALSE,"571";"573",#N/A,FALSE,"573";"574",#N/A,FALSE,"574";"576",#N/A,FALSE,"574";"577",#N/A,FALSE,"577";"578",#N/A,FALSE,"578";"579",#N/A,FALSE,"579";"DEP",#N/A,FALSE,"DEP"}</definedName>
    <definedName name="wrn.12JAN." localSheetId="63" hidden="1">{"TOTAL",#N/A,FALSE,"TOTAL EZM AP";"561",#N/A,FALSE,"561";"570",#N/A,FALSE,"570";"571",#N/A,FALSE,"571";"573",#N/A,FALSE,"573";"574",#N/A,FALSE,"574";"576",#N/A,FALSE,"574";"577",#N/A,FALSE,"577";"578",#N/A,FALSE,"578";"579",#N/A,FALSE,"579";"DEP",#N/A,FALSE,"DEP"}</definedName>
    <definedName name="wrn.12JAN." localSheetId="60" hidden="1">{"TOTAL",#N/A,FALSE,"TOTAL EZM AP";"561",#N/A,FALSE,"561";"570",#N/A,FALSE,"570";"571",#N/A,FALSE,"571";"573",#N/A,FALSE,"573";"574",#N/A,FALSE,"574";"576",#N/A,FALSE,"574";"577",#N/A,FALSE,"577";"578",#N/A,FALSE,"578";"579",#N/A,FALSE,"579";"DEP",#N/A,FALSE,"DEP"}</definedName>
    <definedName name="wrn.12JAN." localSheetId="58" hidden="1">{"TOTAL",#N/A,FALSE,"TOTAL EZM AP";"561",#N/A,FALSE,"561";"570",#N/A,FALSE,"570";"571",#N/A,FALSE,"571";"573",#N/A,FALSE,"573";"574",#N/A,FALSE,"574";"576",#N/A,FALSE,"574";"577",#N/A,FALSE,"577";"578",#N/A,FALSE,"578";"579",#N/A,FALSE,"579";"DEP",#N/A,FALSE,"DEP"}</definedName>
    <definedName name="wrn.12JAN." localSheetId="57" hidden="1">{"TOTAL",#N/A,FALSE,"TOTAL EZM AP";"561",#N/A,FALSE,"561";"570",#N/A,FALSE,"570";"571",#N/A,FALSE,"571";"573",#N/A,FALSE,"573";"574",#N/A,FALSE,"574";"576",#N/A,FALSE,"574";"577",#N/A,FALSE,"577";"578",#N/A,FALSE,"578";"579",#N/A,FALSE,"579";"DEP",#N/A,FALSE,"DEP"}</definedName>
    <definedName name="wrn.12JAN." localSheetId="54" hidden="1">{"TOTAL",#N/A,FALSE,"TOTAL EZM AP";"561",#N/A,FALSE,"561";"570",#N/A,FALSE,"570";"571",#N/A,FALSE,"571";"573",#N/A,FALSE,"573";"574",#N/A,FALSE,"574";"576",#N/A,FALSE,"574";"577",#N/A,FALSE,"577";"578",#N/A,FALSE,"578";"579",#N/A,FALSE,"579";"DEP",#N/A,FALSE,"DEP"}</definedName>
    <definedName name="wrn.12JAN." localSheetId="68" hidden="1">{"TOTAL",#N/A,FALSE,"TOTAL EZM AP";"561",#N/A,FALSE,"561";"570",#N/A,FALSE,"570";"571",#N/A,FALSE,"571";"573",#N/A,FALSE,"573";"574",#N/A,FALSE,"574";"576",#N/A,FALSE,"574";"577",#N/A,FALSE,"577";"578",#N/A,FALSE,"578";"579",#N/A,FALSE,"579";"DEP",#N/A,FALSE,"DEP"}</definedName>
    <definedName name="wrn.12JAN." localSheetId="59" hidden="1">{"TOTAL",#N/A,FALSE,"TOTAL EZM AP";"561",#N/A,FALSE,"561";"570",#N/A,FALSE,"570";"571",#N/A,FALSE,"571";"573",#N/A,FALSE,"573";"574",#N/A,FALSE,"574";"576",#N/A,FALSE,"574";"577",#N/A,FALSE,"577";"578",#N/A,FALSE,"578";"579",#N/A,FALSE,"579";"DEP",#N/A,FALSE,"DEP"}</definedName>
    <definedName name="wrn.12JAN." localSheetId="61" hidden="1">{"TOTAL",#N/A,FALSE,"TOTAL EZM AP";"561",#N/A,FALSE,"561";"570",#N/A,FALSE,"570";"571",#N/A,FALSE,"571";"573",#N/A,FALSE,"573";"574",#N/A,FALSE,"574";"576",#N/A,FALSE,"574";"577",#N/A,FALSE,"577";"578",#N/A,FALSE,"578";"579",#N/A,FALSE,"579";"DEP",#N/A,FALSE,"DEP"}</definedName>
    <definedName name="wrn.12JAN." localSheetId="8" hidden="1">{"TOTAL",#N/A,FALSE,"TOTAL EZM AP";"561",#N/A,FALSE,"561";"570",#N/A,FALSE,"570";"571",#N/A,FALSE,"571";"573",#N/A,FALSE,"573";"574",#N/A,FALSE,"574";"576",#N/A,FALSE,"574";"577",#N/A,FALSE,"577";"578",#N/A,FALSE,"578";"579",#N/A,FALSE,"579";"DEP",#N/A,FALSE,"DEP"}</definedName>
    <definedName name="wrn.12JAN." localSheetId="25" hidden="1">{"TOTAL",#N/A,FALSE,"TOTAL EZM AP";"561",#N/A,FALSE,"561";"570",#N/A,FALSE,"570";"571",#N/A,FALSE,"571";"573",#N/A,FALSE,"573";"574",#N/A,FALSE,"574";"576",#N/A,FALSE,"574";"577",#N/A,FALSE,"577";"578",#N/A,FALSE,"578";"579",#N/A,FALSE,"579";"DEP",#N/A,FALSE,"DEP"}</definedName>
    <definedName name="wrn.12JAN." localSheetId="26" hidden="1">{"TOTAL",#N/A,FALSE,"TOTAL EZM AP";"561",#N/A,FALSE,"561";"570",#N/A,FALSE,"570";"571",#N/A,FALSE,"571";"573",#N/A,FALSE,"573";"574",#N/A,FALSE,"574";"576",#N/A,FALSE,"574";"577",#N/A,FALSE,"577";"578",#N/A,FALSE,"578";"579",#N/A,FALSE,"579";"DEP",#N/A,FALSE,"DEP"}</definedName>
    <definedName name="wrn.12JAN." localSheetId="6" hidden="1">{"TOTAL",#N/A,FALSE,"TOTAL EZM AP";"561",#N/A,FALSE,"561";"570",#N/A,FALSE,"570";"571",#N/A,FALSE,"571";"573",#N/A,FALSE,"573";"574",#N/A,FALSE,"574";"576",#N/A,FALSE,"574";"577",#N/A,FALSE,"577";"578",#N/A,FALSE,"578";"579",#N/A,FALSE,"579";"DEP",#N/A,FALSE,"DEP"}</definedName>
    <definedName name="wrn.12JAN." hidden="1">{"TOTAL",#N/A,FALSE,"TOTAL EZM AP";"561",#N/A,FALSE,"561";"570",#N/A,FALSE,"570";"571",#N/A,FALSE,"571";"573",#N/A,FALSE,"573";"574",#N/A,FALSE,"574";"576",#N/A,FALSE,"574";"577",#N/A,FALSE,"577";"578",#N/A,FALSE,"578";"579",#N/A,FALSE,"579";"DEP",#N/A,FALSE,"DEP"}</definedName>
    <definedName name="wrn.2." localSheetId="8" hidden="1">{#N/A,#N/A,TRUE,"Sheet1"}</definedName>
    <definedName name="wrn.2." hidden="1">{#N/A,#N/A,TRUE,"Sheet1"}</definedName>
    <definedName name="wrn.2.2" localSheetId="63" hidden="1">{#N/A,#N/A,FALSE,"17MAY";#N/A,#N/A,FALSE,"24MAY"}</definedName>
    <definedName name="wrn.2.2" localSheetId="60" hidden="1">{#N/A,#N/A,FALSE,"17MAY";#N/A,#N/A,FALSE,"24MAY"}</definedName>
    <definedName name="wrn.2.2" localSheetId="54" hidden="1">{#N/A,#N/A,FALSE,"17MAY";#N/A,#N/A,FALSE,"24MAY"}</definedName>
    <definedName name="wrn.2.2" localSheetId="59" hidden="1">{#N/A,#N/A,FALSE,"17MAY";#N/A,#N/A,FALSE,"24MAY"}</definedName>
    <definedName name="wrn.2.2" localSheetId="61" hidden="1">{#N/A,#N/A,FALSE,"17MAY";#N/A,#N/A,FALSE,"24MAY"}</definedName>
    <definedName name="wrn.2.2" localSheetId="8" hidden="1">{#N/A,#N/A,FALSE,"17MAY";#N/A,#N/A,FALSE,"24MAY"}</definedName>
    <definedName name="wrn.2.2" hidden="1">{#N/A,#N/A,FALSE,"17MAY";#N/A,#N/A,FALSE,"24MAY"}</definedName>
    <definedName name="wrn.28FEB." localSheetId="27" hidden="1">{"TOTAL",#N/A,FALSE,"TOTAL EZM AP";"DEP",#N/A,FALSE,"DEP";"570",#N/A,FALSE,"570";"571",#N/A,FALSE,"571";"573",#N/A,FALSE,"573";"574",#N/A,FALSE,"574";"576",#N/A,FALSE,"576";"577",#N/A,FALSE,"577";"578",#N/A,FALSE,"578";"579",#N/A,FALSE,"579";"561",#N/A,FALSE,"561"}</definedName>
    <definedName name="wrn.28FEB." localSheetId="63" hidden="1">{"TOTAL",#N/A,FALSE,"TOTAL EZM AP";"DEP",#N/A,FALSE,"DEP";"570",#N/A,FALSE,"570";"571",#N/A,FALSE,"571";"573",#N/A,FALSE,"573";"574",#N/A,FALSE,"574";"576",#N/A,FALSE,"576";"577",#N/A,FALSE,"577";"578",#N/A,FALSE,"578";"579",#N/A,FALSE,"579";"561",#N/A,FALSE,"561"}</definedName>
    <definedName name="wrn.28FEB." localSheetId="60" hidden="1">{"TOTAL",#N/A,FALSE,"TOTAL EZM AP";"DEP",#N/A,FALSE,"DEP";"570",#N/A,FALSE,"570";"571",#N/A,FALSE,"571";"573",#N/A,FALSE,"573";"574",#N/A,FALSE,"574";"576",#N/A,FALSE,"576";"577",#N/A,FALSE,"577";"578",#N/A,FALSE,"578";"579",#N/A,FALSE,"579";"561",#N/A,FALSE,"561"}</definedName>
    <definedName name="wrn.28FEB." localSheetId="58" hidden="1">{"TOTAL",#N/A,FALSE,"TOTAL EZM AP";"DEP",#N/A,FALSE,"DEP";"570",#N/A,FALSE,"570";"571",#N/A,FALSE,"571";"573",#N/A,FALSE,"573";"574",#N/A,FALSE,"574";"576",#N/A,FALSE,"576";"577",#N/A,FALSE,"577";"578",#N/A,FALSE,"578";"579",#N/A,FALSE,"579";"561",#N/A,FALSE,"561"}</definedName>
    <definedName name="wrn.28FEB." localSheetId="57" hidden="1">{"TOTAL",#N/A,FALSE,"TOTAL EZM AP";"DEP",#N/A,FALSE,"DEP";"570",#N/A,FALSE,"570";"571",#N/A,FALSE,"571";"573",#N/A,FALSE,"573";"574",#N/A,FALSE,"574";"576",#N/A,FALSE,"576";"577",#N/A,FALSE,"577";"578",#N/A,FALSE,"578";"579",#N/A,FALSE,"579";"561",#N/A,FALSE,"561"}</definedName>
    <definedName name="wrn.28FEB." localSheetId="54" hidden="1">{"TOTAL",#N/A,FALSE,"TOTAL EZM AP";"DEP",#N/A,FALSE,"DEP";"570",#N/A,FALSE,"570";"571",#N/A,FALSE,"571";"573",#N/A,FALSE,"573";"574",#N/A,FALSE,"574";"576",#N/A,FALSE,"576";"577",#N/A,FALSE,"577";"578",#N/A,FALSE,"578";"579",#N/A,FALSE,"579";"561",#N/A,FALSE,"561"}</definedName>
    <definedName name="wrn.28FEB." localSheetId="68" hidden="1">{"TOTAL",#N/A,FALSE,"TOTAL EZM AP";"DEP",#N/A,FALSE,"DEP";"570",#N/A,FALSE,"570";"571",#N/A,FALSE,"571";"573",#N/A,FALSE,"573";"574",#N/A,FALSE,"574";"576",#N/A,FALSE,"576";"577",#N/A,FALSE,"577";"578",#N/A,FALSE,"578";"579",#N/A,FALSE,"579";"561",#N/A,FALSE,"561"}</definedName>
    <definedName name="wrn.28FEB." localSheetId="59" hidden="1">{"TOTAL",#N/A,FALSE,"TOTAL EZM AP";"DEP",#N/A,FALSE,"DEP";"570",#N/A,FALSE,"570";"571",#N/A,FALSE,"571";"573",#N/A,FALSE,"573";"574",#N/A,FALSE,"574";"576",#N/A,FALSE,"576";"577",#N/A,FALSE,"577";"578",#N/A,FALSE,"578";"579",#N/A,FALSE,"579";"561",#N/A,FALSE,"561"}</definedName>
    <definedName name="wrn.28FEB." localSheetId="61" hidden="1">{"TOTAL",#N/A,FALSE,"TOTAL EZM AP";"DEP",#N/A,FALSE,"DEP";"570",#N/A,FALSE,"570";"571",#N/A,FALSE,"571";"573",#N/A,FALSE,"573";"574",#N/A,FALSE,"574";"576",#N/A,FALSE,"576";"577",#N/A,FALSE,"577";"578",#N/A,FALSE,"578";"579",#N/A,FALSE,"579";"561",#N/A,FALSE,"561"}</definedName>
    <definedName name="wrn.28FEB." localSheetId="8" hidden="1">{"TOTAL",#N/A,FALSE,"TOTAL EZM AP";"DEP",#N/A,FALSE,"DEP";"570",#N/A,FALSE,"570";"571",#N/A,FALSE,"571";"573",#N/A,FALSE,"573";"574",#N/A,FALSE,"574";"576",#N/A,FALSE,"576";"577",#N/A,FALSE,"577";"578",#N/A,FALSE,"578";"579",#N/A,FALSE,"579";"561",#N/A,FALSE,"561"}</definedName>
    <definedName name="wrn.28FEB." localSheetId="25" hidden="1">{"TOTAL",#N/A,FALSE,"TOTAL EZM AP";"DEP",#N/A,FALSE,"DEP";"570",#N/A,FALSE,"570";"571",#N/A,FALSE,"571";"573",#N/A,FALSE,"573";"574",#N/A,FALSE,"574";"576",#N/A,FALSE,"576";"577",#N/A,FALSE,"577";"578",#N/A,FALSE,"578";"579",#N/A,FALSE,"579";"561",#N/A,FALSE,"561"}</definedName>
    <definedName name="wrn.28FEB." localSheetId="26" hidden="1">{"TOTAL",#N/A,FALSE,"TOTAL EZM AP";"DEP",#N/A,FALSE,"DEP";"570",#N/A,FALSE,"570";"571",#N/A,FALSE,"571";"573",#N/A,FALSE,"573";"574",#N/A,FALSE,"574";"576",#N/A,FALSE,"576";"577",#N/A,FALSE,"577";"578",#N/A,FALSE,"578";"579",#N/A,FALSE,"579";"561",#N/A,FALSE,"561"}</definedName>
    <definedName name="wrn.28FEB." localSheetId="6" hidden="1">{"TOTAL",#N/A,FALSE,"TOTAL EZM AP";"DEP",#N/A,FALSE,"DEP";"570",#N/A,FALSE,"570";"571",#N/A,FALSE,"571";"573",#N/A,FALSE,"573";"574",#N/A,FALSE,"574";"576",#N/A,FALSE,"576";"577",#N/A,FALSE,"577";"578",#N/A,FALSE,"578";"579",#N/A,FALSE,"579";"561",#N/A,FALSE,"561"}</definedName>
    <definedName name="wrn.28FEB." hidden="1">{"TOTAL",#N/A,FALSE,"TOTAL EZM AP";"DEP",#N/A,FALSE,"DEP";"570",#N/A,FALSE,"570";"571",#N/A,FALSE,"571";"573",#N/A,FALSE,"573";"574",#N/A,FALSE,"574";"576",#N/A,FALSE,"576";"577",#N/A,FALSE,"577";"578",#N/A,FALSE,"578";"579",#N/A,FALSE,"579";"561",#N/A,FALSE,"561"}</definedName>
    <definedName name="wrn.2ezmseak." localSheetId="27" hidden="1">{"keydat",#N/A,FALSE,"2EZMSEAK"}</definedName>
    <definedName name="wrn.2ezmseak." localSheetId="63" hidden="1">{"keydat",#N/A,FALSE,"2EZMSEAK"}</definedName>
    <definedName name="wrn.2ezmseak." localSheetId="60" hidden="1">{"keydat",#N/A,FALSE,"2EZMSEAK"}</definedName>
    <definedName name="wrn.2ezmseak." localSheetId="58" hidden="1">{"keydat",#N/A,FALSE,"2EZMSEAK"}</definedName>
    <definedName name="wrn.2ezmseak." localSheetId="57" hidden="1">{"keydat",#N/A,FALSE,"2EZMSEAK"}</definedName>
    <definedName name="wrn.2ezmseak." localSheetId="54" hidden="1">{"keydat",#N/A,FALSE,"2EZMSEAK"}</definedName>
    <definedName name="wrn.2ezmseak." localSheetId="68" hidden="1">{"keydat",#N/A,FALSE,"2EZMSEAK"}</definedName>
    <definedName name="wrn.2ezmseak." localSheetId="59" hidden="1">{"keydat",#N/A,FALSE,"2EZMSEAK"}</definedName>
    <definedName name="wrn.2ezmseak." localSheetId="61" hidden="1">{"keydat",#N/A,FALSE,"2EZMSEAK"}</definedName>
    <definedName name="wrn.2ezmseak." localSheetId="8" hidden="1">{"keydat",#N/A,FALSE,"2EZMSEAK"}</definedName>
    <definedName name="wrn.2ezmseak." localSheetId="25" hidden="1">{"keydat",#N/A,FALSE,"2EZMSEAK"}</definedName>
    <definedName name="wrn.2ezmseak." localSheetId="26" hidden="1">{"keydat",#N/A,FALSE,"2EZMSEAK"}</definedName>
    <definedName name="wrn.2ezmseak." localSheetId="6" hidden="1">{"keydat",#N/A,FALSE,"2EZMSEAK"}</definedName>
    <definedName name="wrn.2ezmseak." hidden="1">{"keydat",#N/A,FALSE,"2EZMSEAK"}</definedName>
    <definedName name="wrn.9899." localSheetId="27" hidden="1">{#N/A,#N/A,FALSE,"SUM";#N/A,#N/A,FALSE,"562";#N/A,#N/A,FALSE,"563";#N/A,#N/A,FALSE,"564";#N/A,#N/A,FALSE,"570";#N/A,#N/A,FALSE,"571";#N/A,#N/A,FALSE,"572";#N/A,#N/A,FALSE,"573";#N/A,#N/A,FALSE,"576";#N/A,#N/A,FALSE,"577";#N/A,#N/A,FALSE,"578";#N/A,#N/A,FALSE,"579"}</definedName>
    <definedName name="wrn.9899." localSheetId="63" hidden="1">{#N/A,#N/A,FALSE,"SUM";#N/A,#N/A,FALSE,"562";#N/A,#N/A,FALSE,"563";#N/A,#N/A,FALSE,"564";#N/A,#N/A,FALSE,"570";#N/A,#N/A,FALSE,"571";#N/A,#N/A,FALSE,"572";#N/A,#N/A,FALSE,"573";#N/A,#N/A,FALSE,"576";#N/A,#N/A,FALSE,"577";#N/A,#N/A,FALSE,"578";#N/A,#N/A,FALSE,"579"}</definedName>
    <definedName name="wrn.9899." localSheetId="60" hidden="1">{#N/A,#N/A,FALSE,"SUM";#N/A,#N/A,FALSE,"562";#N/A,#N/A,FALSE,"563";#N/A,#N/A,FALSE,"564";#N/A,#N/A,FALSE,"570";#N/A,#N/A,FALSE,"571";#N/A,#N/A,FALSE,"572";#N/A,#N/A,FALSE,"573";#N/A,#N/A,FALSE,"576";#N/A,#N/A,FALSE,"577";#N/A,#N/A,FALSE,"578";#N/A,#N/A,FALSE,"579"}</definedName>
    <definedName name="wrn.9899." localSheetId="58" hidden="1">{#N/A,#N/A,FALSE,"SUM";#N/A,#N/A,FALSE,"562";#N/A,#N/A,FALSE,"563";#N/A,#N/A,FALSE,"564";#N/A,#N/A,FALSE,"570";#N/A,#N/A,FALSE,"571";#N/A,#N/A,FALSE,"572";#N/A,#N/A,FALSE,"573";#N/A,#N/A,FALSE,"576";#N/A,#N/A,FALSE,"577";#N/A,#N/A,FALSE,"578";#N/A,#N/A,FALSE,"579"}</definedName>
    <definedName name="wrn.9899." localSheetId="57" hidden="1">{#N/A,#N/A,FALSE,"SUM";#N/A,#N/A,FALSE,"562";#N/A,#N/A,FALSE,"563";#N/A,#N/A,FALSE,"564";#N/A,#N/A,FALSE,"570";#N/A,#N/A,FALSE,"571";#N/A,#N/A,FALSE,"572";#N/A,#N/A,FALSE,"573";#N/A,#N/A,FALSE,"576";#N/A,#N/A,FALSE,"577";#N/A,#N/A,FALSE,"578";#N/A,#N/A,FALSE,"579"}</definedName>
    <definedName name="wrn.9899." localSheetId="54" hidden="1">{#N/A,#N/A,FALSE,"SUM";#N/A,#N/A,FALSE,"562";#N/A,#N/A,FALSE,"563";#N/A,#N/A,FALSE,"564";#N/A,#N/A,FALSE,"570";#N/A,#N/A,FALSE,"571";#N/A,#N/A,FALSE,"572";#N/A,#N/A,FALSE,"573";#N/A,#N/A,FALSE,"576";#N/A,#N/A,FALSE,"577";#N/A,#N/A,FALSE,"578";#N/A,#N/A,FALSE,"579"}</definedName>
    <definedName name="wrn.9899." localSheetId="68" hidden="1">{#N/A,#N/A,FALSE,"SUM";#N/A,#N/A,FALSE,"562";#N/A,#N/A,FALSE,"563";#N/A,#N/A,FALSE,"564";#N/A,#N/A,FALSE,"570";#N/A,#N/A,FALSE,"571";#N/A,#N/A,FALSE,"572";#N/A,#N/A,FALSE,"573";#N/A,#N/A,FALSE,"576";#N/A,#N/A,FALSE,"577";#N/A,#N/A,FALSE,"578";#N/A,#N/A,FALSE,"579"}</definedName>
    <definedName name="wrn.9899." localSheetId="59" hidden="1">{#N/A,#N/A,FALSE,"SUM";#N/A,#N/A,FALSE,"562";#N/A,#N/A,FALSE,"563";#N/A,#N/A,FALSE,"564";#N/A,#N/A,FALSE,"570";#N/A,#N/A,FALSE,"571";#N/A,#N/A,FALSE,"572";#N/A,#N/A,FALSE,"573";#N/A,#N/A,FALSE,"576";#N/A,#N/A,FALSE,"577";#N/A,#N/A,FALSE,"578";#N/A,#N/A,FALSE,"579"}</definedName>
    <definedName name="wrn.9899." localSheetId="61" hidden="1">{#N/A,#N/A,FALSE,"SUM";#N/A,#N/A,FALSE,"562";#N/A,#N/A,FALSE,"563";#N/A,#N/A,FALSE,"564";#N/A,#N/A,FALSE,"570";#N/A,#N/A,FALSE,"571";#N/A,#N/A,FALSE,"572";#N/A,#N/A,FALSE,"573";#N/A,#N/A,FALSE,"576";#N/A,#N/A,FALSE,"577";#N/A,#N/A,FALSE,"578";#N/A,#N/A,FALSE,"579"}</definedName>
    <definedName name="wrn.9899." localSheetId="8" hidden="1">{#N/A,#N/A,FALSE,"SUM";#N/A,#N/A,FALSE,"562";#N/A,#N/A,FALSE,"563";#N/A,#N/A,FALSE,"564";#N/A,#N/A,FALSE,"570";#N/A,#N/A,FALSE,"571";#N/A,#N/A,FALSE,"572";#N/A,#N/A,FALSE,"573";#N/A,#N/A,FALSE,"576";#N/A,#N/A,FALSE,"577";#N/A,#N/A,FALSE,"578";#N/A,#N/A,FALSE,"579"}</definedName>
    <definedName name="wrn.9899." localSheetId="25" hidden="1">{#N/A,#N/A,FALSE,"SUM";#N/A,#N/A,FALSE,"562";#N/A,#N/A,FALSE,"563";#N/A,#N/A,FALSE,"564";#N/A,#N/A,FALSE,"570";#N/A,#N/A,FALSE,"571";#N/A,#N/A,FALSE,"572";#N/A,#N/A,FALSE,"573";#N/A,#N/A,FALSE,"576";#N/A,#N/A,FALSE,"577";#N/A,#N/A,FALSE,"578";#N/A,#N/A,FALSE,"579"}</definedName>
    <definedName name="wrn.9899." localSheetId="26" hidden="1">{#N/A,#N/A,FALSE,"SUM";#N/A,#N/A,FALSE,"562";#N/A,#N/A,FALSE,"563";#N/A,#N/A,FALSE,"564";#N/A,#N/A,FALSE,"570";#N/A,#N/A,FALSE,"571";#N/A,#N/A,FALSE,"572";#N/A,#N/A,FALSE,"573";#N/A,#N/A,FALSE,"576";#N/A,#N/A,FALSE,"577";#N/A,#N/A,FALSE,"578";#N/A,#N/A,FALSE,"579"}</definedName>
    <definedName name="wrn.9899." localSheetId="6" hidden="1">{#N/A,#N/A,FALSE,"SUM";#N/A,#N/A,FALSE,"562";#N/A,#N/A,FALSE,"563";#N/A,#N/A,FALSE,"564";#N/A,#N/A,FALSE,"570";#N/A,#N/A,FALSE,"571";#N/A,#N/A,FALSE,"572";#N/A,#N/A,FALSE,"573";#N/A,#N/A,FALSE,"576";#N/A,#N/A,FALSE,"577";#N/A,#N/A,FALSE,"578";#N/A,#N/A,FALSE,"579"}</definedName>
    <definedName name="wrn.9899." hidden="1">{#N/A,#N/A,FALSE,"SUM";#N/A,#N/A,FALSE,"562";#N/A,#N/A,FALSE,"563";#N/A,#N/A,FALSE,"564";#N/A,#N/A,FALSE,"570";#N/A,#N/A,FALSE,"571";#N/A,#N/A,FALSE,"572";#N/A,#N/A,FALSE,"573";#N/A,#N/A,FALSE,"576";#N/A,#N/A,FALSE,"577";#N/A,#N/A,FALSE,"578";#N/A,#N/A,FALSE,"579"}</definedName>
    <definedName name="wrn.A4BSSCH." localSheetId="8" hidden="1">{"BSSCHA4",#N/A,FALSE,"sch bs"}</definedName>
    <definedName name="wrn.A4BSSCH." hidden="1">{"BSSCHA4",#N/A,FALSE,"sch bs"}</definedName>
    <definedName name="wrn.A4PL." localSheetId="8" hidden="1">{"a4p&amp;L",#N/A,FALSE,"tr &amp; pl"}</definedName>
    <definedName name="wrn.A4PL." hidden="1">{"a4p&amp;L",#N/A,FALSE,"tr &amp; pl"}</definedName>
    <definedName name="wrn.ABC." localSheetId="63" hidden="1">{#N/A,#N/A,FALSE,"Title";#N/A,#N/A,FALSE,"Loan Profile";#N/A,#N/A,FALSE,"MIX 03 2002";#N/A,#N/A,FALSE,"MIX 03 2003";#N/A,#N/A,FALSE,"Interest Summary";#N/A,#N/A,FALSE,"Loan Details";#N/A,#N/A,FALSE,"5 Yrs.";#N/A,#N/A,FALSE,"RIL Assumption";#N/A,#N/A,FALSE,"RIL Summary";#N/A,#N/A,FALSE,"RPL Assumption";#N/A,#N/A,FALSE,"RPL Summary";#N/A,#N/A,FALSE,"RPTL Assumption";#N/A,#N/A,FALSE,"RPTL Summary";#N/A,#N/A,FALSE,"RUPL Assumption";#N/A,#N/A,FALSE,"RUPL Summary";#N/A,#N/A,FALSE,"RTL Assumption";#N/A,#N/A,FALSE,"RTL Summary";#N/A,#N/A,FALSE,"RCL Assumption";#N/A,#N/A,FALSE,"RCL Symmary";#N/A,#N/A,FALSE,"Interest Details";#N/A,#N/A,FALSE,"Prepayment"}</definedName>
    <definedName name="wrn.ABC." localSheetId="60" hidden="1">{#N/A,#N/A,FALSE,"Title";#N/A,#N/A,FALSE,"Loan Profile";#N/A,#N/A,FALSE,"MIX 03 2002";#N/A,#N/A,FALSE,"MIX 03 2003";#N/A,#N/A,FALSE,"Interest Summary";#N/A,#N/A,FALSE,"Loan Details";#N/A,#N/A,FALSE,"5 Yrs.";#N/A,#N/A,FALSE,"RIL Assumption";#N/A,#N/A,FALSE,"RIL Summary";#N/A,#N/A,FALSE,"RPL Assumption";#N/A,#N/A,FALSE,"RPL Summary";#N/A,#N/A,FALSE,"RPTL Assumption";#N/A,#N/A,FALSE,"RPTL Summary";#N/A,#N/A,FALSE,"RUPL Assumption";#N/A,#N/A,FALSE,"RUPL Summary";#N/A,#N/A,FALSE,"RTL Assumption";#N/A,#N/A,FALSE,"RTL Summary";#N/A,#N/A,FALSE,"RCL Assumption";#N/A,#N/A,FALSE,"RCL Symmary";#N/A,#N/A,FALSE,"Interest Details";#N/A,#N/A,FALSE,"Prepayment"}</definedName>
    <definedName name="wrn.ABC." localSheetId="54" hidden="1">{#N/A,#N/A,FALSE,"Title";#N/A,#N/A,FALSE,"Loan Profile";#N/A,#N/A,FALSE,"MIX 03 2002";#N/A,#N/A,FALSE,"MIX 03 2003";#N/A,#N/A,FALSE,"Interest Summary";#N/A,#N/A,FALSE,"Loan Details";#N/A,#N/A,FALSE,"5 Yrs.";#N/A,#N/A,FALSE,"RIL Assumption";#N/A,#N/A,FALSE,"RIL Summary";#N/A,#N/A,FALSE,"RPL Assumption";#N/A,#N/A,FALSE,"RPL Summary";#N/A,#N/A,FALSE,"RPTL Assumption";#N/A,#N/A,FALSE,"RPTL Summary";#N/A,#N/A,FALSE,"RUPL Assumption";#N/A,#N/A,FALSE,"RUPL Summary";#N/A,#N/A,FALSE,"RTL Assumption";#N/A,#N/A,FALSE,"RTL Summary";#N/A,#N/A,FALSE,"RCL Assumption";#N/A,#N/A,FALSE,"RCL Symmary";#N/A,#N/A,FALSE,"Interest Details";#N/A,#N/A,FALSE,"Prepayment"}</definedName>
    <definedName name="wrn.ABC." localSheetId="59" hidden="1">{#N/A,#N/A,FALSE,"Title";#N/A,#N/A,FALSE,"Loan Profile";#N/A,#N/A,FALSE,"MIX 03 2002";#N/A,#N/A,FALSE,"MIX 03 2003";#N/A,#N/A,FALSE,"Interest Summary";#N/A,#N/A,FALSE,"Loan Details";#N/A,#N/A,FALSE,"5 Yrs.";#N/A,#N/A,FALSE,"RIL Assumption";#N/A,#N/A,FALSE,"RIL Summary";#N/A,#N/A,FALSE,"RPL Assumption";#N/A,#N/A,FALSE,"RPL Summary";#N/A,#N/A,FALSE,"RPTL Assumption";#N/A,#N/A,FALSE,"RPTL Summary";#N/A,#N/A,FALSE,"RUPL Assumption";#N/A,#N/A,FALSE,"RUPL Summary";#N/A,#N/A,FALSE,"RTL Assumption";#N/A,#N/A,FALSE,"RTL Summary";#N/A,#N/A,FALSE,"RCL Assumption";#N/A,#N/A,FALSE,"RCL Symmary";#N/A,#N/A,FALSE,"Interest Details";#N/A,#N/A,FALSE,"Prepayment"}</definedName>
    <definedName name="wrn.ABC." localSheetId="61" hidden="1">{#N/A,#N/A,FALSE,"Title";#N/A,#N/A,FALSE,"Loan Profile";#N/A,#N/A,FALSE,"MIX 03 2002";#N/A,#N/A,FALSE,"MIX 03 2003";#N/A,#N/A,FALSE,"Interest Summary";#N/A,#N/A,FALSE,"Loan Details";#N/A,#N/A,FALSE,"5 Yrs.";#N/A,#N/A,FALSE,"RIL Assumption";#N/A,#N/A,FALSE,"RIL Summary";#N/A,#N/A,FALSE,"RPL Assumption";#N/A,#N/A,FALSE,"RPL Summary";#N/A,#N/A,FALSE,"RPTL Assumption";#N/A,#N/A,FALSE,"RPTL Summary";#N/A,#N/A,FALSE,"RUPL Assumption";#N/A,#N/A,FALSE,"RUPL Summary";#N/A,#N/A,FALSE,"RTL Assumption";#N/A,#N/A,FALSE,"RTL Summary";#N/A,#N/A,FALSE,"RCL Assumption";#N/A,#N/A,FALSE,"RCL Symmary";#N/A,#N/A,FALSE,"Interest Details";#N/A,#N/A,FALSE,"Prepayment"}</definedName>
    <definedName name="wrn.abc." localSheetId="8" hidden="1">{"Execavation",#N/A,FALSE,"furniture (employer)"}</definedName>
    <definedName name="wrn.ABC." hidden="1">{#N/A,#N/A,FALSE,"Title";#N/A,#N/A,FALSE,"Loan Profile";#N/A,#N/A,FALSE,"MIX 03 2002";#N/A,#N/A,FALSE,"MIX 03 2003";#N/A,#N/A,FALSE,"Interest Summary";#N/A,#N/A,FALSE,"Loan Details";#N/A,#N/A,FALSE,"5 Yrs.";#N/A,#N/A,FALSE,"RIL Assumption";#N/A,#N/A,FALSE,"RIL Summary";#N/A,#N/A,FALSE,"RPL Assumption";#N/A,#N/A,FALSE,"RPL Summary";#N/A,#N/A,FALSE,"RPTL Assumption";#N/A,#N/A,FALSE,"RPTL Summary";#N/A,#N/A,FALSE,"RUPL Assumption";#N/A,#N/A,FALSE,"RUPL Summary";#N/A,#N/A,FALSE,"RTL Assumption";#N/A,#N/A,FALSE,"RTL Summary";#N/A,#N/A,FALSE,"RCL Assumption";#N/A,#N/A,FALSE,"RCL Symmary";#N/A,#N/A,FALSE,"Interest Details";#N/A,#N/A,FALSE,"Prepayment"}</definedName>
    <definedName name="WRN.ABL." localSheetId="8" hidden="1">{"Execavation",#N/A,FALSE,"furniture (employer)"}</definedName>
    <definedName name="WRN.ABL." hidden="1">{"Execavation",#N/A,FALSE,"furniture (employer)"}</definedName>
    <definedName name="wrn.ACCRULC." localSheetId="8" hidden="1">{"LOCAL",#N/A,FALSE,"ACCRULC.XLS";"USDOLLARS",#N/A,FALSE,"ACCRULC.XLS"}</definedName>
    <definedName name="wrn.ACCRULC." hidden="1">{"LOCAL",#N/A,FALSE,"ACCRULC.XLS";"USDOLLARS",#N/A,FALSE,"ACCRULC.XLS"}</definedName>
    <definedName name="wrn.ACCRULC._2" localSheetId="8" hidden="1">{"LOCAL",#N/A,FALSE,"ACCRULC.XLS";"USDOLLARS",#N/A,FALSE,"ACCRULC.XLS"}</definedName>
    <definedName name="wrn.ACCRULC._2" hidden="1">{"LOCAL",#N/A,FALSE,"ACCRULC.XLS";"USDOLLARS",#N/A,FALSE,"ACCRULC.XLS"}</definedName>
    <definedName name="wrn.ACCRULC._3" localSheetId="8" hidden="1">{"LOCAL",#N/A,FALSE,"ACCRULC.XLS";"USDOLLARS",#N/A,FALSE,"ACCRULC.XLS"}</definedName>
    <definedName name="wrn.ACCRULC._3" hidden="1">{"LOCAL",#N/A,FALSE,"ACCRULC.XLS";"USDOLLARS",#N/A,FALSE,"ACCRULC.XLS"}</definedName>
    <definedName name="wrn.ACCRULC._4" localSheetId="8" hidden="1">{"LOCAL",#N/A,FALSE,"ACCRULC.XLS";"USDOLLARS",#N/A,FALSE,"ACCRULC.XLS"}</definedName>
    <definedName name="wrn.ACCRULC._4" hidden="1">{"LOCAL",#N/A,FALSE,"ACCRULC.XLS";"USDOLLARS",#N/A,FALSE,"ACCRULC.XLS"}</definedName>
    <definedName name="wrn.ACCRULC._5" localSheetId="8" hidden="1">{"LOCAL",#N/A,FALSE,"ACCRULC.XLS";"USDOLLARS",#N/A,FALSE,"ACCRULC.XLS"}</definedName>
    <definedName name="wrn.ACCRULC._5" hidden="1">{"LOCAL",#N/A,FALSE,"ACCRULC.XLS";"USDOLLARS",#N/A,FALSE,"ACCRULC.XLS"}</definedName>
    <definedName name="wrn.ACHESON94TAXRETURN." localSheetId="8" hidden="1">{#N/A,#N/A,FALSE,"?????";#N/A,#N/A,FALSE,"??????";#N/A,#N/A,FALSE,"??";#N/A,#N/A,FALSE,"???";#N/A,#N/A,FALSE,"1? ????";#N/A,#N/A,FALSE,"1-2? ?????";#N/A,#N/A,FALSE,"2? ??";#N/A,#N/A,FALSE,"3(1)? ????";#N/A,#N/A,FALSE,"??????";#N/A,#N/A,FALSE,"3(1)?7 ????";#N/A,#N/A,FALSE,"3(3)?(?) ????";#N/A,#N/A,FALSE,"5? ???";#N/A,#N/A,FALSE,"6? ????";#N/A,#N/A,FALSE,"6? ??(?)";#N/A,#N/A,FALSE,"6? ??(?)";#N/A,#N/A,FALSE,"6-1? ????";#N/A,#N/A,FALSE,"6-3? ??";#N/A,#N/A,FALSE,"6-3(4)? ??";#N/A,#N/A,FALSE,"6-4? ??(?)";#N/A,#N/A,FALSE,"6-4? ??(?)";#N/A,#N/A,FALSE,"6-6?(??) ?????";#N/A,#N/A,FALSE,"6-10? ????";#N/A,#N/A,FALSE,"6-11? ?????";#N/A,#N/A,FALSE,"6-12? ????";#N/A,#N/A,FALSE,"6-14? ?????";#N/A,#N/A,FALSE,"9? ???(?)";#N/A,#N/A,FALSE,"9? ???(?)";#N/A,#N/A,FALSE,"10(3)? ????";#N/A,#N/A,FALSE,"10(3)? ??";#N/A,#N/A,FALSE,"10(4)? ????";#N/A,#N/A,FALSE,"10(4)? ????";#N/A,#N/A,FALSE,"12? ????";#N/A,#N/A,FALSE,"14(1)? ? ??";#N/A,#N/A,FALSE,"59? ????";#N/A,#N/A,FALSE,"?? BS";#N/A,#N/A,FALSE,"?? PL";#N/A,#N/A,FALSE,"????";#N/A,#N/A,FALSE,"??RE"}</definedName>
    <definedName name="wrn.ACHESON94TAXRETURN." hidden="1">{#N/A,#N/A,FALSE,"?????";#N/A,#N/A,FALSE,"??????";#N/A,#N/A,FALSE,"??";#N/A,#N/A,FALSE,"???";#N/A,#N/A,FALSE,"1? ????";#N/A,#N/A,FALSE,"1-2? ?????";#N/A,#N/A,FALSE,"2? ??";#N/A,#N/A,FALSE,"3(1)? ????";#N/A,#N/A,FALSE,"??????";#N/A,#N/A,FALSE,"3(1)?7 ????";#N/A,#N/A,FALSE,"3(3)?(?) ????";#N/A,#N/A,FALSE,"5? ???";#N/A,#N/A,FALSE,"6? ????";#N/A,#N/A,FALSE,"6? ??(?)";#N/A,#N/A,FALSE,"6? ??(?)";#N/A,#N/A,FALSE,"6-1? ????";#N/A,#N/A,FALSE,"6-3? ??";#N/A,#N/A,FALSE,"6-3(4)? ??";#N/A,#N/A,FALSE,"6-4? ??(?)";#N/A,#N/A,FALSE,"6-4? ??(?)";#N/A,#N/A,FALSE,"6-6?(??) ?????";#N/A,#N/A,FALSE,"6-10? ????";#N/A,#N/A,FALSE,"6-11? ?????";#N/A,#N/A,FALSE,"6-12? ????";#N/A,#N/A,FALSE,"6-14? ?????";#N/A,#N/A,FALSE,"9? ???(?)";#N/A,#N/A,FALSE,"9? ???(?)";#N/A,#N/A,FALSE,"10(3)? ????";#N/A,#N/A,FALSE,"10(3)? ??";#N/A,#N/A,FALSE,"10(4)? ????";#N/A,#N/A,FALSE,"10(4)? ????";#N/A,#N/A,FALSE,"12? ????";#N/A,#N/A,FALSE,"14(1)? ? ??";#N/A,#N/A,FALSE,"59? ????";#N/A,#N/A,FALSE,"?? BS";#N/A,#N/A,FALSE,"?? PL";#N/A,#N/A,FALSE,"????";#N/A,#N/A,FALSE,"??RE"}</definedName>
    <definedName name="wrn.adtax." localSheetId="8" hidden="1">{"115JB",#N/A,FALSE,"ADVTAX";"rg",#N/A,FALSE,"ADVTAX"}</definedName>
    <definedName name="wrn.adtax." hidden="1">{"115JB",#N/A,FALSE,"ADVTAX";"rg",#N/A,FALSE,"ADVTAX"}</definedName>
    <definedName name="wrn.Aging._.and._.Trend._.Analysis." localSheetId="63" hidden="1">{#N/A,#N/A,FALSE,"Aging Summary";#N/A,#N/A,FALSE,"Ratio Analysis";#N/A,#N/A,FALSE,"Test 120 Day Accts";#N/A,#N/A,FALSE,"Tickmarks"}</definedName>
    <definedName name="wrn.Aging._.and._.Trend._.Analysis." localSheetId="60" hidden="1">{#N/A,#N/A,FALSE,"Aging Summary";#N/A,#N/A,FALSE,"Ratio Analysis";#N/A,#N/A,FALSE,"Test 120 Day Accts";#N/A,#N/A,FALSE,"Tickmarks"}</definedName>
    <definedName name="wrn.Aging._.and._.Trend._.Analysis." localSheetId="54" hidden="1">{#N/A,#N/A,FALSE,"Aging Summary";#N/A,#N/A,FALSE,"Ratio Analysis";#N/A,#N/A,FALSE,"Test 120 Day Accts";#N/A,#N/A,FALSE,"Tickmarks"}</definedName>
    <definedName name="wrn.Aging._.and._.Trend._.Analysis." localSheetId="59" hidden="1">{#N/A,#N/A,FALSE,"Aging Summary";#N/A,#N/A,FALSE,"Ratio Analysis";#N/A,#N/A,FALSE,"Test 120 Day Accts";#N/A,#N/A,FALSE,"Tickmarks"}</definedName>
    <definedName name="wrn.Aging._.and._.Trend._.Analysis." localSheetId="61" hidden="1">{#N/A,#N/A,FALSE,"Aging Summary";#N/A,#N/A,FALSE,"Ratio Analysis";#N/A,#N/A,FALSE,"Test 120 Day Accts";#N/A,#N/A,FALSE,"Tickmarks"}</definedName>
    <definedName name="wrn.Aging._.and._.Trend._.Analysis." localSheetId="8" hidden="1">{#N/A,#N/A,FALSE,"Aging Summary";#N/A,#N/A,FALSE,"Ratio Analysis";#N/A,#N/A,FALSE,"Test 120 Day Accts";#N/A,#N/A,FALSE,"Tickmarks"}</definedName>
    <definedName name="wrn.Aging._.and._.Trend._.Analysis." localSheetId="67"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_.and._.Trend._.Analysis._1" localSheetId="60" hidden="1">{#N/A,#N/A,FALSE,"Aging Summary";#N/A,#N/A,FALSE,"Ratio Analysis";#N/A,#N/A,FALSE,"Test 120 Day Accts";#N/A,#N/A,FALSE,"Tickmarks"}</definedName>
    <definedName name="wrn.Aging._.and._.Trend._.Analysis._1" localSheetId="54" hidden="1">{#N/A,#N/A,FALSE,"Aging Summary";#N/A,#N/A,FALSE,"Ratio Analysis";#N/A,#N/A,FALSE,"Test 120 Day Accts";#N/A,#N/A,FALSE,"Tickmarks"}</definedName>
    <definedName name="wrn.Aging._.and._.Trend._.Analysis._1" localSheetId="8" hidden="1">{#N/A,#N/A,FALSE,"Aging Summary";#N/A,#N/A,FALSE,"Ratio Analysis";#N/A,#N/A,FALSE,"Test 120 Day Accts";#N/A,#N/A,FALSE,"Tickmarks"}</definedName>
    <definedName name="wrn.Aging._.and._.Trend._.Analysis._1" localSheetId="67" hidden="1">{#N/A,#N/A,FALSE,"Aging Summary";#N/A,#N/A,FALSE,"Ratio Analysis";#N/A,#N/A,FALSE,"Test 120 Day Accts";#N/A,#N/A,FALSE,"Tickmarks"}</definedName>
    <definedName name="wrn.Aging._.and._.Trend._.Analysis._1" hidden="1">{#N/A,#N/A,FALSE,"Aging Summary";#N/A,#N/A,FALSE,"Ratio Analysis";#N/A,#N/A,FALSE,"Test 120 Day Accts";#N/A,#N/A,FALSE,"Tickmarks"}</definedName>
    <definedName name="wrn.Aging._.and._.Trend._.Analysis._2" localSheetId="8" hidden="1">{#N/A,#N/A,FALSE,"Aging Summary";#N/A,#N/A,FALSE,"Ratio Analysis";#N/A,#N/A,FALSE,"Test 120 Day Accts";#N/A,#N/A,FALSE,"Tickmarks"}</definedName>
    <definedName name="wrn.Aging._.and._.Trend._.Analysis._2" hidden="1">{#N/A,#N/A,FALSE,"Aging Summary";#N/A,#N/A,FALSE,"Ratio Analysis";#N/A,#N/A,FALSE,"Test 120 Day Accts";#N/A,#N/A,FALSE,"Tickmarks"}</definedName>
    <definedName name="wrn.Aging._.and._.Trend._.Analysis._3" localSheetId="8" hidden="1">{#N/A,#N/A,FALSE,"Aging Summary";#N/A,#N/A,FALSE,"Ratio Analysis";#N/A,#N/A,FALSE,"Test 120 Day Accts";#N/A,#N/A,FALSE,"Tickmarks"}</definedName>
    <definedName name="wrn.Aging._.and._.Trend._.Analysis._3" hidden="1">{#N/A,#N/A,FALSE,"Aging Summary";#N/A,#N/A,FALSE,"Ratio Analysis";#N/A,#N/A,FALSE,"Test 120 Day Accts";#N/A,#N/A,FALSE,"Tickmarks"}</definedName>
    <definedName name="wrn.Aging._.and._.Trend._.Analysis._4" localSheetId="8" hidden="1">{#N/A,#N/A,FALSE,"Aging Summary";#N/A,#N/A,FALSE,"Ratio Analysis";#N/A,#N/A,FALSE,"Test 120 Day Accts";#N/A,#N/A,FALSE,"Tickmarks"}</definedName>
    <definedName name="wrn.Aging._.and._.Trend._.Analysis._4" hidden="1">{#N/A,#N/A,FALSE,"Aging Summary";#N/A,#N/A,FALSE,"Ratio Analysis";#N/A,#N/A,FALSE,"Test 120 Day Accts";#N/A,#N/A,FALSE,"Tickmarks"}</definedName>
    <definedName name="wrn.ALL." localSheetId="27" hidden="1">{#N/A,#N/A,FALSE,"INPUTS";#N/A,#N/A,FALSE,"PROFORMA BSHEET";#N/A,#N/A,FALSE,"COMBINED";#N/A,#N/A,FALSE,"ACQUIROR";#N/A,#N/A,FALSE,"TARGET 1";#N/A,#N/A,FALSE,"TARGET 2";#N/A,#N/A,FALSE,"HIGH YIELD";#N/A,#N/A,FALSE,"OVERFUND"}</definedName>
    <definedName name="wrn.all." localSheetId="63" hidden="1">{#N/A,#N/A,FALSE,"1";#N/A,#N/A,FALSE,"2";#N/A,#N/A,FALSE,"3";#N/A,#N/A,FALSE,"4";#N/A,#N/A,FALSE,"5";#N/A,#N/A,FALSE,"6";#N/A,#N/A,FALSE,"7";#N/A,#N/A,FALSE,"8";#N/A,#N/A,FALSE,"9";#N/A,#N/A,FALSE,"10";#N/A,#N/A,FALSE,"11";#N/A,#N/A,FALSE,"12";#N/A,#N/A,FALSE,"13";#N/A,#N/A,FALSE,"14";#N/A,#N/A,FALSE,"15";#N/A,#N/A,FALSE,"16";#N/A,#N/A,FALSE,"17"}</definedName>
    <definedName name="wrn.ALL." localSheetId="60" hidden="1">{#N/A,#N/A,FALSE,"INPUTS";#N/A,#N/A,FALSE,"PROFORMA BSHEET";#N/A,#N/A,FALSE,"COMBINED";#N/A,#N/A,FALSE,"ACQUIROR";#N/A,#N/A,FALSE,"TARGET 1";#N/A,#N/A,FALSE,"TARGET 2";#N/A,#N/A,FALSE,"HIGH YIELD";#N/A,#N/A,FALSE,"OVERFUND"}</definedName>
    <definedName name="wrn.ALL." localSheetId="58" hidden="1">{#N/A,#N/A,FALSE,"INPUTS";#N/A,#N/A,FALSE,"PROFORMA BSHEET";#N/A,#N/A,FALSE,"COMBINED";#N/A,#N/A,FALSE,"ACQUIROR";#N/A,#N/A,FALSE,"TARGET 1";#N/A,#N/A,FALSE,"TARGET 2";#N/A,#N/A,FALSE,"HIGH YIELD";#N/A,#N/A,FALSE,"OVERFUND"}</definedName>
    <definedName name="wrn.ALL." localSheetId="57" hidden="1">{#N/A,#N/A,FALSE,"INPUTS";#N/A,#N/A,FALSE,"PROFORMA BSHEET";#N/A,#N/A,FALSE,"COMBINED";#N/A,#N/A,FALSE,"ACQUIROR";#N/A,#N/A,FALSE,"TARGET 1";#N/A,#N/A,FALSE,"TARGET 2";#N/A,#N/A,FALSE,"HIGH YIELD";#N/A,#N/A,FALSE,"OVERFUND"}</definedName>
    <definedName name="wrn.ALL." localSheetId="54" hidden="1">{#N/A,#N/A,FALSE,"INPUTS";#N/A,#N/A,FALSE,"PROFORMA BSHEET";#N/A,#N/A,FALSE,"COMBINED";#N/A,#N/A,FALSE,"ACQUIROR";#N/A,#N/A,FALSE,"TARGET 1";#N/A,#N/A,FALSE,"TARGET 2";#N/A,#N/A,FALSE,"HIGH YIELD";#N/A,#N/A,FALSE,"OVERFUND"}</definedName>
    <definedName name="wrn.ALL." localSheetId="68" hidden="1">{#N/A,#N/A,FALSE,"INPUTS";#N/A,#N/A,FALSE,"PROFORMA BSHEET";#N/A,#N/A,FALSE,"COMBINED";#N/A,#N/A,FALSE,"ACQUIROR";#N/A,#N/A,FALSE,"TARGET 1";#N/A,#N/A,FALSE,"TARGET 2";#N/A,#N/A,FALSE,"HIGH YIELD";#N/A,#N/A,FALSE,"OVERFUND"}</definedName>
    <definedName name="wrn.ALL." localSheetId="59" hidden="1">{#N/A,#N/A,FALSE,"INPUTS";#N/A,#N/A,FALSE,"PROFORMA BSHEET";#N/A,#N/A,FALSE,"COMBINED";#N/A,#N/A,FALSE,"ACQUIROR";#N/A,#N/A,FALSE,"TARGET 1";#N/A,#N/A,FALSE,"TARGET 2";#N/A,#N/A,FALSE,"HIGH YIELD";#N/A,#N/A,FALSE,"OVERFUND"}</definedName>
    <definedName name="wrn.ALL." localSheetId="61" hidden="1">{#N/A,#N/A,FALSE,"INPUTS";#N/A,#N/A,FALSE,"PROFORMA BSHEET";#N/A,#N/A,FALSE,"COMBINED";#N/A,#N/A,FALSE,"ACQUIROR";#N/A,#N/A,FALSE,"TARGET 1";#N/A,#N/A,FALSE,"TARGET 2";#N/A,#N/A,FALSE,"HIGH YIELD";#N/A,#N/A,FALSE,"OVERFUND"}</definedName>
    <definedName name="wrn.All." localSheetId="8"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wrn.ALL." localSheetId="25" hidden="1">{#N/A,#N/A,FALSE,"INPUTS";#N/A,#N/A,FALSE,"PROFORMA BSHEET";#N/A,#N/A,FALSE,"COMBINED";#N/A,#N/A,FALSE,"ACQUIROR";#N/A,#N/A,FALSE,"TARGET 1";#N/A,#N/A,FALSE,"TARGET 2";#N/A,#N/A,FALSE,"HIGH YIELD";#N/A,#N/A,FALSE,"OVERFUND"}</definedName>
    <definedName name="wrn.ALL." localSheetId="26" hidden="1">{#N/A,#N/A,FALSE,"INPUTS";#N/A,#N/A,FALSE,"PROFORMA BSHEET";#N/A,#N/A,FALSE,"COMBINED";#N/A,#N/A,FALSE,"ACQUIROR";#N/A,#N/A,FALSE,"TARGET 1";#N/A,#N/A,FALSE,"TARGET 2";#N/A,#N/A,FALSE,"HIGH YIELD";#N/A,#N/A,FALSE,"OVERFUND"}</definedName>
    <definedName name="wrn.ALL." localSheetId="6" hidden="1">{#N/A,#N/A,FALSE,"INPUTS";#N/A,#N/A,FALSE,"PROFORMA BSHEET";#N/A,#N/A,FALSE,"COMBINED";#N/A,#N/A,FALSE,"ACQUIROR";#N/A,#N/A,FALSE,"TARGET 1";#N/A,#N/A,FALSE,"TARGET 2";#N/A,#N/A,FALSE,"HIGH YIELD";#N/A,#N/A,FALSE,"OVERFUND"}</definedName>
    <definedName name="wrn.ALL." hidden="1">{#N/A,#N/A,FALSE,"INPUTS";#N/A,#N/A,FALSE,"PROFORMA BSHEET";#N/A,#N/A,FALSE,"COMBINED";#N/A,#N/A,FALSE,"ACQUIROR";#N/A,#N/A,FALSE,"TARGET 1";#N/A,#N/A,FALSE,"TARGET 2";#N/A,#N/A,FALSE,"HIGH YIELD";#N/A,#N/A,FALSE,"OVERFUND"}</definedName>
    <definedName name="wrn.All._.Reports." localSheetId="8" hidden="1">{#N/A,#N/A,FALSE,"Balance Sheet";#N/A,#N/A,FALSE,"Profit &amp; Loss ";#N/A,#N/A,FALSE,"Schedule-1";#N/A,#N/A,FALSE,"Schedule-2";#N/A,#N/A,FALSE,"Schedule-3";#N/A,#N/A,FALSE,"Schedule-4 ";#N/A,#N/A,FALSE,"Schedule-5";#N/A,#N/A,FALSE,"Schedule-6,7,8,9";#N/A,#N/A,FALSE,"Schedule-10,11";#N/A,#N/A,FALSE,"Schedule-12,13,14,15";#N/A,#N/A,FALSE,"Scdedule-16";#N/A,#N/A,FALSE,"Schedule-17 ";#N/A,#N/A,FALSE,"Note-9"}</definedName>
    <definedName name="wrn.All._.Reports." hidden="1">{#N/A,#N/A,FALSE,"Balance Sheet";#N/A,#N/A,FALSE,"Profit &amp; Loss ";#N/A,#N/A,FALSE,"Schedule-1";#N/A,#N/A,FALSE,"Schedule-2";#N/A,#N/A,FALSE,"Schedule-3";#N/A,#N/A,FALSE,"Schedule-4 ";#N/A,#N/A,FALSE,"Schedule-5";#N/A,#N/A,FALSE,"Schedule-6,7,8,9";#N/A,#N/A,FALSE,"Schedule-10,11";#N/A,#N/A,FALSE,"Schedule-12,13,14,15";#N/A,#N/A,FALSE,"Scdedule-16";#N/A,#N/A,FALSE,"Schedule-17 ";#N/A,#N/A,FALSE,"Note-9"}</definedName>
    <definedName name="wrn.all_pages_PandL." localSheetId="60" hidden="1">{"page 1",#N/A,FALSE,"A";"page 2",#N/A,FALSE,"A";"page 3",#N/A,FALSE,"A";"page 4",#N/A,FALSE,"A";"page 5",#N/A,FALSE,"A"}</definedName>
    <definedName name="wrn.all_pages_PandL." localSheetId="54" hidden="1">{"page 1",#N/A,FALSE,"A";"page 2",#N/A,FALSE,"A";"page 3",#N/A,FALSE,"A";"page 4",#N/A,FALSE,"A";"page 5",#N/A,FALSE,"A"}</definedName>
    <definedName name="wrn.all_pages_PandL." localSheetId="8" hidden="1">{"page 1",#N/A,FALSE,"A";"page 2",#N/A,FALSE,"A";"page 3",#N/A,FALSE,"A";"page 4",#N/A,FALSE,"A";"page 5",#N/A,FALSE,"A"}</definedName>
    <definedName name="wrn.all_pages_PandL." localSheetId="67" hidden="1">{"page 1",#N/A,FALSE,"A";"page 2",#N/A,FALSE,"A";"page 3",#N/A,FALSE,"A";"page 4",#N/A,FALSE,"A";"page 5",#N/A,FALSE,"A"}</definedName>
    <definedName name="wrn.all_pages_PandL." hidden="1">{"page 1",#N/A,FALSE,"A";"page 2",#N/A,FALSE,"A";"page 3",#N/A,FALSE,"A";"page 4",#N/A,FALSE,"A";"page 5",#N/A,FALSE,"A"}</definedName>
    <definedName name="wrn.all_pages_PandL._1" localSheetId="60" hidden="1">{"page 1",#N/A,FALSE,"A";"page 2",#N/A,FALSE,"A";"page 3",#N/A,FALSE,"A";"page 4",#N/A,FALSE,"A";"page 5",#N/A,FALSE,"A"}</definedName>
    <definedName name="wrn.all_pages_PandL._1" localSheetId="54" hidden="1">{"page 1",#N/A,FALSE,"A";"page 2",#N/A,FALSE,"A";"page 3",#N/A,FALSE,"A";"page 4",#N/A,FALSE,"A";"page 5",#N/A,FALSE,"A"}</definedName>
    <definedName name="wrn.all_pages_PandL._1" localSheetId="8" hidden="1">{"page 1",#N/A,FALSE,"A";"page 2",#N/A,FALSE,"A";"page 3",#N/A,FALSE,"A";"page 4",#N/A,FALSE,"A";"page 5",#N/A,FALSE,"A"}</definedName>
    <definedName name="wrn.all_pages_PandL._1" localSheetId="67" hidden="1">{"page 1",#N/A,FALSE,"A";"page 2",#N/A,FALSE,"A";"page 3",#N/A,FALSE,"A";"page 4",#N/A,FALSE,"A";"page 5",#N/A,FALSE,"A"}</definedName>
    <definedName name="wrn.all_pages_PandL._1" hidden="1">{"page 1",#N/A,FALSE,"A";"page 2",#N/A,FALSE,"A";"page 3",#N/A,FALSE,"A";"page 4",#N/A,FALSE,"A";"page 5",#N/A,FALSE,"A"}</definedName>
    <definedName name="wrn.ANZ._.Report." localSheetId="8" hidden="1">{#N/A,#N/A,FALSE,"Balance Sheets";#N/A,#N/A,FALSE,"96 Conservative";#N/A,#N/A,FALSE,"96 Possible"}</definedName>
    <definedName name="wrn.ANZ._.Report." hidden="1">{#N/A,#N/A,FALSE,"Balance Sheets";#N/A,#N/A,FALSE,"96 Conservative";#N/A,#N/A,FALSE,"96 Possible"}</definedName>
    <definedName name="wrn.apt1." localSheetId="27" hidden="1">{#N/A,#N/A,FALSE,"Summary"}</definedName>
    <definedName name="wrn.apt1." localSheetId="63" hidden="1">{#N/A,#N/A,FALSE,"Summary"}</definedName>
    <definedName name="wrn.apt1." localSheetId="60" hidden="1">{#N/A,#N/A,FALSE,"Summary"}</definedName>
    <definedName name="wrn.apt1." localSheetId="58" hidden="1">{#N/A,#N/A,FALSE,"Summary"}</definedName>
    <definedName name="wrn.apt1." localSheetId="57" hidden="1">{#N/A,#N/A,FALSE,"Summary"}</definedName>
    <definedName name="wrn.apt1." localSheetId="54" hidden="1">{#N/A,#N/A,FALSE,"Summary"}</definedName>
    <definedName name="wrn.apt1." localSheetId="68" hidden="1">{#N/A,#N/A,FALSE,"Summary"}</definedName>
    <definedName name="wrn.apt1." localSheetId="59" hidden="1">{#N/A,#N/A,FALSE,"Summary"}</definedName>
    <definedName name="wrn.apt1." localSheetId="61" hidden="1">{#N/A,#N/A,FALSE,"Summary"}</definedName>
    <definedName name="wrn.apt1." localSheetId="8" hidden="1">{#N/A,#N/A,FALSE,"Summary"}</definedName>
    <definedName name="wrn.apt1." localSheetId="25" hidden="1">{#N/A,#N/A,FALSE,"Summary"}</definedName>
    <definedName name="wrn.apt1." localSheetId="26" hidden="1">{#N/A,#N/A,FALSE,"Summary"}</definedName>
    <definedName name="wrn.apt1." localSheetId="67" hidden="1">{#N/A,#N/A,FALSE,"Summary"}</definedName>
    <definedName name="wrn.apt1." localSheetId="6" hidden="1">{#N/A,#N/A,FALSE,"Summary"}</definedName>
    <definedName name="wrn.apt1." hidden="1">{#N/A,#N/A,FALSE,"Summary"}</definedName>
    <definedName name="wrn.AR._.Meeting._.Schedules." localSheetId="27"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wrn.AR._.Meeting._.Schedules." localSheetId="63"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wrn.AR._.Meeting._.Schedules." localSheetId="60"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wrn.AR._.Meeting._.Schedules." localSheetId="58"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wrn.AR._.Meeting._.Schedules." localSheetId="57"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wrn.AR._.Meeting._.Schedules." localSheetId="54"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wrn.AR._.Meeting._.Schedules." localSheetId="68"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wrn.AR._.Meeting._.Schedules." localSheetId="59"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wrn.AR._.Meeting._.Schedules." localSheetId="61"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wrn.AR._.Meeting._.Schedules." localSheetId="8"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wrn.AR._.Meeting._.Schedules." localSheetId="25"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wrn.AR._.Meeting._.Schedules." localSheetId="26"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wrn.AR._.Meeting._.Schedules." localSheetId="67"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wrn.AR._.Meeting._.Schedules." localSheetId="6"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wrn.AR._.Meeting._.Schedules." hidden="1">{#N/A,#N/A,FALSE,"Quarterly Analysis";#N/A,#N/A,FALSE,"Sys Perf Issues $";#N/A,#N/A,FALSE,"Holdbacks";#N/A,#N/A,FALSE,"Extended Terms";#N/A,#N/A,FALSE,"Delinquent";#N/A,#N/A,FALSE,"China";#N/A,#N/A,FALSE,"Hong Kong";#N/A,#N/A,FALSE,"Korea";#N/A,#N/A,FALSE,"SE Asia";#N/A,#N/A,FALSE,"Overview";#N/A,#N/A,FALSE,"N.A. Action Plan";#N/A,#N/A,FALSE,"Pmt Terms";#N/A,#N/A,FALSE,"S.A. Action Plan";#N/A,#N/A,FALSE,"Çhina Del. Detail"}</definedName>
    <definedName name="wrn.Assumption._.Book." localSheetId="8" hidden="1">{#N/A,#N/A,FALSE,"Model Assumptions"}</definedName>
    <definedName name="wrn.Assumption._.Book." hidden="1">{#N/A,#N/A,FALSE,"Model Assumptions"}</definedName>
    <definedName name="wrn.B.SHEET." localSheetId="60" hidden="1">{#N/A,#N/A,FALSE,"COMICRO";#N/A,#N/A,FALSE,"BALSCH";#N/A,#N/A,FALSE,"GLASS";#N/A,#N/A,FALSE,"DEPRE";#N/A,#N/A,FALSE,"A&amp;MCUR";#N/A,#N/A,FALSE,"AGEANAlysis";#N/A,#N/A,FALSE,"CHECKS";#N/A,#N/A,FALSE,"CHECKS"}</definedName>
    <definedName name="wrn.B.SHEET." localSheetId="54" hidden="1">{#N/A,#N/A,FALSE,"COMICRO";#N/A,#N/A,FALSE,"BALSCH";#N/A,#N/A,FALSE,"GLASS";#N/A,#N/A,FALSE,"DEPRE";#N/A,#N/A,FALSE,"A&amp;MCUR";#N/A,#N/A,FALSE,"AGEANAlysis";#N/A,#N/A,FALSE,"CHECKS";#N/A,#N/A,FALSE,"CHECKS"}</definedName>
    <definedName name="wrn.B.SHEET." localSheetId="8" hidden="1">{#N/A,#N/A,FALSE,"COMICRO";#N/A,#N/A,FALSE,"BALSCH";#N/A,#N/A,FALSE,"GLASS";#N/A,#N/A,FALSE,"DEPRE";#N/A,#N/A,FALSE,"A&amp;MCUR";#N/A,#N/A,FALSE,"AGEANAlysis";#N/A,#N/A,FALSE,"CHECKS";#N/A,#N/A,FALSE,"CHECKS"}</definedName>
    <definedName name="wrn.B.SHEET." localSheetId="67" hidden="1">{#N/A,#N/A,FALSE,"COMICRO";#N/A,#N/A,FALSE,"BALSCH";#N/A,#N/A,FALSE,"GLASS";#N/A,#N/A,FALSE,"DEPRE";#N/A,#N/A,FALSE,"A&amp;MCUR";#N/A,#N/A,FALSE,"AGEANAlysis";#N/A,#N/A,FALSE,"CHECKS";#N/A,#N/A,FALSE,"CHECKS"}</definedName>
    <definedName name="wrn.B.SHEET." hidden="1">{#N/A,#N/A,FALSE,"COMICRO";#N/A,#N/A,FALSE,"BALSCH";#N/A,#N/A,FALSE,"GLASS";#N/A,#N/A,FALSE,"DEPRE";#N/A,#N/A,FALSE,"A&amp;MCUR";#N/A,#N/A,FALSE,"AGEANAlysis";#N/A,#N/A,FALSE,"CHECKS";#N/A,#N/A,FALSE,"CHECKS"}</definedName>
    <definedName name="wrn.backup." localSheetId="8" hidden="1">{"financials",#N/A,FALSE,"BASIC";"interest",#N/A,FALSE,"BASIC";"leasing and financing",#N/A,FALSE,"BASIC";"returns back up",#N/A,FALSE,"BASIC"}</definedName>
    <definedName name="wrn.backup." hidden="1">{"financials",#N/A,FALSE,"BASIC";"interest",#N/A,FALSE,"BASIC";"leasing and financing",#N/A,FALSE,"BASIC";"returns back up",#N/A,FALSE,"BASIC"}</definedName>
    <definedName name="wrn.Balance._.Sheet._.Set." localSheetId="8" hidden="1">{"Balance Sheet",#N/A,FALSE,"Balsheet";"Assets Schedule",#N/A,FALSE,"Balsheet";"Abstract",#N/A,FALSE,"Balsheet"}</definedName>
    <definedName name="wrn.Balance._.Sheet._.Set." hidden="1">{"Balance Sheet",#N/A,FALSE,"bsheet";"Assets Schedule",#N/A,FALSE,"bsheet";"Notes",#N/A,FALSE,"bsheet";"Abstract",#N/A,FALSE,"bsheet";"Cash Flow",#N/A,FALSE,"bsheet";"groupings",#N/A,FALSE,"bsheet";"Stocks",#N/A,FALSE,"bsheet";"Trial",#N/A,FALSE,"bsheet"}</definedName>
    <definedName name="wrn.BALSHT." localSheetId="63" hidden="1">{#N/A,#N/A,FALSE,"PCPL9899"}</definedName>
    <definedName name="wrn.BALSHT." localSheetId="60" hidden="1">{#N/A,#N/A,FALSE,"PCPL9899"}</definedName>
    <definedName name="wrn.BALSHT." localSheetId="54" hidden="1">{#N/A,#N/A,FALSE,"PCPL9899"}</definedName>
    <definedName name="wrn.BALSHT." localSheetId="59" hidden="1">{#N/A,#N/A,FALSE,"PCPL9899"}</definedName>
    <definedName name="wrn.BALSHT." localSheetId="61" hidden="1">{#N/A,#N/A,FALSE,"PCPL9899"}</definedName>
    <definedName name="wrn.BALSHT." localSheetId="8" hidden="1">{#N/A,#N/A,FALSE,"PCPL9899"}</definedName>
    <definedName name="wrn.BALSHT." hidden="1">{#N/A,#N/A,FALSE,"PCPL9899"}</definedName>
    <definedName name="wrn.bank._.model." localSheetId="8" hidden="1">{"banks",#N/A,FALSE,"BASIC"}</definedName>
    <definedName name="wrn.bank._.model." hidden="1">{"banks",#N/A,FALSE,"BASIC"}</definedName>
    <definedName name="wrn.Base._.n._.Bonus._.Summary." localSheetId="8" hidden="1">{#N/A,#N/A,FALSE,"Base";#N/A,#N/A,FALSE,"Bonus"}</definedName>
    <definedName name="wrn.Base._.n._.Bonus._.Summary." hidden="1">{#N/A,#N/A,FALSE,"Base";#N/A,#N/A,FALSE,"Bonus"}</definedName>
    <definedName name="wrn.BB." localSheetId="8" hidden="1">{"P1",#N/A,TRUE,"P1";"P2",#N/A,TRUE,"P2"}</definedName>
    <definedName name="wrn.BB." hidden="1">{"P1",#N/A,TRUE,"P1";"P2",#N/A,TRUE,"P2"}</definedName>
    <definedName name="wrn.BL94TAXRETURN." localSheetId="8" hidden="1">{#N/A,#N/A,FALSE,"?????";#N/A,#N/A,FALSE,"??????";#N/A,#N/A,FALSE,"10(2)? ????";#N/A,#N/A,FALSE,"??";#N/A,#N/A,FALSE,"???";#N/A,#N/A,FALSE,"1? ????";#N/A,#N/A,FALSE,"2? ??";#N/A,#N/A,FALSE,"2??? ????";#N/A,#N/A,FALSE,"3(1)? ????";#N/A,#N/A,FALSE,"3(1) ?1 ????";#N/A,#N/A,FALSE,"??????";#N/A,#N/A,FALSE,"3(1)?7 ????";#N/A,#N/A,FALSE,"3(3)?(?) ????";#N/A,#N/A,FALSE,"5? ???";#N/A,#N/A,FALSE,"6? ????";#N/A,#N/A,FALSE,"6? ??(?)";#N/A,#N/A,FALSE,"6? ??(?)";#N/A,#N/A,FALSE,"??????";#N/A,#N/A,FALSE,"6-1? ????";#N/A,#N/A,FALSE,"6-2(2)? ????";#N/A,#N/A,FALSE,"6-2(4)? ????";#N/A,#N/A,FALSE,"6-2(12)? ????";#N/A,#N/A,FALSE,"6-3? ??";#N/A,#N/A,FALSE,"6-3(3)? ??";#N/A,#N/A,FALSE,"6-3(4)? ??";#N/A,#N/A,FALSE,"6-4? ??(?)";#N/A,#N/A,FALSE,"6-4? ??(?)";#N/A,#N/A,FALSE,"6-5? ??(?)";#N/A,#N/A,FALSE,"6-5? ??(?)";#N/A,#N/A,FALSE,"6-6?(??) ?????";#N/A,#N/A,FALSE,"????";#N/A,#N/A,FALSE,"6-10? ????";#N/A,#N/A,FALSE,"6-11? ?????";#N/A,#N/A,FALSE,"6-12? ????";#N/A,#N/A,FALSE,"6-13? ???";#N/A,#N/A,FALSE,"6-14? ?????";#N/A,#N/A,FALSE,"8? ?????";#N/A,#N/A,FALSE,"9? ???(?)";#N/A,#N/A,FALSE,"9? ???(?)";#N/A,#N/A,FALSE,"10(3)? ????";#N/A,#N/A,FALSE,"10(3)? ??";#N/A,#N/A,FALSE,"10(4)? ????";#N/A,#N/A,FALSE,"10(4)? ????";#N/A,#N/A,FALSE,"12? ????";#N/A,#N/A,FALSE,"14(1)? ? ??";#N/A,#N/A,FALSE,"59? ????";#N/A,#N/A,FALSE,"?? BS";#N/A,#N/A,FALSE,"?? PL";#N/A,#N/A,FALSE,"????";#N/A,#N/A,FALSE,"??RE";#N/A,#N/A,FALSE,"60? ? ????";#N/A,#N/A,FALSE,"60? ? ????";#N/A,#N/A,FALSE,"??";#N/A,#N/A,FALSE,"???";#N/A,#N/A,FALSE,"1? ????";#N/A,#N/A,FALSE,"1? ????";#N/A,#N/A,FALSE,"1? ????";#N/A,#N/A,FALSE,"1-2? ?????";#N/A,#N/A,FALSE,"2? ??";#N/A,#N/A,FALSE,"2??? ????";#N/A,#N/A,FALSE,"3(1)? ????";#N/A,#N/A,FALSE,"3(1) ?1 ????";#N/A,#N/A,FALSE,"3(1) ?2 ????";#N/A,#N/A,FALSE,"3(1) ?3 ????";#N/A,#N/A,FALSE,"3(1) ?4 ????";#N/A,#N/A,FALSE,"3? ??????";#N/A,#N/A,FALSE,"3(1)?7 ????";#N/A,#N/A,FALSE,"3(3)?(?) ????";#N/A,#N/A,FALSE,"5? ???";#N/A,#N/A,FALSE,"6? ????";#N/A,#N/A,FALSE,"6? ??(?)";#N/A,#N/A,FALSE,"6-1? ????";#N/A,#N/A,FALSE,"6-1? ????";#N/A,#N/A,FALSE,"6-3? ??";#N/A,#N/A,FALSE,"6-3(3)? ??";#N/A,#N/A,FALSE,"6-3(4)? ??";#N/A,#N/A,FALSE,"6-4? ??(?)";#N/A,#N/A,FALSE,"6-4? ??(?)";#N/A,#N/A,FALSE,"6-5? ??(?)";#N/A,#N/A,FALSE,"6-5? ??(?)";#N/A,#N/A,FALSE,"6-6?(??) ?????";#N/A,#N/A,FALSE,"6-10? ????";#N/A,#N/A,FALSE,"6-11? ?????";#N/A,#N/A,FALSE,"6-12? ????";#N/A,#N/A,FALSE,"9? ???(?)";#N/A,#N/A,FALSE,"9? ???(?)";#N/A,#N/A,FALSE,"10(2)? ????";#N/A,#N/A,FALSE,"10(3)? ??";#N/A,#N/A,FALSE,"10(3)? ????";#N/A,#N/A,FALSE,"10(4)? ????";#N/A,#N/A,FALSE,"14(1)? ? ??";#N/A,#N/A,FALSE,"59? ????";#N/A,#N/A,FALSE,"60? ? ????";#N/A,#N/A,FALSE,"60? ? ????";#N/A,#N/A,FALSE,"?? BS";#N/A,#N/A,FALSE,"?? PL";#N/A,#N/A,FALSE,"????";#N/A,#N/A,FALSE,"??RE";#N/A,#N/A,FALSE,"??RE"}</definedName>
    <definedName name="wrn.BL94TAXRETURN." hidden="1">{#N/A,#N/A,FALSE,"?????";#N/A,#N/A,FALSE,"??????";#N/A,#N/A,FALSE,"10(2)? ????";#N/A,#N/A,FALSE,"??";#N/A,#N/A,FALSE,"???";#N/A,#N/A,FALSE,"1? ????";#N/A,#N/A,FALSE,"2? ??";#N/A,#N/A,FALSE,"2??? ????";#N/A,#N/A,FALSE,"3(1)? ????";#N/A,#N/A,FALSE,"3(1) ?1 ????";#N/A,#N/A,FALSE,"??????";#N/A,#N/A,FALSE,"3(1)?7 ????";#N/A,#N/A,FALSE,"3(3)?(?) ????";#N/A,#N/A,FALSE,"5? ???";#N/A,#N/A,FALSE,"6? ????";#N/A,#N/A,FALSE,"6? ??(?)";#N/A,#N/A,FALSE,"6? ??(?)";#N/A,#N/A,FALSE,"??????";#N/A,#N/A,FALSE,"6-1? ????";#N/A,#N/A,FALSE,"6-2(2)? ????";#N/A,#N/A,FALSE,"6-2(4)? ????";#N/A,#N/A,FALSE,"6-2(12)? ????";#N/A,#N/A,FALSE,"6-3? ??";#N/A,#N/A,FALSE,"6-3(3)? ??";#N/A,#N/A,FALSE,"6-3(4)? ??";#N/A,#N/A,FALSE,"6-4? ??(?)";#N/A,#N/A,FALSE,"6-4? ??(?)";#N/A,#N/A,FALSE,"6-5? ??(?)";#N/A,#N/A,FALSE,"6-5? ??(?)";#N/A,#N/A,FALSE,"6-6?(??) ?????";#N/A,#N/A,FALSE,"????";#N/A,#N/A,FALSE,"6-10? ????";#N/A,#N/A,FALSE,"6-11? ?????";#N/A,#N/A,FALSE,"6-12? ????";#N/A,#N/A,FALSE,"6-13? ???";#N/A,#N/A,FALSE,"6-14? ?????";#N/A,#N/A,FALSE,"8? ?????";#N/A,#N/A,FALSE,"9? ???(?)";#N/A,#N/A,FALSE,"9? ???(?)";#N/A,#N/A,FALSE,"10(3)? ????";#N/A,#N/A,FALSE,"10(3)? ??";#N/A,#N/A,FALSE,"10(4)? ????";#N/A,#N/A,FALSE,"10(4)? ????";#N/A,#N/A,FALSE,"12? ????";#N/A,#N/A,FALSE,"14(1)? ? ??";#N/A,#N/A,FALSE,"59? ????";#N/A,#N/A,FALSE,"?? BS";#N/A,#N/A,FALSE,"?? PL";#N/A,#N/A,FALSE,"????";#N/A,#N/A,FALSE,"??RE";#N/A,#N/A,FALSE,"60? ? ????";#N/A,#N/A,FALSE,"60? ? ????";#N/A,#N/A,FALSE,"??";#N/A,#N/A,FALSE,"???";#N/A,#N/A,FALSE,"1? ????";#N/A,#N/A,FALSE,"1? ????";#N/A,#N/A,FALSE,"1? ????";#N/A,#N/A,FALSE,"1-2? ?????";#N/A,#N/A,FALSE,"2? ??";#N/A,#N/A,FALSE,"2??? ????";#N/A,#N/A,FALSE,"3(1)? ????";#N/A,#N/A,FALSE,"3(1) ?1 ????";#N/A,#N/A,FALSE,"3(1) ?2 ????";#N/A,#N/A,FALSE,"3(1) ?3 ????";#N/A,#N/A,FALSE,"3(1) ?4 ????";#N/A,#N/A,FALSE,"3? ??????";#N/A,#N/A,FALSE,"3(1)?7 ????";#N/A,#N/A,FALSE,"3(3)?(?) ????";#N/A,#N/A,FALSE,"5? ???";#N/A,#N/A,FALSE,"6? ????";#N/A,#N/A,FALSE,"6? ??(?)";#N/A,#N/A,FALSE,"6-1? ????";#N/A,#N/A,FALSE,"6-1? ????";#N/A,#N/A,FALSE,"6-3? ??";#N/A,#N/A,FALSE,"6-3(3)? ??";#N/A,#N/A,FALSE,"6-3(4)? ??";#N/A,#N/A,FALSE,"6-4? ??(?)";#N/A,#N/A,FALSE,"6-4? ??(?)";#N/A,#N/A,FALSE,"6-5? ??(?)";#N/A,#N/A,FALSE,"6-5? ??(?)";#N/A,#N/A,FALSE,"6-6?(??) ?????";#N/A,#N/A,FALSE,"6-10? ????";#N/A,#N/A,FALSE,"6-11? ?????";#N/A,#N/A,FALSE,"6-12? ????";#N/A,#N/A,FALSE,"9? ???(?)";#N/A,#N/A,FALSE,"9? ???(?)";#N/A,#N/A,FALSE,"10(2)? ????";#N/A,#N/A,FALSE,"10(3)? ??";#N/A,#N/A,FALSE,"10(3)? ????";#N/A,#N/A,FALSE,"10(4)? ????";#N/A,#N/A,FALSE,"14(1)? ? ??";#N/A,#N/A,FALSE,"59? ????";#N/A,#N/A,FALSE,"60? ? ????";#N/A,#N/A,FALSE,"60? ? ????";#N/A,#N/A,FALSE,"?? BS";#N/A,#N/A,FALSE,"?? PL";#N/A,#N/A,FALSE,"????";#N/A,#N/A,FALSE,"??RE";#N/A,#N/A,FALSE,"??RE"}</definedName>
    <definedName name="wrn.Book." localSheetId="63" hidden="1">{"EVA",#N/A,FALSE,"SMT2";#N/A,#N/A,FALSE,"Summary";#N/A,#N/A,FALSE,"Graphs";#N/A,#N/A,FALSE,"4 Panel"}</definedName>
    <definedName name="wrn.Book." localSheetId="60" hidden="1">{"EVA",#N/A,FALSE,"SMT2";#N/A,#N/A,FALSE,"Summary";#N/A,#N/A,FALSE,"Graphs";#N/A,#N/A,FALSE,"4 Panel"}</definedName>
    <definedName name="wrn.Book." localSheetId="54" hidden="1">{"EVA",#N/A,FALSE,"SMT2";#N/A,#N/A,FALSE,"Summary";#N/A,#N/A,FALSE,"Graphs";#N/A,#N/A,FALSE,"4 Panel"}</definedName>
    <definedName name="wrn.Book." localSheetId="59" hidden="1">{"EVA",#N/A,FALSE,"SMT2";#N/A,#N/A,FALSE,"Summary";#N/A,#N/A,FALSE,"Graphs";#N/A,#N/A,FALSE,"4 Panel"}</definedName>
    <definedName name="wrn.Book." localSheetId="61" hidden="1">{"EVA",#N/A,FALSE,"SMT2";#N/A,#N/A,FALSE,"Summary";#N/A,#N/A,FALSE,"Graphs";#N/A,#N/A,FALSE,"4 Panel"}</definedName>
    <definedName name="wrn.Book." localSheetId="8" hidden="1">{"EVA",#N/A,FALSE,"SMT2";#N/A,#N/A,FALSE,"Summary";#N/A,#N/A,FALSE,"Graphs";#N/A,#N/A,FALSE,"4 Panel"}</definedName>
    <definedName name="wrn.Book." hidden="1">{"EVA",#N/A,FALSE,"SMT2";#N/A,#N/A,FALSE,"Summary";#N/A,#N/A,FALSE,"Graphs";#N/A,#N/A,FALSE,"4 Panel"}</definedName>
    <definedName name="wrn.BS." localSheetId="63" hidden="1">{#N/A,#N/A,FALSE,"PCPL9899"}</definedName>
    <definedName name="wrn.BS." localSheetId="60" hidden="1">{#N/A,#N/A,FALSE,"PCPL9899"}</definedName>
    <definedName name="wrn.BS." localSheetId="54" hidden="1">{#N/A,#N/A,FALSE,"PCPL9899"}</definedName>
    <definedName name="wrn.BS." localSheetId="59" hidden="1">{#N/A,#N/A,FALSE,"PCPL9899"}</definedName>
    <definedName name="wrn.BS." localSheetId="61" hidden="1">{#N/A,#N/A,FALSE,"PCPL9899"}</definedName>
    <definedName name="wrn.BS." localSheetId="8" hidden="1">{#N/A,#N/A,FALSE,"PCPL9899"}</definedName>
    <definedName name="wrn.BS." hidden="1">{#N/A,#N/A,FALSE,"PCPL9899"}</definedName>
    <definedName name="wrn.bs1." localSheetId="8" hidden="1">{"bs",#N/A,FALSE,"BS";"pl",#N/A,FALSE,"PL"}</definedName>
    <definedName name="wrn.bs1." hidden="1">{"bs",#N/A,FALSE,"BS";"pl",#N/A,FALSE,"PL"}</definedName>
    <definedName name="wrn.BSA4." localSheetId="8" hidden="1">{"A4BS",#N/A,FALSE,"bs"}</definedName>
    <definedName name="wrn.BSA4." hidden="1">{"A4BS",#N/A,FALSE,"bs"}</definedName>
    <definedName name="wrn.bsall." localSheetId="8" hidden="1">{"bs",#N/A,FALSE,"BS";"pl",#N/A,FALSE,"PL";"res",#N/A,FALSE,"S.CAP,RES";"loans",#N/A,FALSE,"Loans";"inv",#N/A,FALSE,"C.Assets";"fa",#N/A,FALSE,"F.Assets";"ca",#N/A,FALSE,"C.Assets";"cl",#N/A,FALSE,"CL,Sales,Income";"ovh",#N/A,FALSE,"OVH"}</definedName>
    <definedName name="wrn.bsall." hidden="1">{"bs",#N/A,FALSE,"BS";"pl",#N/A,FALSE,"PL";"res",#N/A,FALSE,"S.CAP,RES";"loans",#N/A,FALSE,"Loans";"inv",#N/A,FALSE,"C.Assets";"fa",#N/A,FALSE,"F.Assets";"ca",#N/A,FALSE,"C.Assets";"cl",#N/A,FALSE,"CL,Sales,Income";"ovh",#N/A,FALSE,"OVH"}</definedName>
    <definedName name="wrn.budget." localSheetId="8" hidden="1">{"form-D1",#N/A,FALSE,"FORM-D1";"form-D1_amt",#N/A,FALSE,"FORM-D1"}</definedName>
    <definedName name="wrn.budget." hidden="1">{"form-D1",#N/A,FALSE,"FORM-D1";"form-D1_amt",#N/A,FALSE,"FORM-D1"}</definedName>
    <definedName name="wrn.Business._.Case." localSheetId="27"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wrn.Business._.Case." localSheetId="63"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wrn.Business._.Case." localSheetId="60"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wrn.Business._.Case." localSheetId="58"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wrn.Business._.Case." localSheetId="57"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wrn.Business._.Case." localSheetId="54"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wrn.Business._.Case." localSheetId="68"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wrn.Business._.Case." localSheetId="59"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wrn.Business._.Case." localSheetId="61"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wrn.Business._.Case." localSheetId="8"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wrn.Business._.Case." localSheetId="25"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wrn.Business._.Case." localSheetId="26"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wrn.Business._.Case." localSheetId="6"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wrn.Business._.Case." hidden="1">{"ROI",#N/A,TRUE,"Summary CF";"Sum Cash Flow",#N/A,TRUE,"Summary CF";"Crawside",#N/A,TRUE,"Crawleyside";"Crawley",#N/A,TRUE,"Crawley";"Fawdon",#N/A,TRUE,"Fawdon";"Herinfra",#N/A,TRUE,"Hér Infra";"HerOrg",#N/A,TRUE,"Org redesign";"Sanofi",#N/A,TRUE,"Sanofi ";"Synthol",#N/A,TRUE,"Synthol";"Sbproducts",#N/A,TRUE,"SB products";"Gaviscon",#N/A,TRUE,"Terrass Gav";"Gaviscside",#N/A,TRUE,"GavisconSide";"Zentelside",#N/A,TRUE,"ZentelSide";"Zentel",#N/A,TRUE,"Terrass Zentel";"Upsa",#N/A,TRUE,"Upsa";"Sbbis",#N/A,TRUE,"SB bis"}</definedName>
    <definedName name="wrn.capA4." localSheetId="8" hidden="1">{"capA4",#N/A,FALSE,"capt"}</definedName>
    <definedName name="wrn.capA4." hidden="1">{"capA4",#N/A,FALSE,"capt"}</definedName>
    <definedName name="wrn.CIC94TAX." localSheetId="8" hidden="1">{#N/A,#N/A,FALSE,"?????";#N/A,#N/A,FALSE,"??????";#N/A,#N/A,FALSE,"??";#N/A,#N/A,FALSE,"???";#N/A,#N/A,FALSE,"1? ????";#N/A,#N/A,FALSE,"2? ??";#N/A,#N/A,FALSE,"3(3)?(?) ????";#N/A,#N/A,FALSE,"6? ????";#N/A,#N/A,FALSE,"6? ??(?)";#N/A,#N/A,FALSE,"6? ??(?)";#N/A,#N/A,FALSE,"6? ??(?)";#N/A,#N/A,FALSE,"6-1? ????";#N/A,#N/A,FALSE,"6-3? ??";#N/A,#N/A,FALSE,"6-4? ??(?)";#N/A,#N/A,FALSE,"6-4? ??(?)";#N/A,#N/A,FALSE,"????";#N/A,#N/A,FALSE,"6-6(3)? ??(??)";#N/A,#N/A,FALSE,"???????";#N/A,#N/A,FALSE,"6-6?(??) ?????";#N/A,#N/A,FALSE,"6-10? ????";#N/A,#N/A,FALSE,"6-11? ?????";#N/A,#N/A,FALSE,"6-12? ????";#N/A,#N/A,FALSE,"9? ???(?)";#N/A,#N/A,FALSE,"9? ???(?)";#N/A,#N/A,FALSE,"10(4)? ????";#N/A,#N/A,FALSE,"59? ????"}</definedName>
    <definedName name="wrn.CIC94TAX." hidden="1">{#N/A,#N/A,FALSE,"?????";#N/A,#N/A,FALSE,"??????";#N/A,#N/A,FALSE,"??";#N/A,#N/A,FALSE,"???";#N/A,#N/A,FALSE,"1? ????";#N/A,#N/A,FALSE,"2? ??";#N/A,#N/A,FALSE,"3(3)?(?) ????";#N/A,#N/A,FALSE,"6? ????";#N/A,#N/A,FALSE,"6? ??(?)";#N/A,#N/A,FALSE,"6? ??(?)";#N/A,#N/A,FALSE,"6? ??(?)";#N/A,#N/A,FALSE,"6-1? ????";#N/A,#N/A,FALSE,"6-3? ??";#N/A,#N/A,FALSE,"6-4? ??(?)";#N/A,#N/A,FALSE,"6-4? ??(?)";#N/A,#N/A,FALSE,"????";#N/A,#N/A,FALSE,"6-6(3)? ??(??)";#N/A,#N/A,FALSE,"???????";#N/A,#N/A,FALSE,"6-6?(??) ?????";#N/A,#N/A,FALSE,"6-10? ????";#N/A,#N/A,FALSE,"6-11? ?????";#N/A,#N/A,FALSE,"6-12? ????";#N/A,#N/A,FALSE,"9? ???(?)";#N/A,#N/A,FALSE,"9? ???(?)";#N/A,#N/A,FALSE,"10(4)? ????";#N/A,#N/A,FALSE,"59? ????"}</definedName>
    <definedName name="wrn.COMBINED." localSheetId="27" hidden="1">{#N/A,#N/A,FALSE,"INPUTS";#N/A,#N/A,FALSE,"PROFORMA BSHEET";#N/A,#N/A,FALSE,"COMBINED";#N/A,#N/A,FALSE,"HIGH YIELD";#N/A,#N/A,FALSE,"COMB_GRAPHS"}</definedName>
    <definedName name="wrn.COMBINED." localSheetId="63" hidden="1">{#N/A,#N/A,FALSE,"INPUTS";#N/A,#N/A,FALSE,"PROFORMA BSHEET";#N/A,#N/A,FALSE,"COMBINED";#N/A,#N/A,FALSE,"HIGH YIELD";#N/A,#N/A,FALSE,"COMB_GRAPHS"}</definedName>
    <definedName name="wrn.COMBINED." localSheetId="60" hidden="1">{#N/A,#N/A,FALSE,"INPUTS";#N/A,#N/A,FALSE,"PROFORMA BSHEET";#N/A,#N/A,FALSE,"COMBINED";#N/A,#N/A,FALSE,"HIGH YIELD";#N/A,#N/A,FALSE,"COMB_GRAPHS"}</definedName>
    <definedName name="wrn.COMBINED." localSheetId="58" hidden="1">{#N/A,#N/A,FALSE,"INPUTS";#N/A,#N/A,FALSE,"PROFORMA BSHEET";#N/A,#N/A,FALSE,"COMBINED";#N/A,#N/A,FALSE,"HIGH YIELD";#N/A,#N/A,FALSE,"COMB_GRAPHS"}</definedName>
    <definedName name="wrn.COMBINED." localSheetId="57" hidden="1">{#N/A,#N/A,FALSE,"INPUTS";#N/A,#N/A,FALSE,"PROFORMA BSHEET";#N/A,#N/A,FALSE,"COMBINED";#N/A,#N/A,FALSE,"HIGH YIELD";#N/A,#N/A,FALSE,"COMB_GRAPHS"}</definedName>
    <definedName name="wrn.COMBINED." localSheetId="54" hidden="1">{#N/A,#N/A,FALSE,"INPUTS";#N/A,#N/A,FALSE,"PROFORMA BSHEET";#N/A,#N/A,FALSE,"COMBINED";#N/A,#N/A,FALSE,"HIGH YIELD";#N/A,#N/A,FALSE,"COMB_GRAPHS"}</definedName>
    <definedName name="wrn.COMBINED." localSheetId="68" hidden="1">{#N/A,#N/A,FALSE,"INPUTS";#N/A,#N/A,FALSE,"PROFORMA BSHEET";#N/A,#N/A,FALSE,"COMBINED";#N/A,#N/A,FALSE,"HIGH YIELD";#N/A,#N/A,FALSE,"COMB_GRAPHS"}</definedName>
    <definedName name="wrn.COMBINED." localSheetId="59" hidden="1">{#N/A,#N/A,FALSE,"INPUTS";#N/A,#N/A,FALSE,"PROFORMA BSHEET";#N/A,#N/A,FALSE,"COMBINED";#N/A,#N/A,FALSE,"HIGH YIELD";#N/A,#N/A,FALSE,"COMB_GRAPHS"}</definedName>
    <definedName name="wrn.COMBINED." localSheetId="61" hidden="1">{#N/A,#N/A,FALSE,"INPUTS";#N/A,#N/A,FALSE,"PROFORMA BSHEET";#N/A,#N/A,FALSE,"COMBINED";#N/A,#N/A,FALSE,"HIGH YIELD";#N/A,#N/A,FALSE,"COMB_GRAPHS"}</definedName>
    <definedName name="wrn.COMBINED." localSheetId="8" hidden="1">{#N/A,#N/A,FALSE,"INPUTS";#N/A,#N/A,FALSE,"PROFORMA BSHEET";#N/A,#N/A,FALSE,"COMBINED";#N/A,#N/A,FALSE,"HIGH YIELD";#N/A,#N/A,FALSE,"COMB_GRAPHS"}</definedName>
    <definedName name="wrn.COMBINED." localSheetId="25" hidden="1">{#N/A,#N/A,FALSE,"INPUTS";#N/A,#N/A,FALSE,"PROFORMA BSHEET";#N/A,#N/A,FALSE,"COMBINED";#N/A,#N/A,FALSE,"HIGH YIELD";#N/A,#N/A,FALSE,"COMB_GRAPHS"}</definedName>
    <definedName name="wrn.COMBINED." localSheetId="26" hidden="1">{#N/A,#N/A,FALSE,"INPUTS";#N/A,#N/A,FALSE,"PROFORMA BSHEET";#N/A,#N/A,FALSE,"COMBINED";#N/A,#N/A,FALSE,"HIGH YIELD";#N/A,#N/A,FALSE,"COMB_GRAPHS"}</definedName>
    <definedName name="wrn.COMBINED." localSheetId="6" hidden="1">{#N/A,#N/A,FALSE,"INPUTS";#N/A,#N/A,FALSE,"PROFORMA BSHEET";#N/A,#N/A,FALSE,"COMBINED";#N/A,#N/A,FALSE,"HIGH YIELD";#N/A,#N/A,FALSE,"COMB_GRAPHS"}</definedName>
    <definedName name="wrn.COMBINED." hidden="1">{#N/A,#N/A,FALSE,"INPUTS";#N/A,#N/A,FALSE,"PROFORMA BSHEET";#N/A,#N/A,FALSE,"COMBINED";#N/A,#N/A,FALSE,"HIGH YIELD";#N/A,#N/A,FALSE,"COMB_GRAPHS"}</definedName>
    <definedName name="wrn.Complete." localSheetId="63" hidden="1">{#N/A,#N/A,FALSE,"SMT1";#N/A,#N/A,FALSE,"SMT2";#N/A,#N/A,FALSE,"Summary";#N/A,#N/A,FALSE,"Graphs";#N/A,#N/A,FALSE,"4 Panel"}</definedName>
    <definedName name="wrn.Complete." localSheetId="60" hidden="1">{#N/A,#N/A,FALSE,"SMT1";#N/A,#N/A,FALSE,"SMT2";#N/A,#N/A,FALSE,"Summary";#N/A,#N/A,FALSE,"Graphs";#N/A,#N/A,FALSE,"4 Panel"}</definedName>
    <definedName name="wrn.Complete." localSheetId="54" hidden="1">{#N/A,#N/A,FALSE,"SMT1";#N/A,#N/A,FALSE,"SMT2";#N/A,#N/A,FALSE,"Summary";#N/A,#N/A,FALSE,"Graphs";#N/A,#N/A,FALSE,"4 Panel"}</definedName>
    <definedName name="wrn.Complete." localSheetId="59" hidden="1">{#N/A,#N/A,FALSE,"SMT1";#N/A,#N/A,FALSE,"SMT2";#N/A,#N/A,FALSE,"Summary";#N/A,#N/A,FALSE,"Graphs";#N/A,#N/A,FALSE,"4 Panel"}</definedName>
    <definedName name="wrn.Complete." localSheetId="61" hidden="1">{#N/A,#N/A,FALSE,"SMT1";#N/A,#N/A,FALSE,"SMT2";#N/A,#N/A,FALSE,"Summary";#N/A,#N/A,FALSE,"Graphs";#N/A,#N/A,FALSE,"4 Panel"}</definedName>
    <definedName name="wrn.Complete." localSheetId="8" hidden="1">{#N/A,#N/A,FALSE,"SMT1";#N/A,#N/A,FALSE,"SMT2";#N/A,#N/A,FALSE,"Summary";#N/A,#N/A,FALSE,"Graphs";#N/A,#N/A,FALSE,"4 Panel"}</definedName>
    <definedName name="wrn.Complete." hidden="1">{#N/A,#N/A,FALSE,"SMT1";#N/A,#N/A,FALSE,"SMT2";#N/A,#N/A,FALSE,"Summary";#N/A,#N/A,FALSE,"Graphs";#N/A,#N/A,FALSE,"4 Panel"}</definedName>
    <definedName name="wrn.Complete._.Set." localSheetId="63" hidden="1">{#N/A,#N/A,FALSE,"Full";#N/A,#N/A,FALSE,"Half";#N/A,#N/A,FALSE,"Op Expenses";#N/A,#N/A,FALSE,"Cap Charge";#N/A,#N/A,FALSE,"Cost C";#N/A,#N/A,FALSE,"PP&amp;E";#N/A,#N/A,FALSE,"R&amp;D"}</definedName>
    <definedName name="wrn.Complete._.Set." localSheetId="60" hidden="1">{#N/A,#N/A,FALSE,"Full";#N/A,#N/A,FALSE,"Half";#N/A,#N/A,FALSE,"Op Expenses";#N/A,#N/A,FALSE,"Cap Charge";#N/A,#N/A,FALSE,"Cost C";#N/A,#N/A,FALSE,"PP&amp;E";#N/A,#N/A,FALSE,"R&amp;D"}</definedName>
    <definedName name="wrn.Complete._.Set." localSheetId="54" hidden="1">{#N/A,#N/A,FALSE,"Full";#N/A,#N/A,FALSE,"Half";#N/A,#N/A,FALSE,"Op Expenses";#N/A,#N/A,FALSE,"Cap Charge";#N/A,#N/A,FALSE,"Cost C";#N/A,#N/A,FALSE,"PP&amp;E";#N/A,#N/A,FALSE,"R&amp;D"}</definedName>
    <definedName name="wrn.Complete._.Set." localSheetId="59" hidden="1">{#N/A,#N/A,FALSE,"Full";#N/A,#N/A,FALSE,"Half";#N/A,#N/A,FALSE,"Op Expenses";#N/A,#N/A,FALSE,"Cap Charge";#N/A,#N/A,FALSE,"Cost C";#N/A,#N/A,FALSE,"PP&amp;E";#N/A,#N/A,FALSE,"R&amp;D"}</definedName>
    <definedName name="wrn.Complete._.Set." localSheetId="61" hidden="1">{#N/A,#N/A,FALSE,"Full";#N/A,#N/A,FALSE,"Half";#N/A,#N/A,FALSE,"Op Expenses";#N/A,#N/A,FALSE,"Cap Charge";#N/A,#N/A,FALSE,"Cost C";#N/A,#N/A,FALSE,"PP&amp;E";#N/A,#N/A,FALSE,"R&amp;D"}</definedName>
    <definedName name="wrn.Complete._.Set." localSheetId="8" hidden="1">{#N/A,#N/A,FALSE,"Full";#N/A,#N/A,FALSE,"Half";#N/A,#N/A,FALSE,"Op Expenses";#N/A,#N/A,FALSE,"Cap Charge";#N/A,#N/A,FALSE,"Cost C";#N/A,#N/A,FALSE,"PP&amp;E";#N/A,#N/A,FALSE,"R&amp;D"}</definedName>
    <definedName name="wrn.Complete._.Set." hidden="1">{#N/A,#N/A,FALSE,"Full";#N/A,#N/A,FALSE,"Half";#N/A,#N/A,FALSE,"Op Expenses";#N/A,#N/A,FALSE,"Cap Charge";#N/A,#N/A,FALSE,"Cost C";#N/A,#N/A,FALSE,"PP&amp;E";#N/A,#N/A,FALSE,"R&amp;D"}</definedName>
    <definedName name="wrn.Complete._.Spreadsheet." localSheetId="27" hidden="1">{"Complete Spreadsheet",#N/A,FALSE,"BASIC"}</definedName>
    <definedName name="wrn.Complete._.Spreadsheet." localSheetId="63" hidden="1">{"Complete Spreadsheet",#N/A,FALSE,"BASIC"}</definedName>
    <definedName name="wrn.Complete._.Spreadsheet." localSheetId="60" hidden="1">{"Complete Spreadsheet",#N/A,FALSE,"BASIC"}</definedName>
    <definedName name="wrn.Complete._.Spreadsheet." localSheetId="58" hidden="1">{"Complete Spreadsheet",#N/A,FALSE,"BASIC"}</definedName>
    <definedName name="wrn.Complete._.Spreadsheet." localSheetId="57" hidden="1">{"Complete Spreadsheet",#N/A,FALSE,"BASIC"}</definedName>
    <definedName name="wrn.Complete._.Spreadsheet." localSheetId="54" hidden="1">{"Complete Spreadsheet",#N/A,FALSE,"BASIC"}</definedName>
    <definedName name="wrn.Complete._.Spreadsheet." localSheetId="68" hidden="1">{"Complete Spreadsheet",#N/A,FALSE,"BASIC"}</definedName>
    <definedName name="wrn.Complete._.Spreadsheet." localSheetId="59" hidden="1">{"Complete Spreadsheet",#N/A,FALSE,"BASIC"}</definedName>
    <definedName name="wrn.Complete._.Spreadsheet." localSheetId="61" hidden="1">{"Complete Spreadsheet",#N/A,FALSE,"BASIC"}</definedName>
    <definedName name="wrn.Complete._.Spreadsheet." localSheetId="8" hidden="1">{"Complete Spreadsheet",#N/A,FALSE,"BASIC"}</definedName>
    <definedName name="wrn.Complete._.Spreadsheet." localSheetId="25" hidden="1">{"Complete Spreadsheet",#N/A,FALSE,"BASIC"}</definedName>
    <definedName name="wrn.Complete._.Spreadsheet." localSheetId="26" hidden="1">{"Complete Spreadsheet",#N/A,FALSE,"BASIC"}</definedName>
    <definedName name="wrn.Complete._.Spreadsheet." localSheetId="67" hidden="1">{"Complete Spreadsheet",#N/A,FALSE,"BASIC"}</definedName>
    <definedName name="wrn.Complete._.Spreadsheet." localSheetId="6" hidden="1">{"Complete Spreadsheet",#N/A,FALSE,"BASIC"}</definedName>
    <definedName name="wrn.Complete._.Spreadsheet." hidden="1">{"Complete Spreadsheet",#N/A,FALSE,"BASIC"}</definedName>
    <definedName name="wrn.Computation._.3CD._.Details." localSheetId="8" hidden="1">{"Computation Tax",#N/A,FALSE,"43B";"Dep I.Tax",#N/A,FALSE,"43B";"I Tax Losses",#N/A,FALSE,"43B";"Annex-III 3CD",#N/A,FALSE,"43B";"Cash Payments",#N/A,FALSE,"43B";"43B",#N/A,FALSE,"43B"}</definedName>
    <definedName name="wrn.Computation._.3CD._.Details." hidden="1">{"Computation Tax",#N/A,FALSE,"43B";"Dep I.Tax",#N/A,FALSE,"43B";"I Tax Losses",#N/A,FALSE,"43B";"Annex-III 3CD",#N/A,FALSE,"43B";"Cash Payments",#N/A,FALSE,"43B";"43B",#N/A,FALSE,"43B"}</definedName>
    <definedName name="wrn.consumable." localSheetId="63" hidden="1">{#N/A,#N/A,FALSE,"consu_cover";#N/A,#N/A,FALSE,"consu_strategy";#N/A,#N/A,FALSE,"consu_flow";#N/A,#N/A,FALSE,"Summary_reqmt";#N/A,#N/A,FALSE,"field_ppg";#N/A,#N/A,FALSE,"ppg_shop";#N/A,#N/A,FALSE,"strl";#N/A,#N/A,FALSE,"tankages";#N/A,#N/A,FALSE,"gases"}</definedName>
    <definedName name="wrn.consumable." localSheetId="60" hidden="1">{#N/A,#N/A,FALSE,"consu_cover";#N/A,#N/A,FALSE,"consu_strategy";#N/A,#N/A,FALSE,"consu_flow";#N/A,#N/A,FALSE,"Summary_reqmt";#N/A,#N/A,FALSE,"field_ppg";#N/A,#N/A,FALSE,"ppg_shop";#N/A,#N/A,FALSE,"strl";#N/A,#N/A,FALSE,"tankages";#N/A,#N/A,FALSE,"gases"}</definedName>
    <definedName name="wrn.consumable." localSheetId="54" hidden="1">{#N/A,#N/A,FALSE,"consu_cover";#N/A,#N/A,FALSE,"consu_strategy";#N/A,#N/A,FALSE,"consu_flow";#N/A,#N/A,FALSE,"Summary_reqmt";#N/A,#N/A,FALSE,"field_ppg";#N/A,#N/A,FALSE,"ppg_shop";#N/A,#N/A,FALSE,"strl";#N/A,#N/A,FALSE,"tankages";#N/A,#N/A,FALSE,"gases"}</definedName>
    <definedName name="wrn.consumable." localSheetId="59" hidden="1">{#N/A,#N/A,FALSE,"consu_cover";#N/A,#N/A,FALSE,"consu_strategy";#N/A,#N/A,FALSE,"consu_flow";#N/A,#N/A,FALSE,"Summary_reqmt";#N/A,#N/A,FALSE,"field_ppg";#N/A,#N/A,FALSE,"ppg_shop";#N/A,#N/A,FALSE,"strl";#N/A,#N/A,FALSE,"tankages";#N/A,#N/A,FALSE,"gases"}</definedName>
    <definedName name="wrn.consumable." localSheetId="61" hidden="1">{#N/A,#N/A,FALSE,"consu_cover";#N/A,#N/A,FALSE,"consu_strategy";#N/A,#N/A,FALSE,"consu_flow";#N/A,#N/A,FALSE,"Summary_reqmt";#N/A,#N/A,FALSE,"field_ppg";#N/A,#N/A,FALSE,"ppg_shop";#N/A,#N/A,FALSE,"strl";#N/A,#N/A,FALSE,"tankages";#N/A,#N/A,FALSE,"gases"}</definedName>
    <definedName name="wrn.consumable." localSheetId="8" hidden="1">{#N/A,#N/A,FALSE,"consu_cover";#N/A,#N/A,FALSE,"consu_strategy";#N/A,#N/A,FALSE,"consu_flow";#N/A,#N/A,FALSE,"Summary_reqmt";#N/A,#N/A,FALSE,"field_ppg";#N/A,#N/A,FALSE,"ppg_shop";#N/A,#N/A,FALSE,"strl";#N/A,#N/A,FALSE,"tankages";#N/A,#N/A,FALSE,"gases"}</definedName>
    <definedName name="wrn.consumable." hidden="1">{#N/A,#N/A,FALSE,"consu_cover";#N/A,#N/A,FALSE,"consu_strategy";#N/A,#N/A,FALSE,"consu_flow";#N/A,#N/A,FALSE,"Summary_reqmt";#N/A,#N/A,FALSE,"field_ppg";#N/A,#N/A,FALSE,"ppg_shop";#N/A,#N/A,FALSE,"strl";#N/A,#N/A,FALSE,"tankages";#N/A,#N/A,FALSE,"gases"}</definedName>
    <definedName name="wrn.contvar." localSheetId="63" hidden="1">{#N/A,"ContVar for 00-01",FALSE,"Contribution";#N/A,"ContVar for QI",FALSE,"Contribution";#N/A,"Contvar for Mon",FALSE,"Contribution"}</definedName>
    <definedName name="wrn.contvar." localSheetId="60" hidden="1">{#N/A,"ContVar for 00-01",FALSE,"Contribution";#N/A,"ContVar for QI",FALSE,"Contribution";#N/A,"Contvar for Mon",FALSE,"Contribution"}</definedName>
    <definedName name="wrn.contvar." localSheetId="54" hidden="1">{#N/A,"ContVar for 00-01",FALSE,"Contribution";#N/A,"ContVar for QI",FALSE,"Contribution";#N/A,"Contvar for Mon",FALSE,"Contribution"}</definedName>
    <definedName name="wrn.contvar." localSheetId="59" hidden="1">{#N/A,"ContVar for 00-01",FALSE,"Contribution";#N/A,"ContVar for QI",FALSE,"Contribution";#N/A,"Contvar for Mon",FALSE,"Contribution"}</definedName>
    <definedName name="wrn.contvar." localSheetId="61" hidden="1">{#N/A,"ContVar for 00-01",FALSE,"Contribution";#N/A,"ContVar for QI",FALSE,"Contribution";#N/A,"Contvar for Mon",FALSE,"Contribution"}</definedName>
    <definedName name="wrn.contvar." localSheetId="8" hidden="1">{#N/A,"ContVar for 00-01",FALSE,"Contribution";#N/A,"ContVar for QI",FALSE,"Contribution";#N/A,"Contvar for Mon",FALSE,"Contribution"}</definedName>
    <definedName name="wrn.contvar." hidden="1">{#N/A,"ContVar for 00-01",FALSE,"Contribution";#N/A,"ContVar for QI",FALSE,"Contribution";#N/A,"Contvar for Mon",FALSE,"Contribution"}</definedName>
    <definedName name="wrn.COSA94TAXRETURN." localSheetId="8" hidden="1">{#N/A,#N/A,FALSE,"?????";#N/A,#N/A,FALSE,"??????";#N/A,#N/A,FALSE,"??";#N/A,#N/A,FALSE,"???";#N/A,#N/A,FALSE,"1? ????";#N/A,#N/A,FALSE,"1-2? ?????";#N/A,#N/A,FALSE,"2? ??";#N/A,#N/A,FALSE,"2??? ????";#N/A,#N/A,FALSE,"3(1)?7 ????";#N/A,#N/A,FALSE,"3(3)?(?) ????";#N/A,#N/A,FALSE,"5? ???";#N/A,#N/A,FALSE,"5?2 ???(?)";#N/A,#N/A,FALSE,"6? ????";#N/A,#N/A,FALSE,"6? ??(?)";#N/A,#N/A,FALSE,"6? ??(?)";#N/A,#N/A,FALSE,"6-1? ????";#N/A,#N/A,FALSE,"6-3? ??";#N/A,#N/A,FALSE,"6-3(3)? ??";#N/A,#N/A,FALSE,"6-3(4)? ??";#N/A,#N/A,FALSE,"6-4? ??(?)";#N/A,#N/A,FALSE,"6-4? ??(?)";#N/A,#N/A,FALSE,"6-5? ??(?)";#N/A,#N/A,FALSE,"6-5? ??(?)";#N/A,#N/A,FALSE,"????";#N/A,#N/A,FALSE,"6-6(3)? ??(??)";#N/A,#N/A,FALSE,"6-6?(??) ?????";#N/A,#N/A,FALSE,"6-7? ????(?)";#N/A,#N/A,FALSE,"6-7? ???(?)";#N/A,#N/A,FALSE,"6-10? ????";#N/A,#N/A,FALSE,"6-11? ?????";#N/A,#N/A,FALSE,"6-12? ????";#N/A,#N/A,FALSE,"6-13? ???";#N/A,#N/A,FALSE,"6-14? ?????";#N/A,#N/A,FALSE,"8? ?????";#N/A,#N/A,FALSE,"9? ???(?)";#N/A,#N/A,FALSE,"9? ???(?)";#N/A,#N/A,FALSE,"10(2)? ????";#N/A,#N/A,FALSE,"10(3)? ????";#N/A,#N/A,FALSE,"10(3)? ??";#N/A,#N/A,FALSE,"10(4)? ????";#N/A,#N/A,FALSE,"14(1)? ? ??";#N/A,#N/A,FALSE,"59? ????";#N/A,#N/A,FALSE,"?? BS";#N/A,#N/A,FALSE,"?? PL";#N/A,#N/A,FALSE,"??RE"}</definedName>
    <definedName name="wrn.COSA94TAXRETURN." hidden="1">{#N/A,#N/A,FALSE,"?????";#N/A,#N/A,FALSE,"??????";#N/A,#N/A,FALSE,"??";#N/A,#N/A,FALSE,"???";#N/A,#N/A,FALSE,"1? ????";#N/A,#N/A,FALSE,"1-2? ?????";#N/A,#N/A,FALSE,"2? ??";#N/A,#N/A,FALSE,"2??? ????";#N/A,#N/A,FALSE,"3(1)?7 ????";#N/A,#N/A,FALSE,"3(3)?(?) ????";#N/A,#N/A,FALSE,"5? ???";#N/A,#N/A,FALSE,"5?2 ???(?)";#N/A,#N/A,FALSE,"6? ????";#N/A,#N/A,FALSE,"6? ??(?)";#N/A,#N/A,FALSE,"6? ??(?)";#N/A,#N/A,FALSE,"6-1? ????";#N/A,#N/A,FALSE,"6-3? ??";#N/A,#N/A,FALSE,"6-3(3)? ??";#N/A,#N/A,FALSE,"6-3(4)? ??";#N/A,#N/A,FALSE,"6-4? ??(?)";#N/A,#N/A,FALSE,"6-4? ??(?)";#N/A,#N/A,FALSE,"6-5? ??(?)";#N/A,#N/A,FALSE,"6-5? ??(?)";#N/A,#N/A,FALSE,"????";#N/A,#N/A,FALSE,"6-6(3)? ??(??)";#N/A,#N/A,FALSE,"6-6?(??) ?????";#N/A,#N/A,FALSE,"6-7? ????(?)";#N/A,#N/A,FALSE,"6-7? ???(?)";#N/A,#N/A,FALSE,"6-10? ????";#N/A,#N/A,FALSE,"6-11? ?????";#N/A,#N/A,FALSE,"6-12? ????";#N/A,#N/A,FALSE,"6-13? ???";#N/A,#N/A,FALSE,"6-14? ?????";#N/A,#N/A,FALSE,"8? ?????";#N/A,#N/A,FALSE,"9? ???(?)";#N/A,#N/A,FALSE,"9? ???(?)";#N/A,#N/A,FALSE,"10(2)? ????";#N/A,#N/A,FALSE,"10(3)? ????";#N/A,#N/A,FALSE,"10(3)? ??";#N/A,#N/A,FALSE,"10(4)? ????";#N/A,#N/A,FALSE,"14(1)? ? ??";#N/A,#N/A,FALSE,"59? ????";#N/A,#N/A,FALSE,"?? BS";#N/A,#N/A,FALSE,"?? PL";#N/A,#N/A,FALSE,"??RE"}</definedName>
    <definedName name="wrn.Cost._.Summary." localSheetId="8" hidden="1">{#N/A,#N/A,FALSE,"Tab 5 - Budget Statement";#N/A,#N/A,FALSE,"Tab 4 - Financial Worksheet";#N/A,#N/A,FALSE,"Tab 1 - Resource Worksheet";#N/A,#N/A,FALSE,"Tab 2 - Educ-Travel-Ent";#N/A,#N/A,FALSE,"Tab 3 - Hardware-Software"}</definedName>
    <definedName name="wrn.Cost._.Summary." hidden="1">{#N/A,#N/A,FALSE,"Tab 5 - Budget Statement";#N/A,#N/A,FALSE,"Tab 4 - Financial Worksheet";#N/A,#N/A,FALSE,"Tab 1 - Resource Worksheet";#N/A,#N/A,FALSE,"Tab 2 - Educ-Travel-Ent";#N/A,#N/A,FALSE,"Tab 3 - Hardware-Software"}</definedName>
    <definedName name="wrn.Cost._.Summary1." localSheetId="8" hidden="1">{#N/A,#N/A,FALSE,"Tab 5 - Budget Statement";#N/A,#N/A,FALSE,"Tab 4 - Financial Worksheet";#N/A,#N/A,FALSE,"Tab 1 - Resource Worksheet";#N/A,#N/A,FALSE,"Tab 2 - Educ-Travel-Ent";#N/A,#N/A,FALSE,"Tab 3 - Hardware-Software"}</definedName>
    <definedName name="wrn.Cost._.Summary1." hidden="1">{#N/A,#N/A,FALSE,"Tab 5 - Budget Statement";#N/A,#N/A,FALSE,"Tab 4 - Financial Worksheet";#N/A,#N/A,FALSE,"Tab 1 - Resource Worksheet";#N/A,#N/A,FALSE,"Tab 2 - Educ-Travel-Ent";#N/A,#N/A,FALSE,"Tab 3 - Hardware-Software"}</definedName>
    <definedName name="wrn.Cover._.Page." localSheetId="63" hidden="1">{#N/A,#N/A,FALSE,"Cover Page"}</definedName>
    <definedName name="wrn.Cover._.Page." localSheetId="60" hidden="1">{#N/A,#N/A,FALSE,"Cover Page"}</definedName>
    <definedName name="wrn.Cover._.Page." localSheetId="54" hidden="1">{#N/A,#N/A,FALSE,"Cover Page"}</definedName>
    <definedName name="wrn.Cover._.Page." localSheetId="59" hidden="1">{#N/A,#N/A,FALSE,"Cover Page"}</definedName>
    <definedName name="wrn.Cover._.Page." localSheetId="61" hidden="1">{#N/A,#N/A,FALSE,"Cover Page"}</definedName>
    <definedName name="wrn.Cover._.Page." localSheetId="8" hidden="1">{#N/A,#N/A,FALSE,"Cover Page"}</definedName>
    <definedName name="wrn.Cover._.Page." hidden="1">{#N/A,#N/A,FALSE,"Cover Page"}</definedName>
    <definedName name="wrn.Customer._.with._.Site._.Equipment." localSheetId="27" hidden="1">{"Customer with Site Equipment",#N/A,FALSE,"BASIC"}</definedName>
    <definedName name="wrn.Customer._.with._.Site._.Equipment." localSheetId="63" hidden="1">{"Customer with Site Equipment",#N/A,FALSE,"BASIC"}</definedName>
    <definedName name="wrn.Customer._.with._.Site._.Equipment." localSheetId="60" hidden="1">{"Customer with Site Equipment",#N/A,FALSE,"BASIC"}</definedName>
    <definedName name="wrn.Customer._.with._.Site._.Equipment." localSheetId="58" hidden="1">{"Customer with Site Equipment",#N/A,FALSE,"BASIC"}</definedName>
    <definedName name="wrn.Customer._.with._.Site._.Equipment." localSheetId="57" hidden="1">{"Customer with Site Equipment",#N/A,FALSE,"BASIC"}</definedName>
    <definedName name="wrn.Customer._.with._.Site._.Equipment." localSheetId="54" hidden="1">{"Customer with Site Equipment",#N/A,FALSE,"BASIC"}</definedName>
    <definedName name="wrn.Customer._.with._.Site._.Equipment." localSheetId="68" hidden="1">{"Customer with Site Equipment",#N/A,FALSE,"BASIC"}</definedName>
    <definedName name="wrn.Customer._.with._.Site._.Equipment." localSheetId="59" hidden="1">{"Customer with Site Equipment",#N/A,FALSE,"BASIC"}</definedName>
    <definedName name="wrn.Customer._.with._.Site._.Equipment." localSheetId="61" hidden="1">{"Customer with Site Equipment",#N/A,FALSE,"BASIC"}</definedName>
    <definedName name="wrn.Customer._.with._.Site._.Equipment." localSheetId="8" hidden="1">{"Customer with Site Equipment",#N/A,FALSE,"BASIC"}</definedName>
    <definedName name="wrn.Customer._.with._.Site._.Equipment." localSheetId="25" hidden="1">{"Customer with Site Equipment",#N/A,FALSE,"BASIC"}</definedName>
    <definedName name="wrn.Customer._.with._.Site._.Equipment." localSheetId="26" hidden="1">{"Customer with Site Equipment",#N/A,FALSE,"BASIC"}</definedName>
    <definedName name="wrn.Customer._.with._.Site._.Equipment." localSheetId="67" hidden="1">{"Customer with Site Equipment",#N/A,FALSE,"BASIC"}</definedName>
    <definedName name="wrn.Customer._.with._.Site._.Equipment." localSheetId="6" hidden="1">{"Customer with Site Equipment",#N/A,FALSE,"BASIC"}</definedName>
    <definedName name="wrn.Customer._.with._.Site._.Equipment." hidden="1">{"Customer with Site Equipment",#N/A,FALSE,"BASIC"}</definedName>
    <definedName name="wrn.Customer._.with._.Site._.Pricing." localSheetId="27" hidden="1">{"Customer with Site Pricing",#N/A,FALSE,"BASIC"}</definedName>
    <definedName name="wrn.Customer._.with._.Site._.Pricing." localSheetId="63" hidden="1">{"Customer with Site Pricing",#N/A,FALSE,"BASIC"}</definedName>
    <definedName name="wrn.Customer._.with._.Site._.Pricing." localSheetId="60" hidden="1">{"Customer with Site Pricing",#N/A,FALSE,"BASIC"}</definedName>
    <definedName name="wrn.Customer._.with._.Site._.Pricing." localSheetId="58" hidden="1">{"Customer with Site Pricing",#N/A,FALSE,"BASIC"}</definedName>
    <definedName name="wrn.Customer._.with._.Site._.Pricing." localSheetId="57" hidden="1">{"Customer with Site Pricing",#N/A,FALSE,"BASIC"}</definedName>
    <definedName name="wrn.Customer._.with._.Site._.Pricing." localSheetId="54" hidden="1">{"Customer with Site Pricing",#N/A,FALSE,"BASIC"}</definedName>
    <definedName name="wrn.Customer._.with._.Site._.Pricing." localSheetId="68" hidden="1">{"Customer with Site Pricing",#N/A,FALSE,"BASIC"}</definedName>
    <definedName name="wrn.Customer._.with._.Site._.Pricing." localSheetId="59" hidden="1">{"Customer with Site Pricing",#N/A,FALSE,"BASIC"}</definedName>
    <definedName name="wrn.Customer._.with._.Site._.Pricing." localSheetId="61" hidden="1">{"Customer with Site Pricing",#N/A,FALSE,"BASIC"}</definedName>
    <definedName name="wrn.Customer._.with._.Site._.Pricing." localSheetId="8" hidden="1">{"Customer with Site Pricing",#N/A,FALSE,"BASIC"}</definedName>
    <definedName name="wrn.Customer._.with._.Site._.Pricing." localSheetId="25" hidden="1">{"Customer with Site Pricing",#N/A,FALSE,"BASIC"}</definedName>
    <definedName name="wrn.Customer._.with._.Site._.Pricing." localSheetId="26" hidden="1">{"Customer with Site Pricing",#N/A,FALSE,"BASIC"}</definedName>
    <definedName name="wrn.Customer._.with._.Site._.Pricing." localSheetId="67" hidden="1">{"Customer with Site Pricing",#N/A,FALSE,"BASIC"}</definedName>
    <definedName name="wrn.Customer._.with._.Site._.Pricing." localSheetId="6" hidden="1">{"Customer with Site Pricing",#N/A,FALSE,"BASIC"}</definedName>
    <definedName name="wrn.Customer._.with._.Site._.Pricing." hidden="1">{"Customer with Site Pricing",#N/A,FALSE,"BASIC"}</definedName>
    <definedName name="wrn.datapak." localSheetId="63" hidden="1">{#N/A,#N/A,FALSE,"Status of Projects";#N/A,#N/A,FALSE,"CEA-TEC";#N/A,#N/A,FALSE,"U-Constr.";#N/A,#N/A,FALSE,"summary";#N/A,#N/A,FALSE,"PPP-3 yrs"}</definedName>
    <definedName name="wrn.datapak." localSheetId="60" hidden="1">{#N/A,#N/A,FALSE,"Status of Projects";#N/A,#N/A,FALSE,"CEA-TEC";#N/A,#N/A,FALSE,"U-Constr.";#N/A,#N/A,FALSE,"summary";#N/A,#N/A,FALSE,"PPP-3 yrs"}</definedName>
    <definedName name="wrn.datapak." localSheetId="54" hidden="1">{#N/A,#N/A,FALSE,"Status of Projects";#N/A,#N/A,FALSE,"CEA-TEC";#N/A,#N/A,FALSE,"U-Constr.";#N/A,#N/A,FALSE,"summary";#N/A,#N/A,FALSE,"PPP-3 yrs"}</definedName>
    <definedName name="wrn.datapak." localSheetId="59" hidden="1">{#N/A,#N/A,FALSE,"Status of Projects";#N/A,#N/A,FALSE,"CEA-TEC";#N/A,#N/A,FALSE,"U-Constr.";#N/A,#N/A,FALSE,"summary";#N/A,#N/A,FALSE,"PPP-3 yrs"}</definedName>
    <definedName name="wrn.datapak." localSheetId="61" hidden="1">{#N/A,#N/A,FALSE,"Status of Projects";#N/A,#N/A,FALSE,"CEA-TEC";#N/A,#N/A,FALSE,"U-Constr.";#N/A,#N/A,FALSE,"summary";#N/A,#N/A,FALSE,"PPP-3 yrs"}</definedName>
    <definedName name="wrn.datapak." localSheetId="8" hidden="1">{#N/A,#N/A,FALSE,"Status of Projects";#N/A,#N/A,FALSE,"CEA-TEC";#N/A,#N/A,FALSE,"U-Constr.";#N/A,#N/A,FALSE,"summary";#N/A,#N/A,FALSE,"PPP-3 yrs"}</definedName>
    <definedName name="wrn.datapak." hidden="1">{#N/A,#N/A,FALSE,"Status of Projects";#N/A,#N/A,FALSE,"CEA-TEC";#N/A,#N/A,FALSE,"U-Constr.";#N/A,#N/A,FALSE,"summary";#N/A,#N/A,FALSE,"PPP-3 yrs"}</definedName>
    <definedName name="wrn.dep." localSheetId="8" hidden="1">{"dep. full detail",#N/A,FALSE,"annex";"3cd annex",#N/A,FALSE,"annex";"co. dep.",#N/A,FALSE,"annex"}</definedName>
    <definedName name="wrn.dep." hidden="1">{"dep. full detail",#N/A,FALSE,"annex";"3cd annex",#N/A,FALSE,"annex";"co. dep.",#N/A,FALSE,"annex"}</definedName>
    <definedName name="wrn.depschA4." localSheetId="8" hidden="1">{"A4depsch",#N/A,FALSE,"fa&amp;dep"}</definedName>
    <definedName name="wrn.depschA4." hidden="1">{"A4depsch",#N/A,FALSE,"fa&amp;dep"}</definedName>
    <definedName name="wrn.elect." localSheetId="63" hidden="1">{"peisbl",#N/A,FALSE,"PPMAN1";"pesub",#N/A,FALSE,"PPMAN1";"megisb",#N/A,FALSE,"MEGMAN";"megii",#N/A,FALSE,"MEGMAN";"arom1",#N/A,FALSE,"aroman";"cover",#N/A,FALSE,"COVER.XLS";"elec1",#N/A,FALSE,"WPR1";"fw",#N/A,FALSE,"OSBLMAN";"md",#N/A,FALSE,"OSBLMAN";"tf",#N/A,FALSE,"OSBLMAN";"elect3",#N/A,FALSE,"WPR1";"mrs1",#N/A,FALSE,"mrsman";"mrs2",#N/A,FALSE,"mrsman";"sp1",#N/A,FALSE,"SPRMAN";"sp2",#N/A,FALSE,"SPRMAN"}</definedName>
    <definedName name="wrn.elect." localSheetId="60" hidden="1">{"peisbl",#N/A,FALSE,"PPMAN1";"pesub",#N/A,FALSE,"PPMAN1";"megisb",#N/A,FALSE,"MEGMAN";"megii",#N/A,FALSE,"MEGMAN";"arom1",#N/A,FALSE,"aroman";"cover",#N/A,FALSE,"COVER.XLS";"elec1",#N/A,FALSE,"WPR1";"fw",#N/A,FALSE,"OSBLMAN";"md",#N/A,FALSE,"OSBLMAN";"tf",#N/A,FALSE,"OSBLMAN";"elect3",#N/A,FALSE,"WPR1";"mrs1",#N/A,FALSE,"mrsman";"mrs2",#N/A,FALSE,"mrsman";"sp1",#N/A,FALSE,"SPRMAN";"sp2",#N/A,FALSE,"SPRMAN"}</definedName>
    <definedName name="wrn.elect." localSheetId="54" hidden="1">{"peisbl",#N/A,FALSE,"PPMAN1";"pesub",#N/A,FALSE,"PPMAN1";"megisb",#N/A,FALSE,"MEGMAN";"megii",#N/A,FALSE,"MEGMAN";"arom1",#N/A,FALSE,"aroman";"cover",#N/A,FALSE,"COVER.XLS";"elec1",#N/A,FALSE,"WPR1";"fw",#N/A,FALSE,"OSBLMAN";"md",#N/A,FALSE,"OSBLMAN";"tf",#N/A,FALSE,"OSBLMAN";"elect3",#N/A,FALSE,"WPR1";"mrs1",#N/A,FALSE,"mrsman";"mrs2",#N/A,FALSE,"mrsman";"sp1",#N/A,FALSE,"SPRMAN";"sp2",#N/A,FALSE,"SPRMAN"}</definedName>
    <definedName name="wrn.elect." localSheetId="59" hidden="1">{"peisbl",#N/A,FALSE,"PPMAN1";"pesub",#N/A,FALSE,"PPMAN1";"megisb",#N/A,FALSE,"MEGMAN";"megii",#N/A,FALSE,"MEGMAN";"arom1",#N/A,FALSE,"aroman";"cover",#N/A,FALSE,"COVER.XLS";"elec1",#N/A,FALSE,"WPR1";"fw",#N/A,FALSE,"OSBLMAN";"md",#N/A,FALSE,"OSBLMAN";"tf",#N/A,FALSE,"OSBLMAN";"elect3",#N/A,FALSE,"WPR1";"mrs1",#N/A,FALSE,"mrsman";"mrs2",#N/A,FALSE,"mrsman";"sp1",#N/A,FALSE,"SPRMAN";"sp2",#N/A,FALSE,"SPRMAN"}</definedName>
    <definedName name="wrn.elect." localSheetId="61" hidden="1">{"peisbl",#N/A,FALSE,"PPMAN1";"pesub",#N/A,FALSE,"PPMAN1";"megisb",#N/A,FALSE,"MEGMAN";"megii",#N/A,FALSE,"MEGMAN";"arom1",#N/A,FALSE,"aroman";"cover",#N/A,FALSE,"COVER.XLS";"elec1",#N/A,FALSE,"WPR1";"fw",#N/A,FALSE,"OSBLMAN";"md",#N/A,FALSE,"OSBLMAN";"tf",#N/A,FALSE,"OSBLMAN";"elect3",#N/A,FALSE,"WPR1";"mrs1",#N/A,FALSE,"mrsman";"mrs2",#N/A,FALSE,"mrsman";"sp1",#N/A,FALSE,"SPRMAN";"sp2",#N/A,FALSE,"SPRMAN"}</definedName>
    <definedName name="wrn.elect." localSheetId="8" hidden="1">{"peisbl",#N/A,FALSE,"PPMAN1";"pesub",#N/A,FALSE,"PPMAN1";"megisb",#N/A,FALSE,"MEGMAN";"megii",#N/A,FALSE,"MEGMAN";"arom1",#N/A,FALSE,"aroman";"cover",#N/A,FALSE,"COVER.XLS";"elec1",#N/A,FALSE,"WPR1";"fw",#N/A,FALSE,"OSBLMAN";"md",#N/A,FALSE,"OSBLMAN";"tf",#N/A,FALSE,"OSBLMAN";"elect3",#N/A,FALSE,"WPR1";"mrs1",#N/A,FALSE,"mrsman";"mrs2",#N/A,FALSE,"mrsman";"sp1",#N/A,FALSE,"SPRMAN";"sp2",#N/A,FALSE,"SPRMAN"}</definedName>
    <definedName name="wrn.elect." hidden="1">{"peisbl",#N/A,FALSE,"PPMAN1";"pesub",#N/A,FALSE,"PPMAN1";"megisb",#N/A,FALSE,"MEGMAN";"megii",#N/A,FALSE,"MEGMAN";"arom1",#N/A,FALSE,"aroman";"cover",#N/A,FALSE,"COVER.XLS";"elec1",#N/A,FALSE,"WPR1";"fw",#N/A,FALSE,"OSBLMAN";"md",#N/A,FALSE,"OSBLMAN";"tf",#N/A,FALSE,"OSBLMAN";"elect3",#N/A,FALSE,"WPR1";"mrs1",#N/A,FALSE,"mrsman";"mrs2",#N/A,FALSE,"mrsman";"sp1",#N/A,FALSE,"SPRMAN";"sp2",#N/A,FALSE,"SPRMAN"}</definedName>
    <definedName name="wrn.Emg._.report." localSheetId="8" hidden="1">{#N/A,#N/A,FALSE,"Emerging Mkt Fund"}</definedName>
    <definedName name="wrn.Emg._.report." hidden="1">{#N/A,#N/A,FALSE,"Emerging Mkt Fund"}</definedName>
    <definedName name="wrn.Equipment._.List." localSheetId="27" hidden="1">{"Equipment List",#N/A,FALSE,"BASIC"}</definedName>
    <definedName name="wrn.Equipment._.List." localSheetId="63" hidden="1">{"Equipment List",#N/A,FALSE,"BASIC"}</definedName>
    <definedName name="wrn.Equipment._.List." localSheetId="60" hidden="1">{"Equipment List",#N/A,FALSE,"BASIC"}</definedName>
    <definedName name="wrn.Equipment._.List." localSheetId="58" hidden="1">{"Equipment List",#N/A,FALSE,"BASIC"}</definedName>
    <definedName name="wrn.Equipment._.List." localSheetId="57" hidden="1">{"Equipment List",#N/A,FALSE,"BASIC"}</definedName>
    <definedName name="wrn.Equipment._.List." localSheetId="54" hidden="1">{"Equipment List",#N/A,FALSE,"BASIC"}</definedName>
    <definedName name="wrn.Equipment._.List." localSheetId="68" hidden="1">{"Equipment List",#N/A,FALSE,"BASIC"}</definedName>
    <definedName name="wrn.Equipment._.List." localSheetId="59" hidden="1">{"Equipment List",#N/A,FALSE,"BASIC"}</definedName>
    <definedName name="wrn.Equipment._.List." localSheetId="61" hidden="1">{"Equipment List",#N/A,FALSE,"BASIC"}</definedName>
    <definedName name="wrn.Equipment._.List." localSheetId="8" hidden="1">{"Equipment List",#N/A,FALSE,"BASIC"}</definedName>
    <definedName name="wrn.Equipment._.List." localSheetId="25" hidden="1">{"Equipment List",#N/A,FALSE,"BASIC"}</definedName>
    <definedName name="wrn.Equipment._.List." localSheetId="26" hidden="1">{"Equipment List",#N/A,FALSE,"BASIC"}</definedName>
    <definedName name="wrn.Equipment._.List." localSheetId="67" hidden="1">{"Equipment List",#N/A,FALSE,"BASIC"}</definedName>
    <definedName name="wrn.Equipment._.List." localSheetId="6" hidden="1">{"Equipment List",#N/A,FALSE,"BASIC"}</definedName>
    <definedName name="wrn.Equipment._.List." hidden="1">{"Equipment List",#N/A,FALSE,"BASIC"}</definedName>
    <definedName name="wrn.fa" localSheetId="63" hidden="1">{#N/A,#N/A,FALSE,"PCPL9899"}</definedName>
    <definedName name="wrn.fa" localSheetId="60" hidden="1">{#N/A,#N/A,FALSE,"PCPL9899"}</definedName>
    <definedName name="wrn.fa" localSheetId="54" hidden="1">{#N/A,#N/A,FALSE,"PCPL9899"}</definedName>
    <definedName name="wrn.fa" localSheetId="59" hidden="1">{#N/A,#N/A,FALSE,"PCPL9899"}</definedName>
    <definedName name="wrn.fa" localSheetId="61" hidden="1">{#N/A,#N/A,FALSE,"PCPL9899"}</definedName>
    <definedName name="wrn.fa" localSheetId="8" hidden="1">{#N/A,#N/A,FALSE,"PCPL9899"}</definedName>
    <definedName name="wrn.fa" hidden="1">{#N/A,#N/A,FALSE,"PCPL9899"}</definedName>
    <definedName name="wrn.fc." localSheetId="27" hidden="1">{"letter",#N/A,FALSE,"Letter";"amort",#N/A,FALSE,"Amort"}</definedName>
    <definedName name="wrn.fc." localSheetId="63" hidden="1">{"letter",#N/A,FALSE,"Letter";"amort",#N/A,FALSE,"Amort"}</definedName>
    <definedName name="wrn.fc." localSheetId="60" hidden="1">{"letter",#N/A,FALSE,"Letter";"amort",#N/A,FALSE,"Amort"}</definedName>
    <definedName name="wrn.fc." localSheetId="58" hidden="1">{"letter",#N/A,FALSE,"Letter";"amort",#N/A,FALSE,"Amort"}</definedName>
    <definedName name="wrn.fc." localSheetId="57" hidden="1">{"letter",#N/A,FALSE,"Letter";"amort",#N/A,FALSE,"Amort"}</definedName>
    <definedName name="wrn.fc." localSheetId="54" hidden="1">{"letter",#N/A,FALSE,"Letter";"amort",#N/A,FALSE,"Amort"}</definedName>
    <definedName name="wrn.fc." localSheetId="68" hidden="1">{"letter",#N/A,FALSE,"Letter";"amort",#N/A,FALSE,"Amort"}</definedName>
    <definedName name="wrn.fc." localSheetId="59" hidden="1">{"letter",#N/A,FALSE,"Letter";"amort",#N/A,FALSE,"Amort"}</definedName>
    <definedName name="wrn.fc." localSheetId="61" hidden="1">{"letter",#N/A,FALSE,"Letter";"amort",#N/A,FALSE,"Amort"}</definedName>
    <definedName name="wrn.fc." localSheetId="8" hidden="1">{"letter",#N/A,FALSE,"Letter";"amort",#N/A,FALSE,"Amort"}</definedName>
    <definedName name="wrn.fc." localSheetId="25" hidden="1">{"letter",#N/A,FALSE,"Letter";"amort",#N/A,FALSE,"Amort"}</definedName>
    <definedName name="wrn.fc." localSheetId="26" hidden="1">{"letter",#N/A,FALSE,"Letter";"amort",#N/A,FALSE,"Amort"}</definedName>
    <definedName name="wrn.fc." localSheetId="67" hidden="1">{"letter",#N/A,FALSE,"Letter";"amort",#N/A,FALSE,"Amort"}</definedName>
    <definedName name="wrn.fc." localSheetId="6" hidden="1">{"letter",#N/A,FALSE,"Letter";"amort",#N/A,FALSE,"Amort"}</definedName>
    <definedName name="wrn.fc." hidden="1">{"letter",#N/A,FALSE,"Letter";"amort",#N/A,FALSE,"Amort"}</definedName>
    <definedName name="wrn.fc._1" localSheetId="60" hidden="1">{"letter",#N/A,FALSE,"Letter";"amort",#N/A,FALSE,"Amort"}</definedName>
    <definedName name="wrn.fc._1" localSheetId="54" hidden="1">{"letter",#N/A,FALSE,"Letter";"amort",#N/A,FALSE,"Amort"}</definedName>
    <definedName name="wrn.fc._1" localSheetId="8" hidden="1">{"letter",#N/A,FALSE,"Letter";"amort",#N/A,FALSE,"Amort"}</definedName>
    <definedName name="wrn.fc._1" localSheetId="67" hidden="1">{"letter",#N/A,FALSE,"Letter";"amort",#N/A,FALSE,"Amort"}</definedName>
    <definedName name="wrn.fc._1" hidden="1">{"letter",#N/A,FALSE,"Letter";"amort",#N/A,FALSE,"Amort"}</definedName>
    <definedName name="wrn.FORM1." localSheetId="27" hidden="1">{#N/A,#N/A,FALSE,"COMP"}</definedName>
    <definedName name="wrn.FORM1." localSheetId="63" hidden="1">{#N/A,#N/A,FALSE,"COMP"}</definedName>
    <definedName name="wrn.FORM1." localSheetId="60" hidden="1">{#N/A,#N/A,FALSE,"COMP"}</definedName>
    <definedName name="wrn.FORM1." localSheetId="58" hidden="1">{#N/A,#N/A,FALSE,"COMP"}</definedName>
    <definedName name="wrn.FORM1." localSheetId="57" hidden="1">{#N/A,#N/A,FALSE,"COMP"}</definedName>
    <definedName name="wrn.FORM1." localSheetId="54" hidden="1">{#N/A,#N/A,FALSE,"COMP"}</definedName>
    <definedName name="wrn.FORM1." localSheetId="68" hidden="1">{#N/A,#N/A,FALSE,"COMP"}</definedName>
    <definedName name="wrn.FORM1." localSheetId="59" hidden="1">{#N/A,#N/A,FALSE,"COMP"}</definedName>
    <definedName name="wrn.FORM1." localSheetId="61" hidden="1">{#N/A,#N/A,FALSE,"COMP"}</definedName>
    <definedName name="wrn.FORM1." localSheetId="8" hidden="1">{#N/A,#N/A,FALSE,"COMP"}</definedName>
    <definedName name="wrn.FORM1." localSheetId="25" hidden="1">{#N/A,#N/A,FALSE,"COMP"}</definedName>
    <definedName name="wrn.FORM1." localSheetId="26" hidden="1">{#N/A,#N/A,FALSE,"COMP"}</definedName>
    <definedName name="wrn.FORM1." localSheetId="67" hidden="1">{#N/A,#N/A,FALSE,"COMP"}</definedName>
    <definedName name="wrn.FORM1." localSheetId="6" hidden="1">{#N/A,#N/A,FALSE,"COMP"}</definedName>
    <definedName name="wrn.FORM1." hidden="1">{#N/A,#N/A,FALSE,"COMP"}</definedName>
    <definedName name="wrn.FORM1._1" localSheetId="60" hidden="1">{#N/A,#N/A,FALSE,"COMP"}</definedName>
    <definedName name="wrn.FORM1._1" localSheetId="54" hidden="1">{#N/A,#N/A,FALSE,"COMP"}</definedName>
    <definedName name="wrn.FORM1._1" localSheetId="8" hidden="1">{#N/A,#N/A,FALSE,"COMP"}</definedName>
    <definedName name="wrn.FORM1._1" localSheetId="67" hidden="1">{#N/A,#N/A,FALSE,"COMP"}</definedName>
    <definedName name="wrn.FORM1._1" hidden="1">{#N/A,#N/A,FALSE,"COMP"}</definedName>
    <definedName name="wrn.FORM1._2" localSheetId="8" hidden="1">{#N/A,#N/A,FALSE,"COMP"}</definedName>
    <definedName name="wrn.FORM1._2" hidden="1">{#N/A,#N/A,FALSE,"COMP"}</definedName>
    <definedName name="wrn.FORM1._3" localSheetId="8" hidden="1">{#N/A,#N/A,FALSE,"COMP"}</definedName>
    <definedName name="wrn.FORM1._3" hidden="1">{#N/A,#N/A,FALSE,"COMP"}</definedName>
    <definedName name="wrn.FORM1._4" localSheetId="8" hidden="1">{#N/A,#N/A,FALSE,"COMP"}</definedName>
    <definedName name="wrn.FORM1._4" hidden="1">{#N/A,#N/A,FALSE,"COMP"}</definedName>
    <definedName name="wrn.FORM1._5" localSheetId="8" hidden="1">{#N/A,#N/A,FALSE,"COMP"}</definedName>
    <definedName name="wrn.FORM1._5" hidden="1">{#N/A,#N/A,FALSE,"COMP"}</definedName>
    <definedName name="wrn.FORNDV." localSheetId="8" hidden="1">{"FORNDV",#N/A,FALSE,"Sheet1"}</definedName>
    <definedName name="wrn.FORNDV." hidden="1">{"FORNDV",#N/A,FALSE,"Sheet1"}</definedName>
    <definedName name="wrn.Ful._.Set." localSheetId="8" hidden="1">{"Schedule",#N/A,FALSE,"Balsheet";"Bsheet",#N/A,FALSE,"Balsheet";"Abstract",#N/A,FALSE,"Balsheet";"Notes",#N/A,FALSE,"Balsheet";"Details",#N/A,FALSE,"Balsheet";"Stock Summry",#N/A,FALSE,"Balsheet";"Stock Valuation",#N/A,FALSE,"Balsheet";"Stock Finished",#N/A,FALSE,"Balsheet";"Computation",#N/A,FALSE,"Balsheet"}</definedName>
    <definedName name="wrn.Ful._.Set." hidden="1">{"Bsheet",#N/A,FALSE,"Details";"P&amp;L",#N/A,FALSE,"Details";"Schedule",#N/A,FALSE,"Details";"Details",#N/A,FALSE,"Details"}</definedName>
    <definedName name="WRN.FULL" localSheetId="8" hidden="1">{#N/A,#N/A,TRUE,"Front";#N/A,#N/A,TRUE,"Simple Letter";#N/A,#N/A,TRUE,"Inside";#N/A,#N/A,TRUE,"Contents";#N/A,#N/A,TRUE,"Basis";#N/A,#N/A,TRUE,"Inclusions";#N/A,#N/A,TRUE,"Exclusions";#N/A,#N/A,TRUE,"Areas";#N/A,#N/A,TRUE,"Summary";#N/A,#N/A,TRUE,"Detail"}</definedName>
    <definedName name="WRN.FULL" hidden="1">{#N/A,#N/A,TRUE,"Front";#N/A,#N/A,TRUE,"Simple Letter";#N/A,#N/A,TRUE,"Inside";#N/A,#N/A,TRUE,"Contents";#N/A,#N/A,TRUE,"Basis";#N/A,#N/A,TRUE,"Inclusions";#N/A,#N/A,TRUE,"Exclusions";#N/A,#N/A,TRUE,"Areas";#N/A,#N/A,TRUE,"Summary";#N/A,#N/A,TRUE,"Detail"}</definedName>
    <definedName name="wrn.Full._.Financials." localSheetId="8" hidden="1">{#N/A,#N/A,TRUE,"Financials";#N/A,#N/A,TRUE,"Operating Statistics";#N/A,#N/A,TRUE,"Capex &amp; Depreciation";#N/A,#N/A,TRUE,"Debt"}</definedName>
    <definedName name="wrn.Full._.Financials." hidden="1">{#N/A,#N/A,TRUE,"Financials";#N/A,#N/A,TRUE,"Operating Statistics";#N/A,#N/A,TRUE,"Capex &amp; Depreciation";#N/A,#N/A,TRUE,"Debt"}</definedName>
    <definedName name="wrn.Full._.Monti." localSheetId="8" hidden="1">{#N/A,#N/A,TRUE,"Base";#N/A,#N/A,TRUE,"Bonus";#N/A,#N/A,TRUE,"Hi-Lo";#N/A,#N/A,TRUE,"%inc-by-Q"}</definedName>
    <definedName name="wrn.Full._.Monti." hidden="1">{#N/A,#N/A,TRUE,"Base";#N/A,#N/A,TRUE,"Bonus";#N/A,#N/A,TRUE,"Hi-Lo";#N/A,#N/A,TRUE,"%inc-by-Q"}</definedName>
    <definedName name="wrn.Full._.Report." localSheetId="8" hidden="1">{#N/A,#N/A,TRUE,"Overall";#N/A,#N/A,TRUE,"Region Wise ";#N/A,#N/A,TRUE,"Client Wise"}</definedName>
    <definedName name="wrn.Full._.Report." hidden="1">{#N/A,#N/A,TRUE,"Overall";#N/A,#N/A,TRUE,"Region Wise ";#N/A,#N/A,TRUE,"Client Wise"}</definedName>
    <definedName name="wrn.Full._.Set." hidden="1">{"Bsheet",#N/A,FALSE,"Details";"P&amp;l",#N/A,FALSE,"Details";"Schedule",#N/A,FALSE,"Details";"Details",#N/A,FALSE,"Details";"Annexue II",#N/A,FALSE,"Details";"Branch Bs",#N/A,FALSE,"Details";"Branch PL",#N/A,FALSE,"Details"}</definedName>
    <definedName name="wrn.Full._.view." localSheetId="27" hidden="1">{"Full view",#N/A,FALSE,"Market view";"Full view",#N/A,FALSE,"Market view"}</definedName>
    <definedName name="wrn.Full._.view." localSheetId="63" hidden="1">{"Full view",#N/A,FALSE,"Market view";"Full view",#N/A,FALSE,"Market view"}</definedName>
    <definedName name="wrn.Full._.view." localSheetId="60" hidden="1">{"Full view",#N/A,FALSE,"Market view";"Full view",#N/A,FALSE,"Market view"}</definedName>
    <definedName name="wrn.Full._.view." localSheetId="58" hidden="1">{"Full view",#N/A,FALSE,"Market view";"Full view",#N/A,FALSE,"Market view"}</definedName>
    <definedName name="wrn.Full._.view." localSheetId="57" hidden="1">{"Full view",#N/A,FALSE,"Market view";"Full view",#N/A,FALSE,"Market view"}</definedName>
    <definedName name="wrn.Full._.view." localSheetId="54" hidden="1">{"Full view",#N/A,FALSE,"Market view";"Full view",#N/A,FALSE,"Market view"}</definedName>
    <definedName name="wrn.Full._.view." localSheetId="68" hidden="1">{"Full view",#N/A,FALSE,"Market view";"Full view",#N/A,FALSE,"Market view"}</definedName>
    <definedName name="wrn.Full._.view." localSheetId="59" hidden="1">{"Full view",#N/A,FALSE,"Market view";"Full view",#N/A,FALSE,"Market view"}</definedName>
    <definedName name="wrn.Full._.view." localSheetId="61" hidden="1">{"Full view",#N/A,FALSE,"Market view";"Full view",#N/A,FALSE,"Market view"}</definedName>
    <definedName name="wrn.Full._.view." localSheetId="8" hidden="1">{"Full view",#N/A,FALSE,"Market view";"Full view",#N/A,FALSE,"Market view"}</definedName>
    <definedName name="wrn.Full._.view." localSheetId="25" hidden="1">{"Full view",#N/A,FALSE,"Market view";"Full view",#N/A,FALSE,"Market view"}</definedName>
    <definedName name="wrn.Full._.view." localSheetId="26" hidden="1">{"Full view",#N/A,FALSE,"Market view";"Full view",#N/A,FALSE,"Market view"}</definedName>
    <definedName name="wrn.Full._.view." localSheetId="67" hidden="1">{"Full view",#N/A,FALSE,"Market view";"Full view",#N/A,FALSE,"Market view"}</definedName>
    <definedName name="wrn.Full._.view." localSheetId="6" hidden="1">{"Full view",#N/A,FALSE,"Market view";"Full view",#N/A,FALSE,"Market view"}</definedName>
    <definedName name="wrn.Full._.view." hidden="1">{"Full view",#N/A,FALSE,"Market view";"Full view",#N/A,FALSE,"Market view"}</definedName>
    <definedName name="wrn.fulld" localSheetId="8" hidden="1">{#N/A,#N/A,TRUE,"Front";#N/A,#N/A,TRUE,"Simple Letter";#N/A,#N/A,TRUE,"Inside";#N/A,#N/A,TRUE,"Contents";#N/A,#N/A,TRUE,"Basis";#N/A,#N/A,TRUE,"Inclusions";#N/A,#N/A,TRUE,"Exclusions";#N/A,#N/A,TRUE,"Areas";#N/A,#N/A,TRUE,"Summary";#N/A,#N/A,TRUE,"Detail"}</definedName>
    <definedName name="wrn.fulld" hidden="1">{#N/A,#N/A,TRUE,"Front";#N/A,#N/A,TRUE,"Simple Letter";#N/A,#N/A,TRUE,"Inside";#N/A,#N/A,TRUE,"Contents";#N/A,#N/A,TRUE,"Basis";#N/A,#N/A,TRUE,"Inclusions";#N/A,#N/A,TRUE,"Exclusions";#N/A,#N/A,TRUE,"Areas";#N/A,#N/A,TRUE,"Summary";#N/A,#N/A,TRUE,"Detail"}</definedName>
    <definedName name="wrn.fulll" localSheetId="8" hidden="1">{#N/A,#N/A,TRUE,"Front";#N/A,#N/A,TRUE,"Simple Letter";#N/A,#N/A,TRUE,"Inside";#N/A,#N/A,TRUE,"Contents";#N/A,#N/A,TRUE,"Basis";#N/A,#N/A,TRUE,"Inclusions";#N/A,#N/A,TRUE,"Exclusions";#N/A,#N/A,TRUE,"Areas";#N/A,#N/A,TRUE,"Summary";#N/A,#N/A,TRUE,"Detail"}</definedName>
    <definedName name="wrn.fulll" hidden="1">{#N/A,#N/A,TRUE,"Front";#N/A,#N/A,TRUE,"Simple Letter";#N/A,#N/A,TRUE,"Inside";#N/A,#N/A,TRUE,"Contents";#N/A,#N/A,TRUE,"Basis";#N/A,#N/A,TRUE,"Inclusions";#N/A,#N/A,TRUE,"Exclusions";#N/A,#N/A,TRUE,"Areas";#N/A,#N/A,TRUE,"Summary";#N/A,#N/A,TRUE,"Detail"}</definedName>
    <definedName name="wrn.G.C.P.L.." localSheetId="8" hidden="1">{#N/A,#N/A,FALSE,"gc (2)"}</definedName>
    <definedName name="wrn.G.C.P.L.." hidden="1">{#N/A,#N/A,FALSE,"gc (2)"}</definedName>
    <definedName name="wrn.GRAPHS." localSheetId="27" hidden="1">{#N/A,#N/A,FALSE,"ACQ_GRAPHS";#N/A,#N/A,FALSE,"T_1 GRAPHS";#N/A,#N/A,FALSE,"T_2 GRAPHS";#N/A,#N/A,FALSE,"COMB_GRAPHS"}</definedName>
    <definedName name="wrn.GRAPHS." localSheetId="63" hidden="1">{#N/A,#N/A,FALSE,"ACQ_GRAPHS";#N/A,#N/A,FALSE,"T_1 GRAPHS";#N/A,#N/A,FALSE,"T_2 GRAPHS";#N/A,#N/A,FALSE,"COMB_GRAPHS"}</definedName>
    <definedName name="wrn.GRAPHS." localSheetId="60" hidden="1">{#N/A,#N/A,FALSE,"ACQ_GRAPHS";#N/A,#N/A,FALSE,"T_1 GRAPHS";#N/A,#N/A,FALSE,"T_2 GRAPHS";#N/A,#N/A,FALSE,"COMB_GRAPHS"}</definedName>
    <definedName name="wrn.GRAPHS." localSheetId="58" hidden="1">{#N/A,#N/A,FALSE,"ACQ_GRAPHS";#N/A,#N/A,FALSE,"T_1 GRAPHS";#N/A,#N/A,FALSE,"T_2 GRAPHS";#N/A,#N/A,FALSE,"COMB_GRAPHS"}</definedName>
    <definedName name="wrn.GRAPHS." localSheetId="57" hidden="1">{#N/A,#N/A,FALSE,"ACQ_GRAPHS";#N/A,#N/A,FALSE,"T_1 GRAPHS";#N/A,#N/A,FALSE,"T_2 GRAPHS";#N/A,#N/A,FALSE,"COMB_GRAPHS"}</definedName>
    <definedName name="wrn.GRAPHS." localSheetId="54" hidden="1">{#N/A,#N/A,FALSE,"ACQ_GRAPHS";#N/A,#N/A,FALSE,"T_1 GRAPHS";#N/A,#N/A,FALSE,"T_2 GRAPHS";#N/A,#N/A,FALSE,"COMB_GRAPHS"}</definedName>
    <definedName name="wrn.GRAPHS." localSheetId="68" hidden="1">{#N/A,#N/A,FALSE,"ACQ_GRAPHS";#N/A,#N/A,FALSE,"T_1 GRAPHS";#N/A,#N/A,FALSE,"T_2 GRAPHS";#N/A,#N/A,FALSE,"COMB_GRAPHS"}</definedName>
    <definedName name="wrn.GRAPHS." localSheetId="59" hidden="1">{#N/A,#N/A,FALSE,"ACQ_GRAPHS";#N/A,#N/A,FALSE,"T_1 GRAPHS";#N/A,#N/A,FALSE,"T_2 GRAPHS";#N/A,#N/A,FALSE,"COMB_GRAPHS"}</definedName>
    <definedName name="wrn.GRAPHS." localSheetId="61" hidden="1">{#N/A,#N/A,FALSE,"ACQ_GRAPHS";#N/A,#N/A,FALSE,"T_1 GRAPHS";#N/A,#N/A,FALSE,"T_2 GRAPHS";#N/A,#N/A,FALSE,"COMB_GRAPHS"}</definedName>
    <definedName name="wrn.GRAPHS." localSheetId="8" hidden="1">{#N/A,#N/A,FALSE,"ACQ_GRAPHS";#N/A,#N/A,FALSE,"T_1 GRAPHS";#N/A,#N/A,FALSE,"T_2 GRAPHS";#N/A,#N/A,FALSE,"COMB_GRAPHS"}</definedName>
    <definedName name="wrn.GRAPHS." localSheetId="25" hidden="1">{#N/A,#N/A,FALSE,"ACQ_GRAPHS";#N/A,#N/A,FALSE,"T_1 GRAPHS";#N/A,#N/A,FALSE,"T_2 GRAPHS";#N/A,#N/A,FALSE,"COMB_GRAPHS"}</definedName>
    <definedName name="wrn.GRAPHS." localSheetId="26" hidden="1">{#N/A,#N/A,FALSE,"ACQ_GRAPHS";#N/A,#N/A,FALSE,"T_1 GRAPHS";#N/A,#N/A,FALSE,"T_2 GRAPHS";#N/A,#N/A,FALSE,"COMB_GRAPHS"}</definedName>
    <definedName name="wrn.GRAPHS." localSheetId="6" hidden="1">{#N/A,#N/A,FALSE,"ACQ_GRAPHS";#N/A,#N/A,FALSE,"T_1 GRAPHS";#N/A,#N/A,FALSE,"T_2 GRAPHS";#N/A,#N/A,FALSE,"COMB_GRAPHS"}</definedName>
    <definedName name="wrn.GRAPHS." hidden="1">{#N/A,#N/A,FALSE,"ACQ_GRAPHS";#N/A,#N/A,FALSE,"T_1 GRAPHS";#N/A,#N/A,FALSE,"T_2 GRAPHS";#N/A,#N/A,FALSE,"COMB_GRAPHS"}</definedName>
    <definedName name="wrn.H43PRINT." localSheetId="27" hidden="1">{"page1",#N/A,FALSE,"oct97";"page2",#N/A,FALSE,"oct97"}</definedName>
    <definedName name="wrn.H43PRINT." localSheetId="63" hidden="1">{"page1",#N/A,FALSE,"oct97";"page2",#N/A,FALSE,"oct97"}</definedName>
    <definedName name="wrn.H43PRINT." localSheetId="60" hidden="1">{"page1",#N/A,FALSE,"oct97";"page2",#N/A,FALSE,"oct97"}</definedName>
    <definedName name="wrn.H43PRINT." localSheetId="58" hidden="1">{"page1",#N/A,FALSE,"oct97";"page2",#N/A,FALSE,"oct97"}</definedName>
    <definedName name="wrn.H43PRINT." localSheetId="57" hidden="1">{"page1",#N/A,FALSE,"oct97";"page2",#N/A,FALSE,"oct97"}</definedName>
    <definedName name="wrn.H43PRINT." localSheetId="54" hidden="1">{"page1",#N/A,FALSE,"oct97";"page2",#N/A,FALSE,"oct97"}</definedName>
    <definedName name="wrn.H43PRINT." localSheetId="68" hidden="1">{"page1",#N/A,FALSE,"oct97";"page2",#N/A,FALSE,"oct97"}</definedName>
    <definedName name="wrn.H43PRINT." localSheetId="59" hidden="1">{"page1",#N/A,FALSE,"oct97";"page2",#N/A,FALSE,"oct97"}</definedName>
    <definedName name="wrn.H43PRINT." localSheetId="61" hidden="1">{"page1",#N/A,FALSE,"oct97";"page2",#N/A,FALSE,"oct97"}</definedName>
    <definedName name="wrn.H43PRINT." localSheetId="8" hidden="1">{"page1",#N/A,FALSE,"oct97";"page2",#N/A,FALSE,"oct97"}</definedName>
    <definedName name="wrn.H43PRINT." localSheetId="25" hidden="1">{"page1",#N/A,FALSE,"oct97";"page2",#N/A,FALSE,"oct97"}</definedName>
    <definedName name="wrn.H43PRINT." localSheetId="26" hidden="1">{"page1",#N/A,FALSE,"oct97";"page2",#N/A,FALSE,"oct97"}</definedName>
    <definedName name="wrn.H43PRINT." localSheetId="6" hidden="1">{"page1",#N/A,FALSE,"oct97";"page2",#N/A,FALSE,"oct97"}</definedName>
    <definedName name="wrn.H43PRINT." hidden="1">{"page1",#N/A,FALSE,"oct97";"page2",#N/A,FALSE,"oct97"}</definedName>
    <definedName name="wrn.IFF94TAX." localSheetId="8" hidden="1">{#N/A,#N/A,FALSE,"?????";#N/A,#N/A,FALSE,"??????";#N/A,#N/A,FALSE,"??";#N/A,#N/A,FALSE,"???";#N/A,#N/A,FALSE,"1? ????";#N/A,#N/A,FALSE,"2? ??";#N/A,#N/A,FALSE,"3(3)?(?) ????";#N/A,#N/A,FALSE,"6? ????";#N/A,#N/A,FALSE,"6? ??(?)";#N/A,#N/A,FALSE,"6? ??(?)";#N/A,#N/A,FALSE,"6-1? ????";#N/A,#N/A,FALSE,"6-3? ??";#N/A,#N/A,FALSE,"6-4? ??(?)";#N/A,#N/A,FALSE,"6-4? ??(?)";#N/A,#N/A,FALSE,"6-5 ? ??";#N/A,#N/A,FALSE,"6-5? ??";#N/A,#N/A,FALSE,"????";#N/A,#N/A,FALSE,"???????";#N/A,#N/A,FALSE,"6-6?(??) ?????";#N/A,#N/A,FALSE,"6-11? ?????";#N/A,#N/A,FALSE,"6-12? ????";#N/A,#N/A,FALSE,"9? ???(?)";#N/A,#N/A,FALSE,"9? ???(?)";#N/A,#N/A,FALSE,"10(3)? ????";#N/A,#N/A,FALSE,"10(4)? ????";#N/A,#N/A,FALSE,"12? ????";#N/A,#N/A,FALSE,"14(1) ????(?)";#N/A,#N/A,FALSE,"59? ????";#N/A,#N/A,FALSE,"????";#N/A,#N/A,FALSE,"?? BS";#N/A,#N/A,FALSE,"??RE";#N/A,#N/A,FALSE,"?? PL"}</definedName>
    <definedName name="wrn.IFF94TAX." hidden="1">{#N/A,#N/A,FALSE,"?????";#N/A,#N/A,FALSE,"??????";#N/A,#N/A,FALSE,"??";#N/A,#N/A,FALSE,"???";#N/A,#N/A,FALSE,"1? ????";#N/A,#N/A,FALSE,"2? ??";#N/A,#N/A,FALSE,"3(3)?(?) ????";#N/A,#N/A,FALSE,"6? ????";#N/A,#N/A,FALSE,"6? ??(?)";#N/A,#N/A,FALSE,"6? ??(?)";#N/A,#N/A,FALSE,"6-1? ????";#N/A,#N/A,FALSE,"6-3? ??";#N/A,#N/A,FALSE,"6-4? ??(?)";#N/A,#N/A,FALSE,"6-4? ??(?)";#N/A,#N/A,FALSE,"6-5 ? ??";#N/A,#N/A,FALSE,"6-5? ??";#N/A,#N/A,FALSE,"????";#N/A,#N/A,FALSE,"???????";#N/A,#N/A,FALSE,"6-6?(??) ?????";#N/A,#N/A,FALSE,"6-11? ?????";#N/A,#N/A,FALSE,"6-12? ????";#N/A,#N/A,FALSE,"9? ???(?)";#N/A,#N/A,FALSE,"9? ???(?)";#N/A,#N/A,FALSE,"10(3)? ????";#N/A,#N/A,FALSE,"10(4)? ????";#N/A,#N/A,FALSE,"12? ????";#N/A,#N/A,FALSE,"14(1) ????(?)";#N/A,#N/A,FALSE,"59? ????";#N/A,#N/A,FALSE,"????";#N/A,#N/A,FALSE,"?? BS";#N/A,#N/A,FALSE,"??RE";#N/A,#N/A,FALSE,"?? PL"}</definedName>
    <definedName name="wrn.imprim." localSheetId="27" hidden="1">{#N/A,#N/A,FALSE,"Feuil";#N/A,#N/A,FALSE,"Feuil (2)";#N/A,#N/A,FALSE,"Feuil (3)";#N/A,#N/A,FALSE,"Feuil (4)";#N/A,#N/A,FALSE,"Feuil (5)";#N/A,#N/A,FALSE,"Feuil (6)";#N/A,#N/A,FALSE,"Feuil (7)";#N/A,#N/A,FALSE,"Feuil (8)";#N/A,#N/A,FALSE,"Feuil (9)";#N/A,#N/A,FALSE,"Feuil (10)";#N/A,#N/A,FALSE,"Feuil (11)";#N/A,#N/A,FALSE,"Feuil (12)";#N/A,#N/A,FALSE,"Feuil (13)";#N/A,#N/A,FALSE,"Feuil (14)";#N/A,#N/A,FALSE,"Feuil (15)";#N/A,#N/A,FALSE,"Feuil (16)"}</definedName>
    <definedName name="wrn.imprim." localSheetId="63" hidden="1">{#N/A,#N/A,FALSE,"Feuil";#N/A,#N/A,FALSE,"Feuil (2)";#N/A,#N/A,FALSE,"Feuil (3)";#N/A,#N/A,FALSE,"Feuil (4)";#N/A,#N/A,FALSE,"Feuil (5)";#N/A,#N/A,FALSE,"Feuil (6)";#N/A,#N/A,FALSE,"Feuil (7)";#N/A,#N/A,FALSE,"Feuil (8)";#N/A,#N/A,FALSE,"Feuil (9)";#N/A,#N/A,FALSE,"Feuil (10)";#N/A,#N/A,FALSE,"Feuil (11)";#N/A,#N/A,FALSE,"Feuil (12)";#N/A,#N/A,FALSE,"Feuil (13)";#N/A,#N/A,FALSE,"Feuil (14)";#N/A,#N/A,FALSE,"Feuil (15)";#N/A,#N/A,FALSE,"Feuil (16)"}</definedName>
    <definedName name="wrn.imprim." localSheetId="60" hidden="1">{#N/A,#N/A,FALSE,"Feuil";#N/A,#N/A,FALSE,"Feuil (2)";#N/A,#N/A,FALSE,"Feuil (3)";#N/A,#N/A,FALSE,"Feuil (4)";#N/A,#N/A,FALSE,"Feuil (5)";#N/A,#N/A,FALSE,"Feuil (6)";#N/A,#N/A,FALSE,"Feuil (7)";#N/A,#N/A,FALSE,"Feuil (8)";#N/A,#N/A,FALSE,"Feuil (9)";#N/A,#N/A,FALSE,"Feuil (10)";#N/A,#N/A,FALSE,"Feuil (11)";#N/A,#N/A,FALSE,"Feuil (12)";#N/A,#N/A,FALSE,"Feuil (13)";#N/A,#N/A,FALSE,"Feuil (14)";#N/A,#N/A,FALSE,"Feuil (15)";#N/A,#N/A,FALSE,"Feuil (16)"}</definedName>
    <definedName name="wrn.imprim." localSheetId="58" hidden="1">{#N/A,#N/A,FALSE,"Feuil";#N/A,#N/A,FALSE,"Feuil (2)";#N/A,#N/A,FALSE,"Feuil (3)";#N/A,#N/A,FALSE,"Feuil (4)";#N/A,#N/A,FALSE,"Feuil (5)";#N/A,#N/A,FALSE,"Feuil (6)";#N/A,#N/A,FALSE,"Feuil (7)";#N/A,#N/A,FALSE,"Feuil (8)";#N/A,#N/A,FALSE,"Feuil (9)";#N/A,#N/A,FALSE,"Feuil (10)";#N/A,#N/A,FALSE,"Feuil (11)";#N/A,#N/A,FALSE,"Feuil (12)";#N/A,#N/A,FALSE,"Feuil (13)";#N/A,#N/A,FALSE,"Feuil (14)";#N/A,#N/A,FALSE,"Feuil (15)";#N/A,#N/A,FALSE,"Feuil (16)"}</definedName>
    <definedName name="wrn.imprim." localSheetId="57" hidden="1">{#N/A,#N/A,FALSE,"Feuil";#N/A,#N/A,FALSE,"Feuil (2)";#N/A,#N/A,FALSE,"Feuil (3)";#N/A,#N/A,FALSE,"Feuil (4)";#N/A,#N/A,FALSE,"Feuil (5)";#N/A,#N/A,FALSE,"Feuil (6)";#N/A,#N/A,FALSE,"Feuil (7)";#N/A,#N/A,FALSE,"Feuil (8)";#N/A,#N/A,FALSE,"Feuil (9)";#N/A,#N/A,FALSE,"Feuil (10)";#N/A,#N/A,FALSE,"Feuil (11)";#N/A,#N/A,FALSE,"Feuil (12)";#N/A,#N/A,FALSE,"Feuil (13)";#N/A,#N/A,FALSE,"Feuil (14)";#N/A,#N/A,FALSE,"Feuil (15)";#N/A,#N/A,FALSE,"Feuil (16)"}</definedName>
    <definedName name="wrn.imprim." localSheetId="54" hidden="1">{#N/A,#N/A,FALSE,"Feuil";#N/A,#N/A,FALSE,"Feuil (2)";#N/A,#N/A,FALSE,"Feuil (3)";#N/A,#N/A,FALSE,"Feuil (4)";#N/A,#N/A,FALSE,"Feuil (5)";#N/A,#N/A,FALSE,"Feuil (6)";#N/A,#N/A,FALSE,"Feuil (7)";#N/A,#N/A,FALSE,"Feuil (8)";#N/A,#N/A,FALSE,"Feuil (9)";#N/A,#N/A,FALSE,"Feuil (10)";#N/A,#N/A,FALSE,"Feuil (11)";#N/A,#N/A,FALSE,"Feuil (12)";#N/A,#N/A,FALSE,"Feuil (13)";#N/A,#N/A,FALSE,"Feuil (14)";#N/A,#N/A,FALSE,"Feuil (15)";#N/A,#N/A,FALSE,"Feuil (16)"}</definedName>
    <definedName name="wrn.imprim." localSheetId="68" hidden="1">{#N/A,#N/A,FALSE,"Feuil";#N/A,#N/A,FALSE,"Feuil (2)";#N/A,#N/A,FALSE,"Feuil (3)";#N/A,#N/A,FALSE,"Feuil (4)";#N/A,#N/A,FALSE,"Feuil (5)";#N/A,#N/A,FALSE,"Feuil (6)";#N/A,#N/A,FALSE,"Feuil (7)";#N/A,#N/A,FALSE,"Feuil (8)";#N/A,#N/A,FALSE,"Feuil (9)";#N/A,#N/A,FALSE,"Feuil (10)";#N/A,#N/A,FALSE,"Feuil (11)";#N/A,#N/A,FALSE,"Feuil (12)";#N/A,#N/A,FALSE,"Feuil (13)";#N/A,#N/A,FALSE,"Feuil (14)";#N/A,#N/A,FALSE,"Feuil (15)";#N/A,#N/A,FALSE,"Feuil (16)"}</definedName>
    <definedName name="wrn.imprim." localSheetId="59" hidden="1">{#N/A,#N/A,FALSE,"Feuil";#N/A,#N/A,FALSE,"Feuil (2)";#N/A,#N/A,FALSE,"Feuil (3)";#N/A,#N/A,FALSE,"Feuil (4)";#N/A,#N/A,FALSE,"Feuil (5)";#N/A,#N/A,FALSE,"Feuil (6)";#N/A,#N/A,FALSE,"Feuil (7)";#N/A,#N/A,FALSE,"Feuil (8)";#N/A,#N/A,FALSE,"Feuil (9)";#N/A,#N/A,FALSE,"Feuil (10)";#N/A,#N/A,FALSE,"Feuil (11)";#N/A,#N/A,FALSE,"Feuil (12)";#N/A,#N/A,FALSE,"Feuil (13)";#N/A,#N/A,FALSE,"Feuil (14)";#N/A,#N/A,FALSE,"Feuil (15)";#N/A,#N/A,FALSE,"Feuil (16)"}</definedName>
    <definedName name="wrn.imprim." localSheetId="61" hidden="1">{#N/A,#N/A,FALSE,"Feuil";#N/A,#N/A,FALSE,"Feuil (2)";#N/A,#N/A,FALSE,"Feuil (3)";#N/A,#N/A,FALSE,"Feuil (4)";#N/A,#N/A,FALSE,"Feuil (5)";#N/A,#N/A,FALSE,"Feuil (6)";#N/A,#N/A,FALSE,"Feuil (7)";#N/A,#N/A,FALSE,"Feuil (8)";#N/A,#N/A,FALSE,"Feuil (9)";#N/A,#N/A,FALSE,"Feuil (10)";#N/A,#N/A,FALSE,"Feuil (11)";#N/A,#N/A,FALSE,"Feuil (12)";#N/A,#N/A,FALSE,"Feuil (13)";#N/A,#N/A,FALSE,"Feuil (14)";#N/A,#N/A,FALSE,"Feuil (15)";#N/A,#N/A,FALSE,"Feuil (16)"}</definedName>
    <definedName name="wrn.imprim." localSheetId="8" hidden="1">{#N/A,#N/A,FALSE,"Feuil";#N/A,#N/A,FALSE,"Feuil (2)";#N/A,#N/A,FALSE,"Feuil (3)";#N/A,#N/A,FALSE,"Feuil (4)";#N/A,#N/A,FALSE,"Feuil (5)";#N/A,#N/A,FALSE,"Feuil (6)";#N/A,#N/A,FALSE,"Feuil (7)";#N/A,#N/A,FALSE,"Feuil (8)";#N/A,#N/A,FALSE,"Feuil (9)";#N/A,#N/A,FALSE,"Feuil (10)";#N/A,#N/A,FALSE,"Feuil (11)";#N/A,#N/A,FALSE,"Feuil (12)";#N/A,#N/A,FALSE,"Feuil (13)";#N/A,#N/A,FALSE,"Feuil (14)";#N/A,#N/A,FALSE,"Feuil (15)";#N/A,#N/A,FALSE,"Feuil (16)"}</definedName>
    <definedName name="wrn.imprim." localSheetId="25" hidden="1">{#N/A,#N/A,FALSE,"Feuil";#N/A,#N/A,FALSE,"Feuil (2)";#N/A,#N/A,FALSE,"Feuil (3)";#N/A,#N/A,FALSE,"Feuil (4)";#N/A,#N/A,FALSE,"Feuil (5)";#N/A,#N/A,FALSE,"Feuil (6)";#N/A,#N/A,FALSE,"Feuil (7)";#N/A,#N/A,FALSE,"Feuil (8)";#N/A,#N/A,FALSE,"Feuil (9)";#N/A,#N/A,FALSE,"Feuil (10)";#N/A,#N/A,FALSE,"Feuil (11)";#N/A,#N/A,FALSE,"Feuil (12)";#N/A,#N/A,FALSE,"Feuil (13)";#N/A,#N/A,FALSE,"Feuil (14)";#N/A,#N/A,FALSE,"Feuil (15)";#N/A,#N/A,FALSE,"Feuil (16)"}</definedName>
    <definedName name="wrn.imprim." localSheetId="26" hidden="1">{#N/A,#N/A,FALSE,"Feuil";#N/A,#N/A,FALSE,"Feuil (2)";#N/A,#N/A,FALSE,"Feuil (3)";#N/A,#N/A,FALSE,"Feuil (4)";#N/A,#N/A,FALSE,"Feuil (5)";#N/A,#N/A,FALSE,"Feuil (6)";#N/A,#N/A,FALSE,"Feuil (7)";#N/A,#N/A,FALSE,"Feuil (8)";#N/A,#N/A,FALSE,"Feuil (9)";#N/A,#N/A,FALSE,"Feuil (10)";#N/A,#N/A,FALSE,"Feuil (11)";#N/A,#N/A,FALSE,"Feuil (12)";#N/A,#N/A,FALSE,"Feuil (13)";#N/A,#N/A,FALSE,"Feuil (14)";#N/A,#N/A,FALSE,"Feuil (15)";#N/A,#N/A,FALSE,"Feuil (16)"}</definedName>
    <definedName name="wrn.imprim." localSheetId="67" hidden="1">{#N/A,#N/A,FALSE,"Feuil";#N/A,#N/A,FALSE,"Feuil (2)";#N/A,#N/A,FALSE,"Feuil (3)";#N/A,#N/A,FALSE,"Feuil (4)";#N/A,#N/A,FALSE,"Feuil (5)";#N/A,#N/A,FALSE,"Feuil (6)";#N/A,#N/A,FALSE,"Feuil (7)";#N/A,#N/A,FALSE,"Feuil (8)";#N/A,#N/A,FALSE,"Feuil (9)";#N/A,#N/A,FALSE,"Feuil (10)";#N/A,#N/A,FALSE,"Feuil (11)";#N/A,#N/A,FALSE,"Feuil (12)";#N/A,#N/A,FALSE,"Feuil (13)";#N/A,#N/A,FALSE,"Feuil (14)";#N/A,#N/A,FALSE,"Feuil (15)";#N/A,#N/A,FALSE,"Feuil (16)"}</definedName>
    <definedName name="wrn.imprim." localSheetId="6" hidden="1">{#N/A,#N/A,FALSE,"Feuil";#N/A,#N/A,FALSE,"Feuil (2)";#N/A,#N/A,FALSE,"Feuil (3)";#N/A,#N/A,FALSE,"Feuil (4)";#N/A,#N/A,FALSE,"Feuil (5)";#N/A,#N/A,FALSE,"Feuil (6)";#N/A,#N/A,FALSE,"Feuil (7)";#N/A,#N/A,FALSE,"Feuil (8)";#N/A,#N/A,FALSE,"Feuil (9)";#N/A,#N/A,FALSE,"Feuil (10)";#N/A,#N/A,FALSE,"Feuil (11)";#N/A,#N/A,FALSE,"Feuil (12)";#N/A,#N/A,FALSE,"Feuil (13)";#N/A,#N/A,FALSE,"Feuil (14)";#N/A,#N/A,FALSE,"Feuil (15)";#N/A,#N/A,FALSE,"Feuil (16)"}</definedName>
    <definedName name="wrn.imprim." hidden="1">{#N/A,#N/A,FALSE,"Feuil";#N/A,#N/A,FALSE,"Feuil (2)";#N/A,#N/A,FALSE,"Feuil (3)";#N/A,#N/A,FALSE,"Feuil (4)";#N/A,#N/A,FALSE,"Feuil (5)";#N/A,#N/A,FALSE,"Feuil (6)";#N/A,#N/A,FALSE,"Feuil (7)";#N/A,#N/A,FALSE,"Feuil (8)";#N/A,#N/A,FALSE,"Feuil (9)";#N/A,#N/A,FALSE,"Feuil (10)";#N/A,#N/A,FALSE,"Feuil (11)";#N/A,#N/A,FALSE,"Feuil (12)";#N/A,#N/A,FALSE,"Feuil (13)";#N/A,#N/A,FALSE,"Feuil (14)";#N/A,#N/A,FALSE,"Feuil (15)";#N/A,#N/A,FALSE,"Feuil (16)"}</definedName>
    <definedName name="wrn.IMS._.PANEL." localSheetId="8" hidden="1">{#N/A,#N/A,TRUE,"Tabelle1";#N/A,#N/A,TRUE,"Tabelle1"}</definedName>
    <definedName name="wrn.IMS._.PANEL." hidden="1">{#N/A,#N/A,TRUE,"Tabelle1";#N/A,#N/A,TRUE,"Tabelle1"}</definedName>
    <definedName name="WRN.INCOME." localSheetId="60" hidden="1">{#N/A,#N/A,FALSE,"FINAL"}</definedName>
    <definedName name="WRN.INCOME." localSheetId="54" hidden="1">{#N/A,#N/A,FALSE,"FINAL"}</definedName>
    <definedName name="WRN.INCOME." localSheetId="8" hidden="1">{#N/A,#N/A,FALSE,"FINAL"}</definedName>
    <definedName name="WRN.INCOME." localSheetId="67" hidden="1">{#N/A,#N/A,FALSE,"FINAL"}</definedName>
    <definedName name="WRN.INCOME." hidden="1">{#N/A,#N/A,FALSE,"FINAL"}</definedName>
    <definedName name="WRN.INCOME._1" localSheetId="60" hidden="1">{#N/A,#N/A,FALSE,"FINAL"}</definedName>
    <definedName name="WRN.INCOME._1" localSheetId="54" hidden="1">{#N/A,#N/A,FALSE,"FINAL"}</definedName>
    <definedName name="WRN.INCOME._1" localSheetId="8" hidden="1">{#N/A,#N/A,FALSE,"FINAL"}</definedName>
    <definedName name="WRN.INCOME._1" localSheetId="67" hidden="1">{#N/A,#N/A,FALSE,"FINAL"}</definedName>
    <definedName name="WRN.INCOME._1" hidden="1">{#N/A,#N/A,FALSE,"FINAL"}</definedName>
    <definedName name="wrn.INCOME1." localSheetId="60" hidden="1">{#N/A,#N/A,FALSE,"FINAL"}</definedName>
    <definedName name="wrn.INCOME1." localSheetId="54" hidden="1">{#N/A,#N/A,FALSE,"FINAL"}</definedName>
    <definedName name="wrn.INCOME1." localSheetId="8" hidden="1">{#N/A,#N/A,FALSE,"FINAL"}</definedName>
    <definedName name="wrn.INCOME1." localSheetId="67" hidden="1">{#N/A,#N/A,FALSE,"FINAL"}</definedName>
    <definedName name="wrn.INCOME1." hidden="1">{#N/A,#N/A,FALSE,"FINAL"}</definedName>
    <definedName name="wrn.INCOME1._1" localSheetId="60" hidden="1">{#N/A,#N/A,FALSE,"FINAL"}</definedName>
    <definedName name="wrn.INCOME1._1" localSheetId="54" hidden="1">{#N/A,#N/A,FALSE,"FINAL"}</definedName>
    <definedName name="wrn.INCOME1._1" localSheetId="8" hidden="1">{#N/A,#N/A,FALSE,"FINAL"}</definedName>
    <definedName name="wrn.INCOME1._1" localSheetId="67" hidden="1">{#N/A,#N/A,FALSE,"FINAL"}</definedName>
    <definedName name="wrn.INCOME1._1" hidden="1">{#N/A,#N/A,FALSE,"FINAL"}</definedName>
    <definedName name="wrn.income2" localSheetId="60" hidden="1">{#N/A,#N/A,FALSE,"FINAL"}</definedName>
    <definedName name="wrn.income2" localSheetId="54" hidden="1">{#N/A,#N/A,FALSE,"FINAL"}</definedName>
    <definedName name="wrn.income2" localSheetId="8" hidden="1">{#N/A,#N/A,FALSE,"FINAL"}</definedName>
    <definedName name="wrn.income2" localSheetId="67" hidden="1">{#N/A,#N/A,FALSE,"FINAL"}</definedName>
    <definedName name="wrn.income2" hidden="1">{#N/A,#N/A,FALSE,"FINAL"}</definedName>
    <definedName name="wrn.INCOME2." localSheetId="60" hidden="1">{#N/A,#N/A,FALSE,"FINAL"}</definedName>
    <definedName name="wrn.INCOME2." localSheetId="54" hidden="1">{#N/A,#N/A,FALSE,"FINAL"}</definedName>
    <definedName name="wrn.INCOME2." localSheetId="8" hidden="1">{#N/A,#N/A,FALSE,"FINAL"}</definedName>
    <definedName name="wrn.INCOME2." localSheetId="67" hidden="1">{#N/A,#N/A,FALSE,"FINAL"}</definedName>
    <definedName name="wrn.INCOME2." hidden="1">{#N/A,#N/A,FALSE,"FINAL"}</definedName>
    <definedName name="wrn.INCOME2._1" localSheetId="60" hidden="1">{#N/A,#N/A,FALSE,"FINAL"}</definedName>
    <definedName name="wrn.INCOME2._1" localSheetId="54" hidden="1">{#N/A,#N/A,FALSE,"FINAL"}</definedName>
    <definedName name="wrn.INCOME2._1" localSheetId="8" hidden="1">{#N/A,#N/A,FALSE,"FINAL"}</definedName>
    <definedName name="wrn.INCOME2._1" localSheetId="67" hidden="1">{#N/A,#N/A,FALSE,"FINAL"}</definedName>
    <definedName name="wrn.INCOME2._1" hidden="1">{#N/A,#N/A,FALSE,"FINAL"}</definedName>
    <definedName name="wrn.income2_1" localSheetId="60" hidden="1">{#N/A,#N/A,FALSE,"FINAL"}</definedName>
    <definedName name="wrn.income2_1" localSheetId="54" hidden="1">{#N/A,#N/A,FALSE,"FINAL"}</definedName>
    <definedName name="wrn.income2_1" localSheetId="8" hidden="1">{#N/A,#N/A,FALSE,"FINAL"}</definedName>
    <definedName name="wrn.income2_1" localSheetId="67" hidden="1">{#N/A,#N/A,FALSE,"FINAL"}</definedName>
    <definedName name="wrn.income2_1" hidden="1">{#N/A,#N/A,FALSE,"FINAL"}</definedName>
    <definedName name="WRN.INCOME3." localSheetId="60" hidden="1">{#N/A,#N/A,FALSE,"FINAL"}</definedName>
    <definedName name="WRN.INCOME3." localSheetId="54" hidden="1">{#N/A,#N/A,FALSE,"FINAL"}</definedName>
    <definedName name="WRN.INCOME3." localSheetId="8" hidden="1">{#N/A,#N/A,FALSE,"FINAL"}</definedName>
    <definedName name="WRN.INCOME3." localSheetId="67" hidden="1">{#N/A,#N/A,FALSE,"FINAL"}</definedName>
    <definedName name="WRN.INCOME3." hidden="1">{#N/A,#N/A,FALSE,"FINAL"}</definedName>
    <definedName name="WRN.INCOME3._1" localSheetId="60" hidden="1">{#N/A,#N/A,FALSE,"FINAL"}</definedName>
    <definedName name="WRN.INCOME3._1" localSheetId="54" hidden="1">{#N/A,#N/A,FALSE,"FINAL"}</definedName>
    <definedName name="WRN.INCOME3._1" localSheetId="8" hidden="1">{#N/A,#N/A,FALSE,"FINAL"}</definedName>
    <definedName name="WRN.INCOME3._1" localSheetId="67" hidden="1">{#N/A,#N/A,FALSE,"FINAL"}</definedName>
    <definedName name="WRN.INCOME3._1" hidden="1">{#N/A,#N/A,FALSE,"FINAL"}</definedName>
    <definedName name="WRN.INCOME4" localSheetId="60" hidden="1">{#N/A,#N/A,FALSE,"FINAL"}</definedName>
    <definedName name="WRN.INCOME4" localSheetId="54" hidden="1">{#N/A,#N/A,FALSE,"FINAL"}</definedName>
    <definedName name="WRN.INCOME4" localSheetId="8" hidden="1">{#N/A,#N/A,FALSE,"FINAL"}</definedName>
    <definedName name="WRN.INCOME4" localSheetId="67" hidden="1">{#N/A,#N/A,FALSE,"FINAL"}</definedName>
    <definedName name="WRN.INCOME4" hidden="1">{#N/A,#N/A,FALSE,"FINAL"}</definedName>
    <definedName name="WRN.INCOME4_1" localSheetId="60" hidden="1">{#N/A,#N/A,FALSE,"FINAL"}</definedName>
    <definedName name="WRN.INCOME4_1" localSheetId="54" hidden="1">{#N/A,#N/A,FALSE,"FINAL"}</definedName>
    <definedName name="WRN.INCOME4_1" localSheetId="8" hidden="1">{#N/A,#N/A,FALSE,"FINAL"}</definedName>
    <definedName name="WRN.INCOME4_1" localSheetId="67" hidden="1">{#N/A,#N/A,FALSE,"FINAL"}</definedName>
    <definedName name="WRN.INCOME4_1" hidden="1">{#N/A,#N/A,FALSE,"FINAL"}</definedName>
    <definedName name="wrn.Input._.Screen." localSheetId="8" hidden="1">{#N/A,#N/A,FALSE,"Input"}</definedName>
    <definedName name="wrn.Input._.Screen." hidden="1">{#N/A,#N/A,FALSE,"Input"}</definedName>
    <definedName name="wrn.Inventory._.Rec." localSheetId="60" hidden="1">{#N/A,#N/A,TRUE,"FIN_Cap_Acc";#N/A,#N/A,TRUE,"OPER_Cap_Acc";#N/A,#N/A,TRUE,"TSL_Cap_Acc";#N/A,#N/A,TRUE,"checkTotal";#N/A,#N/A,TRUE,"FAgeSum";#N/A,#N/A,TRUE,"FDescSum";#N/A,#N/A,TRUE,"OAgeSum ";#N/A,#N/A,TRUE,"ODescSum";#N/A,#N/A,TRUE,"TAgeSum";#N/A,#N/A,TRUE,"TDescSum";#N/A,#N/A,TRUE,"CAPP";#N/A,#N/A,TRUE,"Solds";#N/A,#N/A,TRUE,"Co Cars";#N/A,#N/A,TRUE,"SURPLUS";#N/A,#N/A,TRUE,"BalAgeSum";#N/A,#N/A,TRUE,"ZeroAgeSum";#N/A,#N/A,TRUE,"BALDET";#N/A,#N/A,TRUE,"Surp 0 BAL";#N/A,#N/A,TRUE,"DUST";#N/A,#N/A,TRUE,"DUST FMV";#N/A,#N/A,TRUE,"DUST FMVSched";#N/A,#N/A,TRUE,"TTT CONV";#N/A,#N/A,TRUE,"GCR";#N/A,#N/A,TRUE,"Res Ins";#N/A,#N/A,TRUE,"Depr Exp";#N/A,#N/A,TRUE,"Rental R";#N/A,#N/A,TRUE,"RESERVE"}</definedName>
    <definedName name="wrn.Inventory._.Rec." localSheetId="54" hidden="1">{#N/A,#N/A,TRUE,"FIN_Cap_Acc";#N/A,#N/A,TRUE,"OPER_Cap_Acc";#N/A,#N/A,TRUE,"TSL_Cap_Acc";#N/A,#N/A,TRUE,"checkTotal";#N/A,#N/A,TRUE,"FAgeSum";#N/A,#N/A,TRUE,"FDescSum";#N/A,#N/A,TRUE,"OAgeSum ";#N/A,#N/A,TRUE,"ODescSum";#N/A,#N/A,TRUE,"TAgeSum";#N/A,#N/A,TRUE,"TDescSum";#N/A,#N/A,TRUE,"CAPP";#N/A,#N/A,TRUE,"Solds";#N/A,#N/A,TRUE,"Co Cars";#N/A,#N/A,TRUE,"SURPLUS";#N/A,#N/A,TRUE,"BalAgeSum";#N/A,#N/A,TRUE,"ZeroAgeSum";#N/A,#N/A,TRUE,"BALDET";#N/A,#N/A,TRUE,"Surp 0 BAL";#N/A,#N/A,TRUE,"DUST";#N/A,#N/A,TRUE,"DUST FMV";#N/A,#N/A,TRUE,"DUST FMVSched";#N/A,#N/A,TRUE,"TTT CONV";#N/A,#N/A,TRUE,"GCR";#N/A,#N/A,TRUE,"Res Ins";#N/A,#N/A,TRUE,"Depr Exp";#N/A,#N/A,TRUE,"Rental R";#N/A,#N/A,TRUE,"RESERVE"}</definedName>
    <definedName name="wrn.Inventory._.Rec." localSheetId="8" hidden="1">{#N/A,#N/A,TRUE,"FIN_Cap_Acc";#N/A,#N/A,TRUE,"OPER_Cap_Acc";#N/A,#N/A,TRUE,"TSL_Cap_Acc";#N/A,#N/A,TRUE,"checkTotal";#N/A,#N/A,TRUE,"FAgeSum";#N/A,#N/A,TRUE,"FDescSum";#N/A,#N/A,TRUE,"OAgeSum ";#N/A,#N/A,TRUE,"ODescSum";#N/A,#N/A,TRUE,"TAgeSum";#N/A,#N/A,TRUE,"TDescSum";#N/A,#N/A,TRUE,"CAPP";#N/A,#N/A,TRUE,"Solds";#N/A,#N/A,TRUE,"Co Cars";#N/A,#N/A,TRUE,"SURPLUS";#N/A,#N/A,TRUE,"BalAgeSum";#N/A,#N/A,TRUE,"ZeroAgeSum";#N/A,#N/A,TRUE,"BALDET";#N/A,#N/A,TRUE,"Surp 0 BAL";#N/A,#N/A,TRUE,"DUST";#N/A,#N/A,TRUE,"DUST FMV";#N/A,#N/A,TRUE,"DUST FMVSched";#N/A,#N/A,TRUE,"TTT CONV";#N/A,#N/A,TRUE,"GCR";#N/A,#N/A,TRUE,"Res Ins";#N/A,#N/A,TRUE,"Depr Exp";#N/A,#N/A,TRUE,"Rental R";#N/A,#N/A,TRUE,"RESERVE"}</definedName>
    <definedName name="wrn.Inventory._.Rec." localSheetId="67" hidden="1">{#N/A,#N/A,TRUE,"FIN_Cap_Acc";#N/A,#N/A,TRUE,"OPER_Cap_Acc";#N/A,#N/A,TRUE,"TSL_Cap_Acc";#N/A,#N/A,TRUE,"checkTotal";#N/A,#N/A,TRUE,"FAgeSum";#N/A,#N/A,TRUE,"FDescSum";#N/A,#N/A,TRUE,"OAgeSum ";#N/A,#N/A,TRUE,"ODescSum";#N/A,#N/A,TRUE,"TAgeSum";#N/A,#N/A,TRUE,"TDescSum";#N/A,#N/A,TRUE,"CAPP";#N/A,#N/A,TRUE,"Solds";#N/A,#N/A,TRUE,"Co Cars";#N/A,#N/A,TRUE,"SURPLUS";#N/A,#N/A,TRUE,"BalAgeSum";#N/A,#N/A,TRUE,"ZeroAgeSum";#N/A,#N/A,TRUE,"BALDET";#N/A,#N/A,TRUE,"Surp 0 BAL";#N/A,#N/A,TRUE,"DUST";#N/A,#N/A,TRUE,"DUST FMV";#N/A,#N/A,TRUE,"DUST FMVSched";#N/A,#N/A,TRUE,"TTT CONV";#N/A,#N/A,TRUE,"GCR";#N/A,#N/A,TRUE,"Res Ins";#N/A,#N/A,TRUE,"Depr Exp";#N/A,#N/A,TRUE,"Rental R";#N/A,#N/A,TRUE,"RESERVE"}</definedName>
    <definedName name="wrn.Inventory._.Rec." hidden="1">{#N/A,#N/A,TRUE,"FIN_Cap_Acc";#N/A,#N/A,TRUE,"OPER_Cap_Acc";#N/A,#N/A,TRUE,"TSL_Cap_Acc";#N/A,#N/A,TRUE,"checkTotal";#N/A,#N/A,TRUE,"FAgeSum";#N/A,#N/A,TRUE,"FDescSum";#N/A,#N/A,TRUE,"OAgeSum ";#N/A,#N/A,TRUE,"ODescSum";#N/A,#N/A,TRUE,"TAgeSum";#N/A,#N/A,TRUE,"TDescSum";#N/A,#N/A,TRUE,"CAPP";#N/A,#N/A,TRUE,"Solds";#N/A,#N/A,TRUE,"Co Cars";#N/A,#N/A,TRUE,"SURPLUS";#N/A,#N/A,TRUE,"BalAgeSum";#N/A,#N/A,TRUE,"ZeroAgeSum";#N/A,#N/A,TRUE,"BALDET";#N/A,#N/A,TRUE,"Surp 0 BAL";#N/A,#N/A,TRUE,"DUST";#N/A,#N/A,TRUE,"DUST FMV";#N/A,#N/A,TRUE,"DUST FMVSched";#N/A,#N/A,TRUE,"TTT CONV";#N/A,#N/A,TRUE,"GCR";#N/A,#N/A,TRUE,"Res Ins";#N/A,#N/A,TRUE,"Depr Exp";#N/A,#N/A,TRUE,"Rental R";#N/A,#N/A,TRUE,"RESERVE"}</definedName>
    <definedName name="wrn.jck94TAXRETURN." localSheetId="8" hidden="1">{#N/A,#N/A,FALSE,"표지";#N/A,#N/A,FALSE,"총괄표";#N/A,#N/A,FALSE,"1호 과표세액";#N/A,#N/A,FALSE,"3(3)호(갑) 원천납부";#N/A,#N/A,FALSE,"6호 소득금액";#N/A,#N/A,FALSE,"6호 첨부(익)";#N/A,#N/A,FALSE,"6호 첨부(손)";#N/A,#N/A,FALSE,"6-12호 선급비용";#N/A,#N/A,FALSE,"6-14호 부동산보유";#N/A,#N/A,FALSE,"9호 자본금(갑)";#N/A,#N/A,FALSE,"9호 자본금(을)";#N/A,#N/A,FALSE,"10(3)호 주요계정";#N/A,#N/A,FALSE,"10(3)호 부표";#N/A,#N/A,FALSE,"10(4)호 조정수입";#N/A,#N/A,FALSE,"12호 중소검토";#N/A,#N/A,FALSE,"14(1)호 갑 주식";#N/A,#N/A,FALSE,"59호 해외특수";#N/A,#N/A,FALSE,"요약 BS";#N/A,#N/A,FALSE,"요약 PL";#N/A,#N/A,FALSE,"요약원가";#N/A,#N/A,FALSE,"요약RE";#N/A,#N/A,FALSE,"6-5호 외화(갑)";#N/A,#N/A,FALSE,"6-5호 외화(을)"}</definedName>
    <definedName name="wrn.jck94TAXRETURN." hidden="1">{#N/A,#N/A,FALSE,"??";#N/A,#N/A,FALSE,"???";#N/A,#N/A,FALSE,"1? ????";#N/A,#N/A,FALSE,"3(3)?(?) ????";#N/A,#N/A,FALSE,"6? ????";#N/A,#N/A,FALSE,"6? ??(?)";#N/A,#N/A,FALSE,"6? ??(?)";#N/A,#N/A,FALSE,"6-12? ????";#N/A,#N/A,FALSE,"6-14? ?????";#N/A,#N/A,FALSE,"9? ???(?)";#N/A,#N/A,FALSE,"9? ???(?)";#N/A,#N/A,FALSE,"10(3)? ????";#N/A,#N/A,FALSE,"10(3)? ??";#N/A,#N/A,FALSE,"10(4)? ????";#N/A,#N/A,FALSE,"12? ????";#N/A,#N/A,FALSE,"14(1)? ? ??";#N/A,#N/A,FALSE,"59? ????";#N/A,#N/A,FALSE,"?? BS";#N/A,#N/A,FALSE,"?? PL";#N/A,#N/A,FALSE,"????";#N/A,#N/A,FALSE,"??RE";#N/A,#N/A,FALSE,"6-5? ??(?)";#N/A,#N/A,FALSE,"6-5? ??(?)"}</definedName>
    <definedName name="wrn.Lead._.Schedule." localSheetId="8" hidden="1">{#N/A,#N/A,FALSE,"BS";#N/A,#N/A,FALSE,"PL";#N/A,#N/A,FALSE,"A";#N/A,#N/A,FALSE,"B";#N/A,#N/A,FALSE,"B1";#N/A,#N/A,FALSE,"C";#N/A,#N/A,FALSE,"C1";#N/A,#N/A,FALSE,"C2";#N/A,#N/A,FALSE,"D";#N/A,#N/A,FALSE,"E";#N/A,#N/A,FALSE,"F";#N/A,#N/A,FALSE,"AA";#N/A,#N/A,FALSE,"BB";#N/A,#N/A,FALSE,"CC";#N/A,#N/A,FALSE,"DD";#N/A,#N/A,FALSE,"EE";#N/A,#N/A,FALSE,"FF";#N/A,#N/A,FALSE,"PL10";#N/A,#N/A,FALSE,"PL20";#N/A,#N/A,FALSE,"PL30"}</definedName>
    <definedName name="wrn.Lead._.Schedule." hidden="1">{#N/A,#N/A,FALSE,"BS";#N/A,#N/A,FALSE,"PL";#N/A,#N/A,FALSE,"A";#N/A,#N/A,FALSE,"B";#N/A,#N/A,FALSE,"B1";#N/A,#N/A,FALSE,"C";#N/A,#N/A,FALSE,"C1";#N/A,#N/A,FALSE,"C2";#N/A,#N/A,FALSE,"D";#N/A,#N/A,FALSE,"E";#N/A,#N/A,FALSE,"F";#N/A,#N/A,FALSE,"AA";#N/A,#N/A,FALSE,"BB";#N/A,#N/A,FALSE,"CC";#N/A,#N/A,FALSE,"DD";#N/A,#N/A,FALSE,"EE";#N/A,#N/A,FALSE,"FF";#N/A,#N/A,FALSE,"PL10";#N/A,#N/A,FALSE,"PL20";#N/A,#N/A,FALSE,"PL30"}</definedName>
    <definedName name="wrn.MARKF98FULL." localSheetId="8" hidden="1">{#N/A,#N/A,TRUE,"CONTENTS";#N/A,#N/A,TRUE,"M2";#N/A,#N/A,TRUE,"M2a";#N/A,#N/A,TRUE,"M2b";#N/A,#N/A,TRUE,"M3";#N/A,#N/A,TRUE,"M3a";#N/A,#N/A,TRUE,"M4-H";#N/A,#N/A,TRUE,"M4-P";#N/A,#N/A,TRUE,"M4a";#N/A,#N/A,TRUE,"M4b";#N/A,#N/A,TRUE,"M4c";#N/A,#N/A,TRUE,"M5";#N/A,#N/A,TRUE,"M6";#N/A,#N/A,TRUE,"M7";#N/A,#N/A,TRUE,"M8";#N/A,#N/A,TRUE,"M9";#N/A,#N/A,TRUE,"M10";#N/A,#N/A,TRUE,"M11";#N/A,#N/A,TRUE,"M13";#N/A,#N/A,TRUE,"M14";#N/A,#N/A,TRUE,"M15";#N/A,#N/A,TRUE,"K1"}</definedName>
    <definedName name="wrn.MARKF98FULL." hidden="1">{#N/A,#N/A,TRUE,"CONTENTS";#N/A,#N/A,TRUE,"M2";#N/A,#N/A,TRUE,"M2a";#N/A,#N/A,TRUE,"M2b";#N/A,#N/A,TRUE,"M3";#N/A,#N/A,TRUE,"M3a";#N/A,#N/A,TRUE,"M4-H";#N/A,#N/A,TRUE,"M4-P";#N/A,#N/A,TRUE,"M4a";#N/A,#N/A,TRUE,"M4b";#N/A,#N/A,TRUE,"M4c";#N/A,#N/A,TRUE,"M5";#N/A,#N/A,TRUE,"M6";#N/A,#N/A,TRUE,"M7";#N/A,#N/A,TRUE,"M8";#N/A,#N/A,TRUE,"M9";#N/A,#N/A,TRUE,"M10";#N/A,#N/A,TRUE,"M11";#N/A,#N/A,TRUE,"M13";#N/A,#N/A,TRUE,"M14";#N/A,#N/A,TRUE,"M15";#N/A,#N/A,TRUE,"K1"}</definedName>
    <definedName name="wrn.MARKF98H." localSheetId="8" hidden="1">{#N/A,#N/A,FALSE,"CONTENTS";#N/A,#N/A,FALSE,"M2";#N/A,#N/A,FALSE,"M2a";#N/A,#N/A,FALSE,"M2b";#N/A,#N/A,FALSE,"M3";#N/A,#N/A,FALSE,"M3a";#N/A,#N/A,FALSE,"M4-H";#N/A,#N/A,FALSE,"M4a";#N/A,#N/A,FALSE,"M4b";#N/A,#N/A,FALSE,"M4c";#N/A,#N/A,FALSE,"M5";#N/A,#N/A,FALSE,"M6";#N/A,#N/A,FALSE,"M7";#N/A,#N/A,FALSE,"M8";#N/A,#N/A,FALSE,"M9";#N/A,#N/A,FALSE,"M10";#N/A,#N/A,FALSE,"M11";#N/A,#N/A,FALSE,"M13";#N/A,#N/A,FALSE,"M14";#N/A,#N/A,FALSE,"M15";#N/A,#N/A,FALSE,"K1"}</definedName>
    <definedName name="wrn.MARKF98H." hidden="1">{#N/A,#N/A,FALSE,"CONTENTS";#N/A,#N/A,FALSE,"M2";#N/A,#N/A,FALSE,"M2a";#N/A,#N/A,FALSE,"M2b";#N/A,#N/A,FALSE,"M3";#N/A,#N/A,FALSE,"M3a";#N/A,#N/A,FALSE,"M4-H";#N/A,#N/A,FALSE,"M4a";#N/A,#N/A,FALSE,"M4b";#N/A,#N/A,FALSE,"M4c";#N/A,#N/A,FALSE,"M5";#N/A,#N/A,FALSE,"M6";#N/A,#N/A,FALSE,"M7";#N/A,#N/A,FALSE,"M8";#N/A,#N/A,FALSE,"M9";#N/A,#N/A,FALSE,"M10";#N/A,#N/A,FALSE,"M11";#N/A,#N/A,FALSE,"M13";#N/A,#N/A,FALSE,"M14";#N/A,#N/A,FALSE,"M15";#N/A,#N/A,FALSE,"K1"}</definedName>
    <definedName name="wrn.MARKF98P." localSheetId="8" hidden="1">{#N/A,#N/A,TRUE,"CONTENTS";#N/A,#N/A,TRUE,"M2";#N/A,#N/A,TRUE,"M2a";#N/A,#N/A,TRUE,"M2b";#N/A,#N/A,TRUE,"M3";#N/A,#N/A,TRUE,"M3a";#N/A,#N/A,TRUE,"M4-P";#N/A,#N/A,TRUE,"M5";#N/A,#N/A,TRUE,"M6";#N/A,#N/A,TRUE,"M7";#N/A,#N/A,TRUE,"M8";#N/A,#N/A,TRUE,"M9";#N/A,#N/A,TRUE,"M10";#N/A,#N/A,TRUE,"M11";#N/A,#N/A,TRUE,"M13";#N/A,#N/A,TRUE,"M14";#N/A,#N/A,TRUE,"M15";#N/A,#N/A,TRUE,"K1"}</definedName>
    <definedName name="wrn.MARKF98P." hidden="1">{#N/A,#N/A,TRUE,"CONTENTS";#N/A,#N/A,TRUE,"M2";#N/A,#N/A,TRUE,"M2a";#N/A,#N/A,TRUE,"M2b";#N/A,#N/A,TRUE,"M3";#N/A,#N/A,TRUE,"M3a";#N/A,#N/A,TRUE,"M4-P";#N/A,#N/A,TRUE,"M5";#N/A,#N/A,TRUE,"M6";#N/A,#N/A,TRUE,"M7";#N/A,#N/A,TRUE,"M8";#N/A,#N/A,TRUE,"M9";#N/A,#N/A,TRUE,"M10";#N/A,#N/A,TRUE,"M11";#N/A,#N/A,TRUE,"M13";#N/A,#N/A,TRUE,"M14";#N/A,#N/A,TRUE,"M15";#N/A,#N/A,TRUE,"K1"}</definedName>
    <definedName name="wrn.MDS1." localSheetId="27"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MDS1." localSheetId="63"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MDS1." localSheetId="60"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MDS1." localSheetId="5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MDS1." localSheetId="57"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MDS1." localSheetId="54"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MDS1." localSheetId="6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MDS1." localSheetId="59"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MDS1." localSheetId="61"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MDS1." localSheetId="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MDS1." localSheetId="25"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MDS1." localSheetId="26"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MDS1." localSheetId="67"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MDS1." localSheetId="6"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MDS1."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MDS1._1" localSheetId="60"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MDS1._1" localSheetId="54"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MDS1._1" localSheetId="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MDS1._1" localSheetId="67"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MDS1._1"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MDS1._2" localSheetId="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MDS1._2"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MDS1._3" localSheetId="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MDS1._3"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MDS1._4" localSheetId="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MDS1._4"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MIS._.Report._.for._.Sept01." localSheetId="8" hidden="1">{"YTD Profitability",#N/A,FALSE,"Dash Board";"Manpower-Sept",#N/A,FALSE,"Dash Board";"Consolidated-Q2",#N/A,FALSE,"Dash Board"}</definedName>
    <definedName name="wrn.MIS._.Report._.for._.Sept01." hidden="1">{"YTD Profitability",#N/A,FALSE,"Dash Board";"Manpower-Sept",#N/A,FALSE,"Dash Board";"Consolidated-Q2",#N/A,FALSE,"Dash Board"}</definedName>
    <definedName name="wrn.model." localSheetId="8" hidden="1">{"basic",#N/A,FALSE,"BASIC"}</definedName>
    <definedName name="wrn.model." hidden="1">{"basic",#N/A,FALSE,"BASIC"}</definedName>
    <definedName name="wrn.msc._.sw._.feat._.summary." localSheetId="27" hidden="1">{"msc sw feat summary",#N/A,FALSE,"MSC SW Features v. 1.1."}</definedName>
    <definedName name="wrn.msc._.sw._.feat._.summary." localSheetId="63" hidden="1">{"msc sw feat summary",#N/A,FALSE,"MSC SW Features v. 1.1."}</definedName>
    <definedName name="wrn.msc._.sw._.feat._.summary." localSheetId="60" hidden="1">{"msc sw feat summary",#N/A,FALSE,"MSC SW Features v. 1.1."}</definedName>
    <definedName name="wrn.msc._.sw._.feat._.summary." localSheetId="58" hidden="1">{"msc sw feat summary",#N/A,FALSE,"MSC SW Features v. 1.1."}</definedName>
    <definedName name="wrn.msc._.sw._.feat._.summary." localSheetId="57" hidden="1">{"msc sw feat summary",#N/A,FALSE,"MSC SW Features v. 1.1."}</definedName>
    <definedName name="wrn.msc._.sw._.feat._.summary." localSheetId="54" hidden="1">{"msc sw feat summary",#N/A,FALSE,"MSC SW Features v. 1.1."}</definedName>
    <definedName name="wrn.msc._.sw._.feat._.summary." localSheetId="68" hidden="1">{"msc sw feat summary",#N/A,FALSE,"MSC SW Features v. 1.1."}</definedName>
    <definedName name="wrn.msc._.sw._.feat._.summary." localSheetId="59" hidden="1">{"msc sw feat summary",#N/A,FALSE,"MSC SW Features v. 1.1."}</definedName>
    <definedName name="wrn.msc._.sw._.feat._.summary." localSheetId="61" hidden="1">{"msc sw feat summary",#N/A,FALSE,"MSC SW Features v. 1.1."}</definedName>
    <definedName name="wrn.msc._.sw._.feat._.summary." localSheetId="8" hidden="1">{"msc sw feat summary",#N/A,FALSE,"MSC SW Features v. 1.1."}</definedName>
    <definedName name="wrn.msc._.sw._.feat._.summary." localSheetId="25" hidden="1">{"msc sw feat summary",#N/A,FALSE,"MSC SW Features v. 1.1."}</definedName>
    <definedName name="wrn.msc._.sw._.feat._.summary." localSheetId="26" hidden="1">{"msc sw feat summary",#N/A,FALSE,"MSC SW Features v. 1.1."}</definedName>
    <definedName name="wrn.msc._.sw._.feat._.summary." localSheetId="67" hidden="1">{"msc sw feat summary",#N/A,FALSE,"MSC SW Features v. 1.1."}</definedName>
    <definedName name="wrn.msc._.sw._.feat._.summary." localSheetId="6" hidden="1">{"msc sw feat summary",#N/A,FALSE,"MSC SW Features v. 1.1."}</definedName>
    <definedName name="wrn.msc._.sw._.feat._.summary." hidden="1">{"msc sw feat summary",#N/A,FALSE,"MSC SW Features v. 1.1."}</definedName>
    <definedName name="WRN.NDS2." localSheetId="63"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NDS2." localSheetId="60"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NDS2." localSheetId="54"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NDS2." localSheetId="59"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NDS2." localSheetId="61"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NDS2." localSheetId="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NDS2."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note._.on._.cif." localSheetId="63" hidden="1">{#N/A,#N/A,FALSE,"CIF APR'03-SEP'03 (2)"}</definedName>
    <definedName name="wrn.note._.on._.cif." localSheetId="60" hidden="1">{#N/A,#N/A,FALSE,"CIF APR'03-SEP'03 (2)"}</definedName>
    <definedName name="wrn.note._.on._.cif." localSheetId="54" hidden="1">{#N/A,#N/A,FALSE,"CIF APR'03-SEP'03 (2)"}</definedName>
    <definedName name="wrn.note._.on._.cif." localSheetId="59" hidden="1">{#N/A,#N/A,FALSE,"CIF APR'03-SEP'03 (2)"}</definedName>
    <definedName name="wrn.note._.on._.cif." localSheetId="61" hidden="1">{#N/A,#N/A,FALSE,"CIF APR'03-SEP'03 (2)"}</definedName>
    <definedName name="wrn.note._.on._.cif." localSheetId="8" hidden="1">{#N/A,#N/A,FALSE,"CIF APR'03-SEP'03 (2)"}</definedName>
    <definedName name="wrn.note._.on._.cif." hidden="1">{#N/A,#N/A,FALSE,"CIF APR'03-SEP'03 (2)"}</definedName>
    <definedName name="wrn.One._.Pager._.plus._.Technicals." localSheetId="8" hidden="1">{#N/A,#N/A,FALSE,"One Pager";#N/A,#N/A,FALSE,"Technical"}</definedName>
    <definedName name="wrn.One._.Pager._.plus._.Technicals." hidden="1">{#N/A,#N/A,FALSE,"One Pager";#N/A,#N/A,FALSE,"Technical"}</definedName>
    <definedName name="wrn.Outlook._.Report." localSheetId="27" hidden="1">{#N/A,#N/A,FALSE,"Outlook for Month ";#N/A,#N/A,FALSE,"Risk for Month ";#N/A,#N/A,FALSE,"Upside for Month"}</definedName>
    <definedName name="wrn.Outlook._.Report." localSheetId="63" hidden="1">{#N/A,#N/A,FALSE,"Outlook for Month ";#N/A,#N/A,FALSE,"Risk for Month ";#N/A,#N/A,FALSE,"Upside for Month"}</definedName>
    <definedName name="wrn.Outlook._.Report." localSheetId="60" hidden="1">{#N/A,#N/A,FALSE,"Outlook for Month ";#N/A,#N/A,FALSE,"Risk for Month ";#N/A,#N/A,FALSE,"Upside for Month"}</definedName>
    <definedName name="wrn.Outlook._.Report." localSheetId="58" hidden="1">{#N/A,#N/A,FALSE,"Outlook for Month ";#N/A,#N/A,FALSE,"Risk for Month ";#N/A,#N/A,FALSE,"Upside for Month"}</definedName>
    <definedName name="wrn.Outlook._.Report." localSheetId="57" hidden="1">{#N/A,#N/A,FALSE,"Outlook for Month ";#N/A,#N/A,FALSE,"Risk for Month ";#N/A,#N/A,FALSE,"Upside for Month"}</definedName>
    <definedName name="wrn.Outlook._.Report." localSheetId="54" hidden="1">{#N/A,#N/A,FALSE,"Outlook for Month ";#N/A,#N/A,FALSE,"Risk for Month ";#N/A,#N/A,FALSE,"Upside for Month"}</definedName>
    <definedName name="wrn.Outlook._.Report." localSheetId="68" hidden="1">{#N/A,#N/A,FALSE,"Outlook for Month ";#N/A,#N/A,FALSE,"Risk for Month ";#N/A,#N/A,FALSE,"Upside for Month"}</definedName>
    <definedName name="wrn.Outlook._.Report." localSheetId="59" hidden="1">{#N/A,#N/A,FALSE,"Outlook for Month ";#N/A,#N/A,FALSE,"Risk for Month ";#N/A,#N/A,FALSE,"Upside for Month"}</definedName>
    <definedName name="wrn.Outlook._.Report." localSheetId="61" hidden="1">{#N/A,#N/A,FALSE,"Outlook for Month ";#N/A,#N/A,FALSE,"Risk for Month ";#N/A,#N/A,FALSE,"Upside for Month"}</definedName>
    <definedName name="wrn.Outlook._.Report." localSheetId="8" hidden="1">{#N/A,#N/A,FALSE,"Outlook for Month ";#N/A,#N/A,FALSE,"Risk for Month ";#N/A,#N/A,FALSE,"Upside for Month"}</definedName>
    <definedName name="wrn.Outlook._.Report." localSheetId="25" hidden="1">{#N/A,#N/A,FALSE,"Outlook for Month ";#N/A,#N/A,FALSE,"Risk for Month ";#N/A,#N/A,FALSE,"Upside for Month"}</definedName>
    <definedName name="wrn.Outlook._.Report." localSheetId="26" hidden="1">{#N/A,#N/A,FALSE,"Outlook for Month ";#N/A,#N/A,FALSE,"Risk for Month ";#N/A,#N/A,FALSE,"Upside for Month"}</definedName>
    <definedName name="wrn.Outlook._.Report." localSheetId="67" hidden="1">{#N/A,#N/A,FALSE,"Outlook for Month ";#N/A,#N/A,FALSE,"Risk for Month ";#N/A,#N/A,FALSE,"Upside for Month"}</definedName>
    <definedName name="wrn.Outlook._.Report." localSheetId="6" hidden="1">{#N/A,#N/A,FALSE,"Outlook for Month ";#N/A,#N/A,FALSE,"Risk for Month ";#N/A,#N/A,FALSE,"Upside for Month"}</definedName>
    <definedName name="wrn.Outlook._.Report." hidden="1">{#N/A,#N/A,FALSE,"Outlook for Month ";#N/A,#N/A,FALSE,"Risk for Month ";#N/A,#N/A,FALSE,"Upside for Month"}</definedName>
    <definedName name="wrn.P100B" localSheetId="8" hidden="1">{#N/A,#N/A,FALSE,"INDEX";#N/A,#N/A,FALSE,"Cost";#N/A,#N/A,FALSE,"P-1";#N/A,#N/A,FALSE,"Sheet3";#N/A,#N/A,FALSE,"Sheet4";#N/A,#N/A,FALSE,"Sheet5";#N/A,#N/A,FALSE,"Sheet6";#N/A,#N/A,FALSE,"Sheet7";#N/A,#N/A,FALSE,"Sheet8";#N/A,#N/A,FALSE,"Sheet9";#N/A,#N/A,FALSE,"Sheet10";#N/A,#N/A,FALSE,"Sheet11";#N/A,#N/A,FALSE,"Sheet12";#N/A,#N/A,FALSE,"PAGE-11";#N/A,#N/A,FALSE,"PAGE-12";#N/A,#N/A,FALSE,"PAGE-13";#N/A,#N/A,FALSE,"PAGE-14";#N/A,#N/A,FALSE,"PAGE-15"}</definedName>
    <definedName name="wrn.P100B" hidden="1">{#N/A,#N/A,FALSE,"INDEX";#N/A,#N/A,FALSE,"Cost";#N/A,#N/A,FALSE,"P-1";#N/A,#N/A,FALSE,"Sheet3";#N/A,#N/A,FALSE,"Sheet4";#N/A,#N/A,FALSE,"Sheet5";#N/A,#N/A,FALSE,"Sheet6";#N/A,#N/A,FALSE,"Sheet7";#N/A,#N/A,FALSE,"Sheet8";#N/A,#N/A,FALSE,"Sheet9";#N/A,#N/A,FALSE,"Sheet10";#N/A,#N/A,FALSE,"Sheet11";#N/A,#N/A,FALSE,"Sheet12";#N/A,#N/A,FALSE,"PAGE-11";#N/A,#N/A,FALSE,"PAGE-12";#N/A,#N/A,FALSE,"PAGE-13";#N/A,#N/A,FALSE,"PAGE-14";#N/A,#N/A,FALSE,"PAGE-15"}</definedName>
    <definedName name="wrn.P78A" localSheetId="8" hidden="1">{#N/A,#N/A,FALSE,"PAGE-32";#N/A,#N/A,FALSE,"PAGE-33";#N/A,#N/A,FALSE,"PAGE-34";#N/A,#N/A,FALSE,"PAGE-35";#N/A,#N/A,FALSE,"PAGE-36";#N/A,#N/A,FALSE,"PAGE-37";#N/A,#N/A,FALSE,"PAGE-38";#N/A,#N/A,FALSE,"PAGE-39";#N/A,#N/A,FALSE,"Sheet9";#N/A,#N/A,FALSE,"DETOFSALARY"}</definedName>
    <definedName name="wrn.P78A" hidden="1">{#N/A,#N/A,FALSE,"PAGE-32";#N/A,#N/A,FALSE,"PAGE-33";#N/A,#N/A,FALSE,"PAGE-34";#N/A,#N/A,FALSE,"PAGE-35";#N/A,#N/A,FALSE,"PAGE-36";#N/A,#N/A,FALSE,"PAGE-37";#N/A,#N/A,FALSE,"PAGE-38";#N/A,#N/A,FALSE,"PAGE-39";#N/A,#N/A,FALSE,"Sheet9";#N/A,#N/A,FALSE,"DETOFSALARY"}</definedName>
    <definedName name="wrn.P98." localSheetId="8" hidden="1">{#N/A,#N/A,FALSE,"INDEX";#N/A,#N/A,FALSE,"Cost";#N/A,#N/A,FALSE,"P-1";#N/A,#N/A,FALSE,"Sheet3";#N/A,#N/A,FALSE,"Sheet4";#N/A,#N/A,FALSE,"Sheet5";#N/A,#N/A,FALSE,"Sheet6";#N/A,#N/A,FALSE,"Sheet7";#N/A,#N/A,FALSE,"Sheet8";#N/A,#N/A,FALSE,"Sheet9";#N/A,#N/A,FALSE,"Sheet10";#N/A,#N/A,FALSE,"Sheet11";#N/A,#N/A,FALSE,"Sheet12";#N/A,#N/A,FALSE,"PAGE-11";#N/A,#N/A,FALSE,"PAGE-12";#N/A,#N/A,FALSE,"PAGE-13";#N/A,#N/A,FALSE,"PAGE-14";#N/A,#N/A,FALSE,"PAGE-15"}</definedName>
    <definedName name="wrn.P98." hidden="1">{#N/A,#N/A,FALSE,"INDEX";#N/A,#N/A,FALSE,"Cost";#N/A,#N/A,FALSE,"P-1";#N/A,#N/A,FALSE,"Sheet3";#N/A,#N/A,FALSE,"Sheet4";#N/A,#N/A,FALSE,"Sheet5";#N/A,#N/A,FALSE,"Sheet6";#N/A,#N/A,FALSE,"Sheet7";#N/A,#N/A,FALSE,"Sheet8";#N/A,#N/A,FALSE,"Sheet9";#N/A,#N/A,FALSE,"Sheet10";#N/A,#N/A,FALSE,"Sheet11";#N/A,#N/A,FALSE,"Sheet12";#N/A,#N/A,FALSE,"PAGE-11";#N/A,#N/A,FALSE,"PAGE-12";#N/A,#N/A,FALSE,"PAGE-13";#N/A,#N/A,FALSE,"PAGE-14";#N/A,#N/A,FALSE,"PAGE-15"}</definedName>
    <definedName name="wrn.P98A." localSheetId="8" hidden="1">{#N/A,#N/A,FALSE,"PAGE-16";#N/A,#N/A,FALSE,"PAGE-17";#N/A,#N/A,FALSE,"PAGE-18";#N/A,#N/A,FALSE,"PAGE-19";#N/A,#N/A,FALSE,"PAGE-20";#N/A,#N/A,FALSE,"PAGE-21";#N/A,#N/A,FALSE,"PAGE-22";#N/A,#N/A,FALSE,"PAGE-23";#N/A,#N/A,FALSE,"PAGE-24";#N/A,#N/A,FALSE,"PAGE-25";#N/A,#N/A,FALSE,"PAGE-26";#N/A,#N/A,FALSE,"PAGE-27";#N/A,#N/A,FALSE,"PAGE-28";#N/A,#N/A,FALSE,"PAGE-29";#N/A,#N/A,FALSE,"PAGE-30";#N/A,#N/A,FALSE,"PAGE-31"}</definedName>
    <definedName name="wrn.P98A." hidden="1">{#N/A,#N/A,FALSE,"PAGE-16";#N/A,#N/A,FALSE,"PAGE-17";#N/A,#N/A,FALSE,"PAGE-18";#N/A,#N/A,FALSE,"PAGE-19";#N/A,#N/A,FALSE,"PAGE-20";#N/A,#N/A,FALSE,"PAGE-21";#N/A,#N/A,FALSE,"PAGE-22";#N/A,#N/A,FALSE,"PAGE-23";#N/A,#N/A,FALSE,"PAGE-24";#N/A,#N/A,FALSE,"PAGE-25";#N/A,#N/A,FALSE,"PAGE-26";#N/A,#N/A,FALSE,"PAGE-27";#N/A,#N/A,FALSE,"PAGE-28";#N/A,#N/A,FALSE,"PAGE-29";#N/A,#N/A,FALSE,"PAGE-30";#N/A,#N/A,FALSE,"PAGE-31"}</definedName>
    <definedName name="wrn.P98B." localSheetId="8" hidden="1">{#N/A,#N/A,FALSE,"PAGE-32";#N/A,#N/A,FALSE,"PAGE-33";#N/A,#N/A,FALSE,"PAGE-34";#N/A,#N/A,FALSE,"PAGE-35";#N/A,#N/A,FALSE,"PAGE-36";#N/A,#N/A,FALSE,"PAGE-37";#N/A,#N/A,FALSE,"PAGE-38";#N/A,#N/A,FALSE,"PAGE-39";#N/A,#N/A,FALSE,"Sheet9";#N/A,#N/A,FALSE,"DETOFSALARY"}</definedName>
    <definedName name="wrn.P98B." hidden="1">{#N/A,#N/A,FALSE,"PAGE-32";#N/A,#N/A,FALSE,"PAGE-33";#N/A,#N/A,FALSE,"PAGE-34";#N/A,#N/A,FALSE,"PAGE-35";#N/A,#N/A,FALSE,"PAGE-36";#N/A,#N/A,FALSE,"PAGE-37";#N/A,#N/A,FALSE,"PAGE-38";#N/A,#N/A,FALSE,"PAGE-39";#N/A,#N/A,FALSE,"Sheet9";#N/A,#N/A,FALSE,"DETOFSALARY"}</definedName>
    <definedName name="wrn.P98C." localSheetId="8" hidden="1">{#N/A,#N/A,FALSE,"DETOFWAG";#N/A,#N/A,FALSE,"Sheet4";#N/A,#N/A,FALSE,"Sheet5";#N/A,#N/A,FALSE,"Sheet6";#N/A,#N/A,FALSE,"Sheet7";#N/A,#N/A,FALSE,"Sheet8";#N/A,#N/A,FALSE,"Sheet9";#N/A,#N/A,FALSE,"Sheet10";#N/A,#N/A,FALSE,"Sheet11";#N/A,#N/A,FALSE,"Sheet17";#N/A,#N/A,FALSE,"Sheet17";#N/A,#N/A,FALSE,"Sheet13";#N/A,#N/A,FALSE,"Sheet14";#N/A,#N/A,FALSE,"Sheet15";#N/A,#N/A,FALSE,"Sheet16"}</definedName>
    <definedName name="wrn.P98C." hidden="1">{#N/A,#N/A,FALSE,"DETOFWAG";#N/A,#N/A,FALSE,"Sheet4";#N/A,#N/A,FALSE,"Sheet5";#N/A,#N/A,FALSE,"Sheet6";#N/A,#N/A,FALSE,"Sheet7";#N/A,#N/A,FALSE,"Sheet8";#N/A,#N/A,FALSE,"Sheet9";#N/A,#N/A,FALSE,"Sheet10";#N/A,#N/A,FALSE,"Sheet11";#N/A,#N/A,FALSE,"Sheet17";#N/A,#N/A,FALSE,"Sheet17";#N/A,#N/A,FALSE,"Sheet13";#N/A,#N/A,FALSE,"Sheet14";#N/A,#N/A,FALSE,"Sheet15";#N/A,#N/A,FALSE,"Sheet16"}</definedName>
    <definedName name="wrn.P98D." localSheetId="8" hidden="1">{#N/A,#N/A,FALSE,"Sheet1";#N/A,#N/A,FALSE,"Sheet2";#N/A,#N/A,FALSE,"Sheet3";#N/A,#N/A,FALSE,"Sheet4";#N/A,#N/A,FALSE,"Sheet5";#N/A,#N/A,FALSE,"Sheet6";#N/A,#N/A,FALSE,"ANNE-A";#N/A,#N/A,FALSE,"P - A-1";#N/A,#N/A,FALSE,"P - A-2";#N/A,#N/A,FALSE,"ANNE-B";#N/A,#N/A,FALSE,"ANNE-E";#N/A,#N/A,FALSE,"ANNE-C1";#N/A,#N/A,FALSE,"ANNE-C";#N/A,#N/A,FALSE,"ANNE-D"}</definedName>
    <definedName name="wrn.P98D." hidden="1">{#N/A,#N/A,FALSE,"Sheet1";#N/A,#N/A,FALSE,"Sheet2";#N/A,#N/A,FALSE,"Sheet3";#N/A,#N/A,FALSE,"Sheet4";#N/A,#N/A,FALSE,"Sheet5";#N/A,#N/A,FALSE,"Sheet6";#N/A,#N/A,FALSE,"ANNE-A";#N/A,#N/A,FALSE,"P - A-1";#N/A,#N/A,FALSE,"P - A-2";#N/A,#N/A,FALSE,"ANNE-B";#N/A,#N/A,FALSE,"ANNE-E";#N/A,#N/A,FALSE,"ANNE-C1";#N/A,#N/A,FALSE,"ANNE-C";#N/A,#N/A,FALSE,"ANNE-D"}</definedName>
    <definedName name="wrn.P99B" localSheetId="8" hidden="1">{#N/A,#N/A,FALSE,"PAGE-32";#N/A,#N/A,FALSE,"PAGE-33";#N/A,#N/A,FALSE,"PAGE-34";#N/A,#N/A,FALSE,"PAGE-35";#N/A,#N/A,FALSE,"PAGE-36";#N/A,#N/A,FALSE,"PAGE-37";#N/A,#N/A,FALSE,"PAGE-38";#N/A,#N/A,FALSE,"PAGE-39";#N/A,#N/A,FALSE,"Sheet9";#N/A,#N/A,FALSE,"DETOFSALARY"}</definedName>
    <definedName name="wrn.P99B" hidden="1">{#N/A,#N/A,FALSE,"PAGE-32";#N/A,#N/A,FALSE,"PAGE-33";#N/A,#N/A,FALSE,"PAGE-34";#N/A,#N/A,FALSE,"PAGE-35";#N/A,#N/A,FALSE,"PAGE-36";#N/A,#N/A,FALSE,"PAGE-37";#N/A,#N/A,FALSE,"PAGE-38";#N/A,#N/A,FALSE,"PAGE-39";#N/A,#N/A,FALSE,"Sheet9";#N/A,#N/A,FALSE,"DETOFSALARY"}</definedName>
    <definedName name="wrn.PAIM._.TAX._.PRO." localSheetId="8" hidden="1">{#N/A,#N/A,FALSE,"??";#N/A,#N/A,FALSE,"???";#N/A,#N/A,FALSE,"1? ????";#N/A,#N/A,FALSE,"2? ??";#N/A,#N/A,FALSE,"3(3)?(?) ????";#N/A,#N/A,FALSE,"6? ????";#N/A,#N/A,FALSE,"6? ??(?)";#N/A,#N/A,FALSE,"6? ??(?)";#N/A,#N/A,FALSE,"6-1? ????";#N/A,#N/A,FALSE,"6-3? ??";#N/A,#N/A,FALSE,"6-3(3)? ??";#N/A,#N/A,FALSE,"6-3(4)? ??";#N/A,#N/A,FALSE,"6-4? ??(?)";#N/A,#N/A,FALSE,"6-4? ??(?)";#N/A,#N/A,FALSE,"6-5? ??(?)";#N/A,#N/A,FALSE,"6-5? ??(?)";#N/A,#N/A,FALSE,"6-6?(??) ?????";#N/A,#N/A,FALSE,"6-11? ?????";#N/A,#N/A,FALSE,"6-12? ????";#N/A,#N/A,FALSE,"9? ???(?)";#N/A,#N/A,FALSE,"9? ???(?)";#N/A,#N/A,FALSE,"10(3)? ????";#N/A,#N/A,FALSE,"10(3)? ??";#N/A,#N/A,FALSE,"10(4)? ????";#N/A,#N/A,FALSE,"?? BS";#N/A,#N/A,FALSE,"?? PL";#N/A,#N/A,FALSE,"??RE"}</definedName>
    <definedName name="wrn.PAIM._.TAX._.PRO." hidden="1">{#N/A,#N/A,FALSE,"??";#N/A,#N/A,FALSE,"???";#N/A,#N/A,FALSE,"1? ????";#N/A,#N/A,FALSE,"2? ??";#N/A,#N/A,FALSE,"3(3)?(?) ????";#N/A,#N/A,FALSE,"6? ????";#N/A,#N/A,FALSE,"6? ??(?)";#N/A,#N/A,FALSE,"6? ??(?)";#N/A,#N/A,FALSE,"6-1? ????";#N/A,#N/A,FALSE,"6-3? ??";#N/A,#N/A,FALSE,"6-3(3)? ??";#N/A,#N/A,FALSE,"6-3(4)? ??";#N/A,#N/A,FALSE,"6-4? ??(?)";#N/A,#N/A,FALSE,"6-4? ??(?)";#N/A,#N/A,FALSE,"6-5? ??(?)";#N/A,#N/A,FALSE,"6-5? ??(?)";#N/A,#N/A,FALSE,"6-6?(??) ?????";#N/A,#N/A,FALSE,"6-11? ?????";#N/A,#N/A,FALSE,"6-12? ????";#N/A,#N/A,FALSE,"9? ???(?)";#N/A,#N/A,FALSE,"9? ???(?)";#N/A,#N/A,FALSE,"10(3)? ????";#N/A,#N/A,FALSE,"10(3)? ??";#N/A,#N/A,FALSE,"10(4)? ????";#N/A,#N/A,FALSE,"?? BS";#N/A,#N/A,FALSE,"?? PL";#N/A,#N/A,FALSE,"??RE"}</definedName>
    <definedName name="wrn.pau" localSheetId="63" hidden="1">{#N/A,#N/A,FALSE,"PCPL9899"}</definedName>
    <definedName name="wrn.pau" localSheetId="60" hidden="1">{#N/A,#N/A,FALSE,"PCPL9899"}</definedName>
    <definedName name="wrn.pau" localSheetId="54" hidden="1">{#N/A,#N/A,FALSE,"PCPL9899"}</definedName>
    <definedName name="wrn.pau" localSheetId="59" hidden="1">{#N/A,#N/A,FALSE,"PCPL9899"}</definedName>
    <definedName name="wrn.pau" localSheetId="61" hidden="1">{#N/A,#N/A,FALSE,"PCPL9899"}</definedName>
    <definedName name="wrn.pau" localSheetId="8" hidden="1">{#N/A,#N/A,FALSE,"PCPL9899"}</definedName>
    <definedName name="wrn.pau" hidden="1">{#N/A,#N/A,FALSE,"PCPL9899"}</definedName>
    <definedName name="wrn.PERPACKPG3." localSheetId="8" hidden="1">{"DJH3",#N/A,FALSE,"PFL00805";"PJB3",#N/A,FALSE,"PFL00805";"JMD3",#N/A,FALSE,"PFL00805";"DNB3",#N/A,FALSE,"PFL00805";"MJP3",#N/A,FALSE,"PFL00805";"RAB3",#N/A,FALSE,"PFL00805";"GJW3",#N/A,FALSE,"PFL00805";"MASTER3",#N/A,FALSE,"PFL00805"}</definedName>
    <definedName name="wrn.PERPACKPG3." hidden="1">{"DJH3",#N/A,FALSE,"PFL00805";"PJB3",#N/A,FALSE,"PFL00805";"JMD3",#N/A,FALSE,"PFL00805";"DNB3",#N/A,FALSE,"PFL00805";"MJP3",#N/A,FALSE,"PFL00805";"RAB3",#N/A,FALSE,"PFL00805";"GJW3",#N/A,FALSE,"PFL00805";"MASTER3",#N/A,FALSE,"PFL00805"}</definedName>
    <definedName name="wrn.pg1." localSheetId="63" hidden="1">{#N/A,#N/A,FALSE,"1"}</definedName>
    <definedName name="wrn.pg1." localSheetId="60" hidden="1">{#N/A,#N/A,FALSE,"1"}</definedName>
    <definedName name="wrn.pg1." localSheetId="54" hidden="1">{#N/A,#N/A,FALSE,"1"}</definedName>
    <definedName name="wrn.pg1." localSheetId="59" hidden="1">{#N/A,#N/A,FALSE,"1"}</definedName>
    <definedName name="wrn.pg1." localSheetId="61" hidden="1">{#N/A,#N/A,FALSE,"1"}</definedName>
    <definedName name="wrn.pg1." localSheetId="8" hidden="1">{#N/A,#N/A,FALSE,"1"}</definedName>
    <definedName name="wrn.pg1." hidden="1">{#N/A,#N/A,FALSE,"1"}</definedName>
    <definedName name="wrn.pg10." localSheetId="63" hidden="1">{#N/A,#N/A,FALSE,"10"}</definedName>
    <definedName name="wrn.pg10." localSheetId="60" hidden="1">{#N/A,#N/A,FALSE,"10"}</definedName>
    <definedName name="wrn.pg10." localSheetId="54" hidden="1">{#N/A,#N/A,FALSE,"10"}</definedName>
    <definedName name="wrn.pg10." localSheetId="59" hidden="1">{#N/A,#N/A,FALSE,"10"}</definedName>
    <definedName name="wrn.pg10." localSheetId="61" hidden="1">{#N/A,#N/A,FALSE,"10"}</definedName>
    <definedName name="wrn.pg10." localSheetId="8" hidden="1">{#N/A,#N/A,FALSE,"10"}</definedName>
    <definedName name="wrn.pg10." hidden="1">{#N/A,#N/A,FALSE,"10"}</definedName>
    <definedName name="wrn.pg100" localSheetId="63" hidden="1">{#N/A,#N/A,FALSE,"8"}</definedName>
    <definedName name="wrn.pg100" localSheetId="60" hidden="1">{#N/A,#N/A,FALSE,"8"}</definedName>
    <definedName name="wrn.pg100" localSheetId="54" hidden="1">{#N/A,#N/A,FALSE,"8"}</definedName>
    <definedName name="wrn.pg100" localSheetId="59" hidden="1">{#N/A,#N/A,FALSE,"8"}</definedName>
    <definedName name="wrn.pg100" localSheetId="61" hidden="1">{#N/A,#N/A,FALSE,"8"}</definedName>
    <definedName name="wrn.pg100" localSheetId="8" hidden="1">{#N/A,#N/A,FALSE,"8"}</definedName>
    <definedName name="wrn.pg100" hidden="1">{#N/A,#N/A,FALSE,"8"}</definedName>
    <definedName name="wrn.pg11." localSheetId="63" hidden="1">{#N/A,#N/A,FALSE,"11"}</definedName>
    <definedName name="wrn.pg11." localSheetId="60" hidden="1">{#N/A,#N/A,FALSE,"11"}</definedName>
    <definedName name="wrn.pg11." localSheetId="54" hidden="1">{#N/A,#N/A,FALSE,"11"}</definedName>
    <definedName name="wrn.pg11." localSheetId="59" hidden="1">{#N/A,#N/A,FALSE,"11"}</definedName>
    <definedName name="wrn.pg11." localSheetId="61" hidden="1">{#N/A,#N/A,FALSE,"11"}</definedName>
    <definedName name="wrn.pg11." localSheetId="8" hidden="1">{#N/A,#N/A,FALSE,"11"}</definedName>
    <definedName name="wrn.pg11." hidden="1">{#N/A,#N/A,FALSE,"11"}</definedName>
    <definedName name="wrn.pg12." localSheetId="63" hidden="1">{#N/A,#N/A,FALSE,"12"}</definedName>
    <definedName name="wrn.pg12." localSheetId="60" hidden="1">{#N/A,#N/A,FALSE,"12"}</definedName>
    <definedName name="wrn.pg12." localSheetId="54" hidden="1">{#N/A,#N/A,FALSE,"12"}</definedName>
    <definedName name="wrn.pg12." localSheetId="59" hidden="1">{#N/A,#N/A,FALSE,"12"}</definedName>
    <definedName name="wrn.pg12." localSheetId="61" hidden="1">{#N/A,#N/A,FALSE,"12"}</definedName>
    <definedName name="wrn.pg12." localSheetId="8" hidden="1">{#N/A,#N/A,FALSE,"12"}</definedName>
    <definedName name="wrn.pg12." hidden="1">{#N/A,#N/A,FALSE,"12"}</definedName>
    <definedName name="wrn.pg13." localSheetId="63" hidden="1">{#N/A,#N/A,FALSE,"13"}</definedName>
    <definedName name="wrn.pg13." localSheetId="60" hidden="1">{#N/A,#N/A,FALSE,"13"}</definedName>
    <definedName name="wrn.pg13." localSheetId="54" hidden="1">{#N/A,#N/A,FALSE,"13"}</definedName>
    <definedName name="wrn.pg13." localSheetId="59" hidden="1">{#N/A,#N/A,FALSE,"13"}</definedName>
    <definedName name="wrn.pg13." localSheetId="61" hidden="1">{#N/A,#N/A,FALSE,"13"}</definedName>
    <definedName name="wrn.pg13." localSheetId="8" hidden="1">{#N/A,#N/A,FALSE,"13"}</definedName>
    <definedName name="wrn.pg13." hidden="1">{#N/A,#N/A,FALSE,"13"}</definedName>
    <definedName name="wrn.pg14." localSheetId="63" hidden="1">{#N/A,#N/A,FALSE,"14"}</definedName>
    <definedName name="wrn.pg14." localSheetId="60" hidden="1">{#N/A,#N/A,FALSE,"14"}</definedName>
    <definedName name="wrn.pg14." localSheetId="54" hidden="1">{#N/A,#N/A,FALSE,"14"}</definedName>
    <definedName name="wrn.pg14." localSheetId="59" hidden="1">{#N/A,#N/A,FALSE,"14"}</definedName>
    <definedName name="wrn.pg14." localSheetId="61" hidden="1">{#N/A,#N/A,FALSE,"14"}</definedName>
    <definedName name="wrn.pg14." localSheetId="8" hidden="1">{#N/A,#N/A,FALSE,"14"}</definedName>
    <definedName name="wrn.pg14." hidden="1">{#N/A,#N/A,FALSE,"14"}</definedName>
    <definedName name="wrn.pg15." localSheetId="63" hidden="1">{#N/A,#N/A,FALSE,"15"}</definedName>
    <definedName name="wrn.pg15." localSheetId="60" hidden="1">{#N/A,#N/A,FALSE,"15"}</definedName>
    <definedName name="wrn.pg15." localSheetId="54" hidden="1">{#N/A,#N/A,FALSE,"15"}</definedName>
    <definedName name="wrn.pg15." localSheetId="59" hidden="1">{#N/A,#N/A,FALSE,"15"}</definedName>
    <definedName name="wrn.pg15." localSheetId="61" hidden="1">{#N/A,#N/A,FALSE,"15"}</definedName>
    <definedName name="wrn.pg15." localSheetId="8" hidden="1">{#N/A,#N/A,FALSE,"15"}</definedName>
    <definedName name="wrn.pg15." hidden="1">{#N/A,#N/A,FALSE,"15"}</definedName>
    <definedName name="wrn.pg16." localSheetId="63" hidden="1">{#N/A,#N/A,FALSE,"16"}</definedName>
    <definedName name="wrn.pg16." localSheetId="60" hidden="1">{#N/A,#N/A,FALSE,"16"}</definedName>
    <definedName name="wrn.pg16." localSheetId="54" hidden="1">{#N/A,#N/A,FALSE,"16"}</definedName>
    <definedName name="wrn.pg16." localSheetId="59" hidden="1">{#N/A,#N/A,FALSE,"16"}</definedName>
    <definedName name="wrn.pg16." localSheetId="61" hidden="1">{#N/A,#N/A,FALSE,"16"}</definedName>
    <definedName name="wrn.pg16." localSheetId="8" hidden="1">{#N/A,#N/A,FALSE,"16"}</definedName>
    <definedName name="wrn.pg16." hidden="1">{#N/A,#N/A,FALSE,"16"}</definedName>
    <definedName name="wrn.pg17." localSheetId="63" hidden="1">{#N/A,#N/A,FALSE,"17"}</definedName>
    <definedName name="wrn.pg17." localSheetId="60" hidden="1">{#N/A,#N/A,FALSE,"17"}</definedName>
    <definedName name="wrn.pg17." localSheetId="54" hidden="1">{#N/A,#N/A,FALSE,"17"}</definedName>
    <definedName name="wrn.pg17." localSheetId="59" hidden="1">{#N/A,#N/A,FALSE,"17"}</definedName>
    <definedName name="wrn.pg17." localSheetId="61" hidden="1">{#N/A,#N/A,FALSE,"17"}</definedName>
    <definedName name="wrn.pg17." localSheetId="8" hidden="1">{#N/A,#N/A,FALSE,"17"}</definedName>
    <definedName name="wrn.pg17." hidden="1">{#N/A,#N/A,FALSE,"17"}</definedName>
    <definedName name="wrn.pg18" localSheetId="63" hidden="1">{#N/A,#N/A,FALSE,"17"}</definedName>
    <definedName name="wrn.pg18" localSheetId="60" hidden="1">{#N/A,#N/A,FALSE,"17"}</definedName>
    <definedName name="wrn.pg18" localSheetId="54" hidden="1">{#N/A,#N/A,FALSE,"17"}</definedName>
    <definedName name="wrn.pg18" localSheetId="59" hidden="1">{#N/A,#N/A,FALSE,"17"}</definedName>
    <definedName name="wrn.pg18" localSheetId="61" hidden="1">{#N/A,#N/A,FALSE,"17"}</definedName>
    <definedName name="wrn.pg18" localSheetId="8" hidden="1">{#N/A,#N/A,FALSE,"17"}</definedName>
    <definedName name="wrn.pg18" hidden="1">{#N/A,#N/A,FALSE,"17"}</definedName>
    <definedName name="wrn.pg2." localSheetId="63" hidden="1">{#N/A,#N/A,FALSE,"2"}</definedName>
    <definedName name="wrn.pg2." localSheetId="60" hidden="1">{#N/A,#N/A,FALSE,"2"}</definedName>
    <definedName name="wrn.pg2." localSheetId="54" hidden="1">{#N/A,#N/A,FALSE,"2"}</definedName>
    <definedName name="wrn.pg2." localSheetId="59" hidden="1">{#N/A,#N/A,FALSE,"2"}</definedName>
    <definedName name="wrn.pg2." localSheetId="61" hidden="1">{#N/A,#N/A,FALSE,"2"}</definedName>
    <definedName name="wrn.pg2." localSheetId="8" hidden="1">{#N/A,#N/A,FALSE,"2"}</definedName>
    <definedName name="wrn.pg2." hidden="1">{#N/A,#N/A,FALSE,"2"}</definedName>
    <definedName name="wrn.pg20" localSheetId="63" hidden="1">{#N/A,#N/A,FALSE,"4"}</definedName>
    <definedName name="wrn.pg20" localSheetId="60" hidden="1">{#N/A,#N/A,FALSE,"4"}</definedName>
    <definedName name="wrn.pg20" localSheetId="54" hidden="1">{#N/A,#N/A,FALSE,"4"}</definedName>
    <definedName name="wrn.pg20" localSheetId="59" hidden="1">{#N/A,#N/A,FALSE,"4"}</definedName>
    <definedName name="wrn.pg20" localSheetId="61" hidden="1">{#N/A,#N/A,FALSE,"4"}</definedName>
    <definedName name="wrn.pg20" localSheetId="8" hidden="1">{#N/A,#N/A,FALSE,"4"}</definedName>
    <definedName name="wrn.pg20" hidden="1">{#N/A,#N/A,FALSE,"4"}</definedName>
    <definedName name="wrn.pg3" localSheetId="63" hidden="1">{#N/A,#N/A,FALSE,"2"}</definedName>
    <definedName name="wrn.pg3" localSheetId="60" hidden="1">{#N/A,#N/A,FALSE,"2"}</definedName>
    <definedName name="wrn.pg3" localSheetId="54" hidden="1">{#N/A,#N/A,FALSE,"2"}</definedName>
    <definedName name="wrn.pg3" localSheetId="59" hidden="1">{#N/A,#N/A,FALSE,"2"}</definedName>
    <definedName name="wrn.pg3" localSheetId="61" hidden="1">{#N/A,#N/A,FALSE,"2"}</definedName>
    <definedName name="wrn.pg3" localSheetId="8" hidden="1">{#N/A,#N/A,FALSE,"2"}</definedName>
    <definedName name="wrn.pg3" hidden="1">{#N/A,#N/A,FALSE,"2"}</definedName>
    <definedName name="wrn.pg3." localSheetId="63" hidden="1">{#N/A,#N/A,FALSE,"3"}</definedName>
    <definedName name="wrn.pg3." localSheetId="60" hidden="1">{#N/A,#N/A,FALSE,"3"}</definedName>
    <definedName name="wrn.pg3." localSheetId="54" hidden="1">{#N/A,#N/A,FALSE,"3"}</definedName>
    <definedName name="wrn.pg3." localSheetId="59" hidden="1">{#N/A,#N/A,FALSE,"3"}</definedName>
    <definedName name="wrn.pg3." localSheetId="61" hidden="1">{#N/A,#N/A,FALSE,"3"}</definedName>
    <definedName name="wrn.pg3." localSheetId="8" hidden="1">{#N/A,#N/A,FALSE,"3"}</definedName>
    <definedName name="wrn.pg3." hidden="1">{#N/A,#N/A,FALSE,"3"}</definedName>
    <definedName name="wrn.pg4." localSheetId="63" hidden="1">{#N/A,#N/A,FALSE,"4"}</definedName>
    <definedName name="wrn.pg4." localSheetId="60" hidden="1">{#N/A,#N/A,FALSE,"4"}</definedName>
    <definedName name="wrn.pg4." localSheetId="54" hidden="1">{#N/A,#N/A,FALSE,"4"}</definedName>
    <definedName name="wrn.pg4." localSheetId="59" hidden="1">{#N/A,#N/A,FALSE,"4"}</definedName>
    <definedName name="wrn.pg4." localSheetId="61" hidden="1">{#N/A,#N/A,FALSE,"4"}</definedName>
    <definedName name="wrn.pg4." localSheetId="8" hidden="1">{#N/A,#N/A,FALSE,"4"}</definedName>
    <definedName name="wrn.pg4." hidden="1">{#N/A,#N/A,FALSE,"4"}</definedName>
    <definedName name="wrn.pg5" localSheetId="63" hidden="1">{#N/A,#N/A,FALSE,"5"}</definedName>
    <definedName name="wrn.pg5" localSheetId="60" hidden="1">{#N/A,#N/A,FALSE,"5"}</definedName>
    <definedName name="wrn.pg5" localSheetId="54" hidden="1">{#N/A,#N/A,FALSE,"5"}</definedName>
    <definedName name="wrn.pg5" localSheetId="59" hidden="1">{#N/A,#N/A,FALSE,"5"}</definedName>
    <definedName name="wrn.pg5" localSheetId="61" hidden="1">{#N/A,#N/A,FALSE,"5"}</definedName>
    <definedName name="wrn.pg5" localSheetId="8" hidden="1">{#N/A,#N/A,FALSE,"5"}</definedName>
    <definedName name="wrn.pg5" hidden="1">{#N/A,#N/A,FALSE,"5"}</definedName>
    <definedName name="wrn.pg5." localSheetId="63" hidden="1">{#N/A,#N/A,FALSE,"5"}</definedName>
    <definedName name="wrn.pg5." localSheetId="60" hidden="1">{#N/A,#N/A,FALSE,"5"}</definedName>
    <definedName name="wrn.pg5." localSheetId="54" hidden="1">{#N/A,#N/A,FALSE,"5"}</definedName>
    <definedName name="wrn.pg5." localSheetId="59" hidden="1">{#N/A,#N/A,FALSE,"5"}</definedName>
    <definedName name="wrn.pg5." localSheetId="61" hidden="1">{#N/A,#N/A,FALSE,"5"}</definedName>
    <definedName name="wrn.pg5." localSheetId="8" hidden="1">{#N/A,#N/A,FALSE,"5"}</definedName>
    <definedName name="wrn.pg5." hidden="1">{#N/A,#N/A,FALSE,"5"}</definedName>
    <definedName name="wrn.pg6" localSheetId="63" hidden="1">{#N/A,#N/A,FALSE,"6"}</definedName>
    <definedName name="wrn.pg6" localSheetId="60" hidden="1">{#N/A,#N/A,FALSE,"6"}</definedName>
    <definedName name="wrn.pg6" localSheetId="54" hidden="1">{#N/A,#N/A,FALSE,"6"}</definedName>
    <definedName name="wrn.pg6" localSheetId="59" hidden="1">{#N/A,#N/A,FALSE,"6"}</definedName>
    <definedName name="wrn.pg6" localSheetId="61" hidden="1">{#N/A,#N/A,FALSE,"6"}</definedName>
    <definedName name="wrn.pg6" localSheetId="8" hidden="1">{#N/A,#N/A,FALSE,"6"}</definedName>
    <definedName name="wrn.pg6" hidden="1">{#N/A,#N/A,FALSE,"6"}</definedName>
    <definedName name="wrn.pg6." localSheetId="63" hidden="1">{#N/A,#N/A,FALSE,"6"}</definedName>
    <definedName name="wrn.pg6." localSheetId="60" hidden="1">{#N/A,#N/A,FALSE,"6"}</definedName>
    <definedName name="wrn.pg6." localSheetId="54" hidden="1">{#N/A,#N/A,FALSE,"6"}</definedName>
    <definedName name="wrn.pg6." localSheetId="59" hidden="1">{#N/A,#N/A,FALSE,"6"}</definedName>
    <definedName name="wrn.pg6." localSheetId="61" hidden="1">{#N/A,#N/A,FALSE,"6"}</definedName>
    <definedName name="wrn.pg6." localSheetId="8" hidden="1">{#N/A,#N/A,FALSE,"6"}</definedName>
    <definedName name="wrn.pg6." hidden="1">{#N/A,#N/A,FALSE,"6"}</definedName>
    <definedName name="wrn.pg7." localSheetId="63" hidden="1">{#N/A,#N/A,FALSE,"7"}</definedName>
    <definedName name="wrn.pg7." localSheetId="60" hidden="1">{#N/A,#N/A,FALSE,"7"}</definedName>
    <definedName name="wrn.pg7." localSheetId="54" hidden="1">{#N/A,#N/A,FALSE,"7"}</definedName>
    <definedName name="wrn.pg7." localSheetId="59" hidden="1">{#N/A,#N/A,FALSE,"7"}</definedName>
    <definedName name="wrn.pg7." localSheetId="61" hidden="1">{#N/A,#N/A,FALSE,"7"}</definedName>
    <definedName name="wrn.pg7." localSheetId="8" hidden="1">{#N/A,#N/A,FALSE,"7"}</definedName>
    <definedName name="wrn.pg7." hidden="1">{#N/A,#N/A,FALSE,"7"}</definedName>
    <definedName name="wrn.pg8." localSheetId="63" hidden="1">{#N/A,#N/A,FALSE,"8"}</definedName>
    <definedName name="wrn.pg8." localSheetId="60" hidden="1">{#N/A,#N/A,FALSE,"8"}</definedName>
    <definedName name="wrn.pg8." localSheetId="54" hidden="1">{#N/A,#N/A,FALSE,"8"}</definedName>
    <definedName name="wrn.pg8." localSheetId="59" hidden="1">{#N/A,#N/A,FALSE,"8"}</definedName>
    <definedName name="wrn.pg8." localSheetId="61" hidden="1">{#N/A,#N/A,FALSE,"8"}</definedName>
    <definedName name="wrn.pg8." localSheetId="8" hidden="1">{#N/A,#N/A,FALSE,"8"}</definedName>
    <definedName name="wrn.pg8." hidden="1">{#N/A,#N/A,FALSE,"8"}</definedName>
    <definedName name="wrn.pg9." localSheetId="63" hidden="1">{#N/A,#N/A,FALSE,"9"}</definedName>
    <definedName name="wrn.pg9." localSheetId="60" hidden="1">{#N/A,#N/A,FALSE,"9"}</definedName>
    <definedName name="wrn.pg9." localSheetId="54" hidden="1">{#N/A,#N/A,FALSE,"9"}</definedName>
    <definedName name="wrn.pg9." localSheetId="59" hidden="1">{#N/A,#N/A,FALSE,"9"}</definedName>
    <definedName name="wrn.pg9." localSheetId="61" hidden="1">{#N/A,#N/A,FALSE,"9"}</definedName>
    <definedName name="wrn.pg9." localSheetId="8" hidden="1">{#N/A,#N/A,FALSE,"9"}</definedName>
    <definedName name="wrn.pg9." hidden="1">{#N/A,#N/A,FALSE,"9"}</definedName>
    <definedName name="wrn.piping." localSheetId="63"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wrn.piping." localSheetId="60"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wrn.piping." localSheetId="54"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wrn.piping." localSheetId="59"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wrn.piping." localSheetId="61"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wrn.piping." localSheetId="8"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wrn.piping."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wrn.PL." localSheetId="63" hidden="1">{#N/A,#N/A,FALSE,"PCPL9899"}</definedName>
    <definedName name="wrn.PL." localSheetId="60" hidden="1">{#N/A,#N/A,FALSE,"PCPL9899"}</definedName>
    <definedName name="wrn.PL." localSheetId="54" hidden="1">{#N/A,#N/A,FALSE,"PCPL9899"}</definedName>
    <definedName name="wrn.PL." localSheetId="59" hidden="1">{#N/A,#N/A,FALSE,"PCPL9899"}</definedName>
    <definedName name="wrn.PL." localSheetId="61" hidden="1">{#N/A,#N/A,FALSE,"PCPL9899"}</definedName>
    <definedName name="wrn.PL." localSheetId="8" hidden="1">{#N/A,#N/A,FALSE,"PCPL9899"}</definedName>
    <definedName name="wrn.PL." hidden="1">{#N/A,#N/A,FALSE,"PCPL9899"}</definedName>
    <definedName name="wrn.PLANIX97." localSheetId="27" hidden="1">{"page3",#N/A,FALSE,"PLANIX97";"page1",#N/A,FALSE,"PLANIX97";"MI",#N/A,FALSE,"PLANIX97";"TS",#N/A,FALSE,"PLANIX97";"CE",#N/A,FALSE,"PLANIX97";"UGG",#N/A,FALSE,"PLANIX97";"COMPARISON",#N/A,FALSE,"PLANIX97";"planix97",#N/A,FALSE,"allockey";"planix97",#N/A,FALSE,"CHECK"}</definedName>
    <definedName name="wrn.PLANIX97." localSheetId="63" hidden="1">{"page3",#N/A,FALSE,"PLANIX97";"page1",#N/A,FALSE,"PLANIX97";"MI",#N/A,FALSE,"PLANIX97";"TS",#N/A,FALSE,"PLANIX97";"CE",#N/A,FALSE,"PLANIX97";"UGG",#N/A,FALSE,"PLANIX97";"COMPARISON",#N/A,FALSE,"PLANIX97";"planix97",#N/A,FALSE,"allockey";"planix97",#N/A,FALSE,"CHECK"}</definedName>
    <definedName name="wrn.PLANIX97." localSheetId="60" hidden="1">{"page3",#N/A,FALSE,"PLANIX97";"page1",#N/A,FALSE,"PLANIX97";"MI",#N/A,FALSE,"PLANIX97";"TS",#N/A,FALSE,"PLANIX97";"CE",#N/A,FALSE,"PLANIX97";"UGG",#N/A,FALSE,"PLANIX97";"COMPARISON",#N/A,FALSE,"PLANIX97";"planix97",#N/A,FALSE,"allockey";"planix97",#N/A,FALSE,"CHECK"}</definedName>
    <definedName name="wrn.PLANIX97." localSheetId="58" hidden="1">{"page3",#N/A,FALSE,"PLANIX97";"page1",#N/A,FALSE,"PLANIX97";"MI",#N/A,FALSE,"PLANIX97";"TS",#N/A,FALSE,"PLANIX97";"CE",#N/A,FALSE,"PLANIX97";"UGG",#N/A,FALSE,"PLANIX97";"COMPARISON",#N/A,FALSE,"PLANIX97";"planix97",#N/A,FALSE,"allockey";"planix97",#N/A,FALSE,"CHECK"}</definedName>
    <definedName name="wrn.PLANIX97." localSheetId="57" hidden="1">{"page3",#N/A,FALSE,"PLANIX97";"page1",#N/A,FALSE,"PLANIX97";"MI",#N/A,FALSE,"PLANIX97";"TS",#N/A,FALSE,"PLANIX97";"CE",#N/A,FALSE,"PLANIX97";"UGG",#N/A,FALSE,"PLANIX97";"COMPARISON",#N/A,FALSE,"PLANIX97";"planix97",#N/A,FALSE,"allockey";"planix97",#N/A,FALSE,"CHECK"}</definedName>
    <definedName name="wrn.PLANIX97." localSheetId="54" hidden="1">{"page3",#N/A,FALSE,"PLANIX97";"page1",#N/A,FALSE,"PLANIX97";"MI",#N/A,FALSE,"PLANIX97";"TS",#N/A,FALSE,"PLANIX97";"CE",#N/A,FALSE,"PLANIX97";"UGG",#N/A,FALSE,"PLANIX97";"COMPARISON",#N/A,FALSE,"PLANIX97";"planix97",#N/A,FALSE,"allockey";"planix97",#N/A,FALSE,"CHECK"}</definedName>
    <definedName name="wrn.PLANIX97." localSheetId="68" hidden="1">{"page3",#N/A,FALSE,"PLANIX97";"page1",#N/A,FALSE,"PLANIX97";"MI",#N/A,FALSE,"PLANIX97";"TS",#N/A,FALSE,"PLANIX97";"CE",#N/A,FALSE,"PLANIX97";"UGG",#N/A,FALSE,"PLANIX97";"COMPARISON",#N/A,FALSE,"PLANIX97";"planix97",#N/A,FALSE,"allockey";"planix97",#N/A,FALSE,"CHECK"}</definedName>
    <definedName name="wrn.PLANIX97." localSheetId="59" hidden="1">{"page3",#N/A,FALSE,"PLANIX97";"page1",#N/A,FALSE,"PLANIX97";"MI",#N/A,FALSE,"PLANIX97";"TS",#N/A,FALSE,"PLANIX97";"CE",#N/A,FALSE,"PLANIX97";"UGG",#N/A,FALSE,"PLANIX97";"COMPARISON",#N/A,FALSE,"PLANIX97";"planix97",#N/A,FALSE,"allockey";"planix97",#N/A,FALSE,"CHECK"}</definedName>
    <definedName name="wrn.PLANIX97." localSheetId="61" hidden="1">{"page3",#N/A,FALSE,"PLANIX97";"page1",#N/A,FALSE,"PLANIX97";"MI",#N/A,FALSE,"PLANIX97";"TS",#N/A,FALSE,"PLANIX97";"CE",#N/A,FALSE,"PLANIX97";"UGG",#N/A,FALSE,"PLANIX97";"COMPARISON",#N/A,FALSE,"PLANIX97";"planix97",#N/A,FALSE,"allockey";"planix97",#N/A,FALSE,"CHECK"}</definedName>
    <definedName name="wrn.PLANIX97." localSheetId="8" hidden="1">{"page3",#N/A,FALSE,"PLANIX97";"page1",#N/A,FALSE,"PLANIX97";"MI",#N/A,FALSE,"PLANIX97";"TS",#N/A,FALSE,"PLANIX97";"CE",#N/A,FALSE,"PLANIX97";"UGG",#N/A,FALSE,"PLANIX97";"COMPARISON",#N/A,FALSE,"PLANIX97";"planix97",#N/A,FALSE,"allockey";"planix97",#N/A,FALSE,"CHECK"}</definedName>
    <definedName name="wrn.PLANIX97." localSheetId="25" hidden="1">{"page3",#N/A,FALSE,"PLANIX97";"page1",#N/A,FALSE,"PLANIX97";"MI",#N/A,FALSE,"PLANIX97";"TS",#N/A,FALSE,"PLANIX97";"CE",#N/A,FALSE,"PLANIX97";"UGG",#N/A,FALSE,"PLANIX97";"COMPARISON",#N/A,FALSE,"PLANIX97";"planix97",#N/A,FALSE,"allockey";"planix97",#N/A,FALSE,"CHECK"}</definedName>
    <definedName name="wrn.PLANIX97." localSheetId="26" hidden="1">{"page3",#N/A,FALSE,"PLANIX97";"page1",#N/A,FALSE,"PLANIX97";"MI",#N/A,FALSE,"PLANIX97";"TS",#N/A,FALSE,"PLANIX97";"CE",#N/A,FALSE,"PLANIX97";"UGG",#N/A,FALSE,"PLANIX97";"COMPARISON",#N/A,FALSE,"PLANIX97";"planix97",#N/A,FALSE,"allockey";"planix97",#N/A,FALSE,"CHECK"}</definedName>
    <definedName name="wrn.PLANIX97." localSheetId="6" hidden="1">{"page3",#N/A,FALSE,"PLANIX97";"page1",#N/A,FALSE,"PLANIX97";"MI",#N/A,FALSE,"PLANIX97";"TS",#N/A,FALSE,"PLANIX97";"CE",#N/A,FALSE,"PLANIX97";"UGG",#N/A,FALSE,"PLANIX97";"COMPARISON",#N/A,FALSE,"PLANIX97";"planix97",#N/A,FALSE,"allockey";"planix97",#N/A,FALSE,"CHECK"}</definedName>
    <definedName name="wrn.PLANIX97." hidden="1">{"page3",#N/A,FALSE,"PLANIX97";"page1",#N/A,FALSE,"PLANIX97";"MI",#N/A,FALSE,"PLANIX97";"TS",#N/A,FALSE,"PLANIX97";"CE",#N/A,FALSE,"PLANIX97";"UGG",#N/A,FALSE,"PLANIX97";"COMPARISON",#N/A,FALSE,"PLANIX97";"planix97",#N/A,FALSE,"allockey";"planix97",#N/A,FALSE,"CHECK"}</definedName>
    <definedName name="wrn.PLBL." localSheetId="63" hidden="1">{#N/A,#N/A,FALSE,"PCPL9899"}</definedName>
    <definedName name="wrn.PLBL." localSheetId="60" hidden="1">{#N/A,#N/A,FALSE,"PCPL9899"}</definedName>
    <definedName name="wrn.PLBL." localSheetId="54" hidden="1">{#N/A,#N/A,FALSE,"PCPL9899"}</definedName>
    <definedName name="wrn.PLBL." localSheetId="59" hidden="1">{#N/A,#N/A,FALSE,"PCPL9899"}</definedName>
    <definedName name="wrn.PLBL." localSheetId="61" hidden="1">{#N/A,#N/A,FALSE,"PCPL9899"}</definedName>
    <definedName name="wrn.PLBL." localSheetId="8" hidden="1">{#N/A,#N/A,FALSE,"PCPL9899"}</definedName>
    <definedName name="wrn.PLBL." hidden="1">{#N/A,#N/A,FALSE,"PCPL9899"}</definedName>
    <definedName name="wrn.PLBLSIGN." localSheetId="63" hidden="1">{#N/A,#N/A,FALSE,"PCPL9899"}</definedName>
    <definedName name="wrn.PLBLSIGN." localSheetId="60" hidden="1">{#N/A,#N/A,FALSE,"PCPL9899"}</definedName>
    <definedName name="wrn.PLBLSIGN." localSheetId="54" hidden="1">{#N/A,#N/A,FALSE,"PCPL9899"}</definedName>
    <definedName name="wrn.PLBLSIGN." localSheetId="59" hidden="1">{#N/A,#N/A,FALSE,"PCPL9899"}</definedName>
    <definedName name="wrn.PLBLSIGN." localSheetId="61" hidden="1">{#N/A,#N/A,FALSE,"PCPL9899"}</definedName>
    <definedName name="wrn.PLBLSIGN." localSheetId="8" hidden="1">{#N/A,#N/A,FALSE,"PCPL9899"}</definedName>
    <definedName name="wrn.PLBLSIGN." hidden="1">{#N/A,#N/A,FALSE,"PCPL9899"}</definedName>
    <definedName name="wrn.PLSCHA4." localSheetId="8" hidden="1">{"A4PLSCH",#N/A,FALSE,"sch pl"}</definedName>
    <definedName name="wrn.PLSCHA4." hidden="1">{"A4PLSCH",#N/A,FALSE,"sch pl"}</definedName>
    <definedName name="wrn.plstatement." localSheetId="27" hidden="1">{#N/A,#N/A,FALSE,"Profit &amp; Loss statement"}</definedName>
    <definedName name="wrn.plstatement." localSheetId="63" hidden="1">{#N/A,#N/A,FALSE,"Profit &amp; Loss statement"}</definedName>
    <definedName name="wrn.plstatement." localSheetId="60" hidden="1">{#N/A,#N/A,FALSE,"Profit &amp; Loss statement"}</definedName>
    <definedName name="wrn.plstatement." localSheetId="58" hidden="1">{#N/A,#N/A,FALSE,"Profit &amp; Loss statement"}</definedName>
    <definedName name="wrn.plstatement." localSheetId="57" hidden="1">{#N/A,#N/A,FALSE,"Profit &amp; Loss statement"}</definedName>
    <definedName name="wrn.plstatement." localSheetId="54" hidden="1">{#N/A,#N/A,FALSE,"Profit &amp; Loss statement"}</definedName>
    <definedName name="wrn.plstatement." localSheetId="68" hidden="1">{#N/A,#N/A,FALSE,"Profit &amp; Loss statement"}</definedName>
    <definedName name="wrn.plstatement." localSheetId="59" hidden="1">{#N/A,#N/A,FALSE,"Profit &amp; Loss statement"}</definedName>
    <definedName name="wrn.plstatement." localSheetId="61" hidden="1">{#N/A,#N/A,FALSE,"Profit &amp; Loss statement"}</definedName>
    <definedName name="wrn.plstatement." localSheetId="8" hidden="1">{#N/A,#N/A,FALSE,"Profit &amp; Loss statement"}</definedName>
    <definedName name="wrn.plstatement." localSheetId="25" hidden="1">{#N/A,#N/A,FALSE,"Profit &amp; Loss statement"}</definedName>
    <definedName name="wrn.plstatement." localSheetId="26" hidden="1">{#N/A,#N/A,FALSE,"Profit &amp; Loss statement"}</definedName>
    <definedName name="wrn.plstatement." localSheetId="67" hidden="1">{#N/A,#N/A,FALSE,"Profit &amp; Loss statement"}</definedName>
    <definedName name="wrn.plstatement." localSheetId="6" hidden="1">{#N/A,#N/A,FALSE,"Profit &amp; Loss statement"}</definedName>
    <definedName name="wrn.plstatement." hidden="1">{#N/A,#N/A,FALSE,"Profit &amp; Loss statement"}</definedName>
    <definedName name="wrn.polymwe." localSheetId="63" hidden="1">{#N/A,#N/A,TRUE,"Economic Indicators";#N/A,#N/A,TRUE,"Cracker Shutdown schedule";#N/A,#N/A,TRUE,"Benzene Shutdown schedule";#N/A,#N/A,TRUE,"PX Shutdown schedule";#N/A,#N/A,TRUE,"Financials";#N/A,#N/A,TRUE,"Prices&amp;Margins";#N/A,#N/A,TRUE,"Demand-supply";#N/A,#N/A,TRUE,"Polymers-Ind Sum-1999-2000";#N/A,#N/A,TRUE,"Polymers-Ind Sum-Q4";#N/A,#N/A,TRUE,"Polymers-Ind Sum-Q3";#N/A,#N/A,TRUE,"Polymers-Ind Sum-Q4overQ3";#N/A,#N/A,TRUE,"RIL-Q4-Prodn-Sales";#N/A,#N/A,TRUE,"RIL-Q4-Prices";#N/A,#N/A,TRUE,"RIL-Q4-Feedstock";#N/A,#N/A,TRUE,"IPCL-Q4-Prodn-Sales";#N/A,#N/A,TRUE,"IPCL-Q4-Prices";#N/A,#N/A,TRUE,"IPCL-Q4-Feedstock";#N/A,#N/A,TRUE,"NOCIL-Q4-Prodn-Sales";#N/A,#N/A,TRUE,"NOCIL-Q4-Prices";#N/A,#N/A,TRUE,"GAIL-Q4-Prodn-Sales";#N/A,#N/A,TRUE,"GAIL-Q4-Prices"}</definedName>
    <definedName name="wrn.polymwe." localSheetId="60" hidden="1">{#N/A,#N/A,TRUE,"Economic Indicators";#N/A,#N/A,TRUE,"Cracker Shutdown schedule";#N/A,#N/A,TRUE,"Benzene Shutdown schedule";#N/A,#N/A,TRUE,"PX Shutdown schedule";#N/A,#N/A,TRUE,"Financials";#N/A,#N/A,TRUE,"Prices&amp;Margins";#N/A,#N/A,TRUE,"Demand-supply";#N/A,#N/A,TRUE,"Polymers-Ind Sum-1999-2000";#N/A,#N/A,TRUE,"Polymers-Ind Sum-Q4";#N/A,#N/A,TRUE,"Polymers-Ind Sum-Q3";#N/A,#N/A,TRUE,"Polymers-Ind Sum-Q4overQ3";#N/A,#N/A,TRUE,"RIL-Q4-Prodn-Sales";#N/A,#N/A,TRUE,"RIL-Q4-Prices";#N/A,#N/A,TRUE,"RIL-Q4-Feedstock";#N/A,#N/A,TRUE,"IPCL-Q4-Prodn-Sales";#N/A,#N/A,TRUE,"IPCL-Q4-Prices";#N/A,#N/A,TRUE,"IPCL-Q4-Feedstock";#N/A,#N/A,TRUE,"NOCIL-Q4-Prodn-Sales";#N/A,#N/A,TRUE,"NOCIL-Q4-Prices";#N/A,#N/A,TRUE,"GAIL-Q4-Prodn-Sales";#N/A,#N/A,TRUE,"GAIL-Q4-Prices"}</definedName>
    <definedName name="wrn.polymwe." localSheetId="54" hidden="1">{#N/A,#N/A,TRUE,"Economic Indicators";#N/A,#N/A,TRUE,"Cracker Shutdown schedule";#N/A,#N/A,TRUE,"Benzene Shutdown schedule";#N/A,#N/A,TRUE,"PX Shutdown schedule";#N/A,#N/A,TRUE,"Financials";#N/A,#N/A,TRUE,"Prices&amp;Margins";#N/A,#N/A,TRUE,"Demand-supply";#N/A,#N/A,TRUE,"Polymers-Ind Sum-1999-2000";#N/A,#N/A,TRUE,"Polymers-Ind Sum-Q4";#N/A,#N/A,TRUE,"Polymers-Ind Sum-Q3";#N/A,#N/A,TRUE,"Polymers-Ind Sum-Q4overQ3";#N/A,#N/A,TRUE,"RIL-Q4-Prodn-Sales";#N/A,#N/A,TRUE,"RIL-Q4-Prices";#N/A,#N/A,TRUE,"RIL-Q4-Feedstock";#N/A,#N/A,TRUE,"IPCL-Q4-Prodn-Sales";#N/A,#N/A,TRUE,"IPCL-Q4-Prices";#N/A,#N/A,TRUE,"IPCL-Q4-Feedstock";#N/A,#N/A,TRUE,"NOCIL-Q4-Prodn-Sales";#N/A,#N/A,TRUE,"NOCIL-Q4-Prices";#N/A,#N/A,TRUE,"GAIL-Q4-Prodn-Sales";#N/A,#N/A,TRUE,"GAIL-Q4-Prices"}</definedName>
    <definedName name="wrn.polymwe." localSheetId="59" hidden="1">{#N/A,#N/A,TRUE,"Economic Indicators";#N/A,#N/A,TRUE,"Cracker Shutdown schedule";#N/A,#N/A,TRUE,"Benzene Shutdown schedule";#N/A,#N/A,TRUE,"PX Shutdown schedule";#N/A,#N/A,TRUE,"Financials";#N/A,#N/A,TRUE,"Prices&amp;Margins";#N/A,#N/A,TRUE,"Demand-supply";#N/A,#N/A,TRUE,"Polymers-Ind Sum-1999-2000";#N/A,#N/A,TRUE,"Polymers-Ind Sum-Q4";#N/A,#N/A,TRUE,"Polymers-Ind Sum-Q3";#N/A,#N/A,TRUE,"Polymers-Ind Sum-Q4overQ3";#N/A,#N/A,TRUE,"RIL-Q4-Prodn-Sales";#N/A,#N/A,TRUE,"RIL-Q4-Prices";#N/A,#N/A,TRUE,"RIL-Q4-Feedstock";#N/A,#N/A,TRUE,"IPCL-Q4-Prodn-Sales";#N/A,#N/A,TRUE,"IPCL-Q4-Prices";#N/A,#N/A,TRUE,"IPCL-Q4-Feedstock";#N/A,#N/A,TRUE,"NOCIL-Q4-Prodn-Sales";#N/A,#N/A,TRUE,"NOCIL-Q4-Prices";#N/A,#N/A,TRUE,"GAIL-Q4-Prodn-Sales";#N/A,#N/A,TRUE,"GAIL-Q4-Prices"}</definedName>
    <definedName name="wrn.polymwe." localSheetId="61" hidden="1">{#N/A,#N/A,TRUE,"Economic Indicators";#N/A,#N/A,TRUE,"Cracker Shutdown schedule";#N/A,#N/A,TRUE,"Benzene Shutdown schedule";#N/A,#N/A,TRUE,"PX Shutdown schedule";#N/A,#N/A,TRUE,"Financials";#N/A,#N/A,TRUE,"Prices&amp;Margins";#N/A,#N/A,TRUE,"Demand-supply";#N/A,#N/A,TRUE,"Polymers-Ind Sum-1999-2000";#N/A,#N/A,TRUE,"Polymers-Ind Sum-Q4";#N/A,#N/A,TRUE,"Polymers-Ind Sum-Q3";#N/A,#N/A,TRUE,"Polymers-Ind Sum-Q4overQ3";#N/A,#N/A,TRUE,"RIL-Q4-Prodn-Sales";#N/A,#N/A,TRUE,"RIL-Q4-Prices";#N/A,#N/A,TRUE,"RIL-Q4-Feedstock";#N/A,#N/A,TRUE,"IPCL-Q4-Prodn-Sales";#N/A,#N/A,TRUE,"IPCL-Q4-Prices";#N/A,#N/A,TRUE,"IPCL-Q4-Feedstock";#N/A,#N/A,TRUE,"NOCIL-Q4-Prodn-Sales";#N/A,#N/A,TRUE,"NOCIL-Q4-Prices";#N/A,#N/A,TRUE,"GAIL-Q4-Prodn-Sales";#N/A,#N/A,TRUE,"GAIL-Q4-Prices"}</definedName>
    <definedName name="wrn.polymwe." localSheetId="8" hidden="1">{#N/A,#N/A,TRUE,"Economic Indicators";#N/A,#N/A,TRUE,"Cracker Shutdown schedule";#N/A,#N/A,TRUE,"Benzene Shutdown schedule";#N/A,#N/A,TRUE,"PX Shutdown schedule";#N/A,#N/A,TRUE,"Financials";#N/A,#N/A,TRUE,"Prices&amp;Margins";#N/A,#N/A,TRUE,"Demand-supply";#N/A,#N/A,TRUE,"Polymers-Ind Sum-1999-2000";#N/A,#N/A,TRUE,"Polymers-Ind Sum-Q4";#N/A,#N/A,TRUE,"Polymers-Ind Sum-Q3";#N/A,#N/A,TRUE,"Polymers-Ind Sum-Q4overQ3";#N/A,#N/A,TRUE,"RIL-Q4-Prodn-Sales";#N/A,#N/A,TRUE,"RIL-Q4-Prices";#N/A,#N/A,TRUE,"RIL-Q4-Feedstock";#N/A,#N/A,TRUE,"IPCL-Q4-Prodn-Sales";#N/A,#N/A,TRUE,"IPCL-Q4-Prices";#N/A,#N/A,TRUE,"IPCL-Q4-Feedstock";#N/A,#N/A,TRUE,"NOCIL-Q4-Prodn-Sales";#N/A,#N/A,TRUE,"NOCIL-Q4-Prices";#N/A,#N/A,TRUE,"GAIL-Q4-Prodn-Sales";#N/A,#N/A,TRUE,"GAIL-Q4-Prices"}</definedName>
    <definedName name="wrn.polymwe." hidden="1">{#N/A,#N/A,TRUE,"Economic Indicators";#N/A,#N/A,TRUE,"Cracker Shutdown schedule";#N/A,#N/A,TRUE,"Benzene Shutdown schedule";#N/A,#N/A,TRUE,"PX Shutdown schedule";#N/A,#N/A,TRUE,"Financials";#N/A,#N/A,TRUE,"Prices&amp;Margins";#N/A,#N/A,TRUE,"Demand-supply";#N/A,#N/A,TRUE,"Polymers-Ind Sum-1999-2000";#N/A,#N/A,TRUE,"Polymers-Ind Sum-Q4";#N/A,#N/A,TRUE,"Polymers-Ind Sum-Q3";#N/A,#N/A,TRUE,"Polymers-Ind Sum-Q4overQ3";#N/A,#N/A,TRUE,"RIL-Q4-Prodn-Sales";#N/A,#N/A,TRUE,"RIL-Q4-Prices";#N/A,#N/A,TRUE,"RIL-Q4-Feedstock";#N/A,#N/A,TRUE,"IPCL-Q4-Prodn-Sales";#N/A,#N/A,TRUE,"IPCL-Q4-Prices";#N/A,#N/A,TRUE,"IPCL-Q4-Feedstock";#N/A,#N/A,TRUE,"NOCIL-Q4-Prodn-Sales";#N/A,#N/A,TRUE,"NOCIL-Q4-Prices";#N/A,#N/A,TRUE,"GAIL-Q4-Prodn-Sales";#N/A,#N/A,TRUE,"GAIL-Q4-Prices"}</definedName>
    <definedName name="wrn.PRINT." localSheetId="27"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wrn.PRINT." localSheetId="63"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wrn.PRINT." localSheetId="60"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wrn.PRINT." localSheetId="58"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wrn.PRINT." localSheetId="57"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wrn.PRINT." localSheetId="54"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wrn.PRINT." localSheetId="68"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wrn.PRINT." localSheetId="59"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wrn.PRINT." localSheetId="61"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wrn.PRINT." localSheetId="8"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wrn.PRINT." localSheetId="25"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wrn.PRINT." localSheetId="26"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wrn.PRINT." localSheetId="67"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wrn.PRINT." localSheetId="6"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wrn.PRINT."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wrn.Print._.All._.Schedules." localSheetId="8" hidden="1">{"SchA1",#N/A,FALSE,"Schedules";"SchA2",#N/A,FALSE,"Schedules";"SchB1",#N/A,FALSE,"Schedules";"SchB2",#N/A,FALSE,"Schedules";"SchC1",#N/A,FALSE,"Schedules";"SchC2",#N/A,FALSE,"Schedules";"SchD1",#N/A,FALSE,"Schedules";"SchD2",#N/A,FALSE,"Schedules";"SchE1",#N/A,FALSE,"Schedules";"SchE2",#N/A,FALSE,"Schedules";"SchF1",#N/A,FALSE,"Schedules";"SchF2",#N/A,FALSE,"Schedules";"SchG1",#N/A,FALSE,"Schedules";"SchG2",#N/A,FALSE,"Schedules";"SchH1",#N/A,FALSE,"Schedules";"SchH2",#N/A,FALSE,"Schedules";"SchI1",#N/A,FALSE,"Schedules";"SchI2",#N/A,FALSE,"Schedules";"SchJ1",#N/A,FALSE,"Schedules";"SchJ2",#N/A,FALSE,"Schedules";"SchK1",#N/A,FALSE,"Schedules";"SchK2",#N/A,FALSE,"Schedules";"SchL1",#N/A,FALSE,"Schedules";"SchL2",#N/A,FALSE,"Schedules";"SchM1",#N/A,FALSE,"Schedules";"SchM2",#N/A,FALSE,"Schedules";"SchN1",#N/A,FALSE,"Schedules";"SchO1",#N/A,FALSE,"Schedules"}</definedName>
    <definedName name="wrn.Print._.All._.Schedules." hidden="1">{"SchA1",#N/A,FALSE,"Schedules";"SchA2",#N/A,FALSE,"Schedules";"SchB1",#N/A,FALSE,"Schedules";"SchB2",#N/A,FALSE,"Schedules";"SchC1",#N/A,FALSE,"Schedules";"SchC2",#N/A,FALSE,"Schedules";"SchD1",#N/A,FALSE,"Schedules";"SchD2",#N/A,FALSE,"Schedules";"SchE1",#N/A,FALSE,"Schedules";"SchE2",#N/A,FALSE,"Schedules";"SchF1",#N/A,FALSE,"Schedules";"SchF2",#N/A,FALSE,"Schedules";"SchG1",#N/A,FALSE,"Schedules";"SchG2",#N/A,FALSE,"Schedules";"SchH1",#N/A,FALSE,"Schedules";"SchH2",#N/A,FALSE,"Schedules";"SchI1",#N/A,FALSE,"Schedules";"SchI2",#N/A,FALSE,"Schedules";"SchJ1",#N/A,FALSE,"Schedules";"SchJ2",#N/A,FALSE,"Schedules";"SchK1",#N/A,FALSE,"Schedules";"SchK2",#N/A,FALSE,"Schedules";"SchL1",#N/A,FALSE,"Schedules";"SchL2",#N/A,FALSE,"Schedules";"SchM1",#N/A,FALSE,"Schedules";"SchM2",#N/A,FALSE,"Schedules";"SchN1",#N/A,FALSE,"Schedules";"SchO1",#N/A,FALSE,"Schedules"}</definedName>
    <definedName name="wrn.Print._.Model." localSheetId="8"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wrn.Print._.Model."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wrn.Print._.SchA." localSheetId="8" hidden="1">{"SchA1",#N/A,FALSE,"Schedules";"SchA2",#N/A,FALSE,"Schedules"}</definedName>
    <definedName name="wrn.Print._.SchA." hidden="1">{"SchA1",#N/A,FALSE,"Schedules";"SchA2",#N/A,FALSE,"Schedules"}</definedName>
    <definedName name="wrn.Print._.SchB." localSheetId="8" hidden="1">{"SchB1",#N/A,FALSE,"Schedules";"SchB2",#N/A,FALSE,"Schedules"}</definedName>
    <definedName name="wrn.Print._.SchB." hidden="1">{"SchB1",#N/A,FALSE,"Schedules";"SchB2",#N/A,FALSE,"Schedules"}</definedName>
    <definedName name="wrn.Print._.SchC." localSheetId="8" hidden="1">{"SchC1",#N/A,FALSE,"Schedules";"SchC2",#N/A,FALSE,"Schedules"}</definedName>
    <definedName name="wrn.Print._.SchC." hidden="1">{"SchC1",#N/A,FALSE,"Schedules";"SchC2",#N/A,FALSE,"Schedules"}</definedName>
    <definedName name="wrn.Print._.SchD." localSheetId="8" hidden="1">{"SchD1",#N/A,FALSE,"Schedules";"SchD2",#N/A,FALSE,"Schedules"}</definedName>
    <definedName name="wrn.Print._.SchD." hidden="1">{"SchD1",#N/A,FALSE,"Schedules";"SchD2",#N/A,FALSE,"Schedules"}</definedName>
    <definedName name="wrn.Print._.SchE." localSheetId="8" hidden="1">{"SchE1",#N/A,FALSE,"Schedules";"SchE2",#N/A,FALSE,"Schedules"}</definedName>
    <definedName name="wrn.Print._.SchE." hidden="1">{"SchE1",#N/A,FALSE,"Schedules";"SchE2",#N/A,FALSE,"Schedules"}</definedName>
    <definedName name="wrn.Print._.SchF." localSheetId="8" hidden="1">{"SchF1",#N/A,FALSE,"Schedules";"SchF2",#N/A,FALSE,"Schedules"}</definedName>
    <definedName name="wrn.Print._.SchF." hidden="1">{"SchF1",#N/A,FALSE,"Schedules";"SchF2",#N/A,FALSE,"Schedules"}</definedName>
    <definedName name="wrn.Print._.SchG." localSheetId="8" hidden="1">{"SchG1",#N/A,FALSE,"Schedules";"SchG2",#N/A,FALSE,"Schedules"}</definedName>
    <definedName name="wrn.Print._.SchG." hidden="1">{"SchG1",#N/A,FALSE,"Schedules";"SchG2",#N/A,FALSE,"Schedules"}</definedName>
    <definedName name="wrn.Print._.SchH." localSheetId="8" hidden="1">{"SchH1",#N/A,FALSE,"Schedules";"SchH2",#N/A,FALSE,"Schedules"}</definedName>
    <definedName name="wrn.Print._.SchH." hidden="1">{"SchH1",#N/A,FALSE,"Schedules";"SchH2",#N/A,FALSE,"Schedules"}</definedName>
    <definedName name="wrn.Print._.SchI." localSheetId="8" hidden="1">{"SchI1",#N/A,FALSE,"Schedules";"SchI2",#N/A,FALSE,"Schedules"}</definedName>
    <definedName name="wrn.Print._.SchI." hidden="1">{"SchI1",#N/A,FALSE,"Schedules";"SchI2",#N/A,FALSE,"Schedules"}</definedName>
    <definedName name="wrn.Print._.SchJ." localSheetId="8" hidden="1">{"SchJ1",#N/A,FALSE,"Schedules";"SchJ2",#N/A,FALSE,"Schedules"}</definedName>
    <definedName name="wrn.Print._.SchJ." hidden="1">{"SchJ1",#N/A,FALSE,"Schedules";"SchJ2",#N/A,FALSE,"Schedules"}</definedName>
    <definedName name="wrn.Print._.SchK." localSheetId="8" hidden="1">{"SchK1",#N/A,FALSE,"Schedules";"SchK2",#N/A,FALSE,"Schedules"}</definedName>
    <definedName name="wrn.Print._.SchK." hidden="1">{"SchK1",#N/A,FALSE,"Schedules";"SchK2",#N/A,FALSE,"Schedules"}</definedName>
    <definedName name="wrn.Print._.SchL." localSheetId="8" hidden="1">{"SchL1",#N/A,FALSE,"Schedules";"SchL2",#N/A,FALSE,"Schedules"}</definedName>
    <definedName name="wrn.Print._.SchL." hidden="1">{"SchL1",#N/A,FALSE,"Schedules";"SchL2",#N/A,FALSE,"Schedules"}</definedName>
    <definedName name="wrn.Print._.SchM." localSheetId="8" hidden="1">{"SchM1",#N/A,FALSE,"Schedules";"SchM2",#N/A,FALSE,"Schedules"}</definedName>
    <definedName name="wrn.Print._.SchM." hidden="1">{"SchM1",#N/A,FALSE,"Schedules";"SchM2",#N/A,FALSE,"Schedules"}</definedName>
    <definedName name="wrn.Print._.SchN." localSheetId="8" hidden="1">{"SchN1",#N/A,FALSE,"Schedules"}</definedName>
    <definedName name="wrn.Print._.SchN." hidden="1">{"SchN1",#N/A,FALSE,"Schedules"}</definedName>
    <definedName name="wrn.Print._.SchO." localSheetId="8" hidden="1">{"SchO1",#N/A,FALSE,"Schedules"}</definedName>
    <definedName name="wrn.Print._.SchO." hidden="1">{"SchO1",#N/A,FALSE,"Schedules"}</definedName>
    <definedName name="wrn.Print._.Summary." localSheetId="8" hidden="1">{"Summ1",#N/A,FALSE,"Summary"}</definedName>
    <definedName name="wrn.Print._.Summary." hidden="1">{"Summ1",#N/A,FALSE,"Summary"}</definedName>
    <definedName name="wrn.Print._.whole._.Report." localSheetId="8"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wrn.Print._.whole._.Report."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wrn.PRINT._1" localSheetId="60"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wrn.PRINT._1" localSheetId="54"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wrn.PRINT._1" localSheetId="8"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wrn.PRINT._1" localSheetId="67"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wrn.PRINT._1"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wrn.PRINTPAGE1N2." localSheetId="27" hidden="1">{"print_page1",#N/A,FALSE,"oct&amp;nov97";"print_page2",#N/A,FALSE,"oct&amp;nov97"}</definedName>
    <definedName name="wrn.PRINTPAGE1N2." localSheetId="63" hidden="1">{"print_page1",#N/A,FALSE,"oct&amp;nov97";"print_page2",#N/A,FALSE,"oct&amp;nov97"}</definedName>
    <definedName name="wrn.PRINTPAGE1N2." localSheetId="60" hidden="1">{"print_page1",#N/A,FALSE,"oct&amp;nov97";"print_page2",#N/A,FALSE,"oct&amp;nov97"}</definedName>
    <definedName name="wrn.PRINTPAGE1N2." localSheetId="58" hidden="1">{"print_page1",#N/A,FALSE,"oct&amp;nov97";"print_page2",#N/A,FALSE,"oct&amp;nov97"}</definedName>
    <definedName name="wrn.PRINTPAGE1N2." localSheetId="57" hidden="1">{"print_page1",#N/A,FALSE,"oct&amp;nov97";"print_page2",#N/A,FALSE,"oct&amp;nov97"}</definedName>
    <definedName name="wrn.PRINTPAGE1N2." localSheetId="54" hidden="1">{"print_page1",#N/A,FALSE,"oct&amp;nov97";"print_page2",#N/A,FALSE,"oct&amp;nov97"}</definedName>
    <definedName name="wrn.PRINTPAGE1N2." localSheetId="68" hidden="1">{"print_page1",#N/A,FALSE,"oct&amp;nov97";"print_page2",#N/A,FALSE,"oct&amp;nov97"}</definedName>
    <definedName name="wrn.PRINTPAGE1N2." localSheetId="59" hidden="1">{"print_page1",#N/A,FALSE,"oct&amp;nov97";"print_page2",#N/A,FALSE,"oct&amp;nov97"}</definedName>
    <definedName name="wrn.PRINTPAGE1N2." localSheetId="61" hidden="1">{"print_page1",#N/A,FALSE,"oct&amp;nov97";"print_page2",#N/A,FALSE,"oct&amp;nov97"}</definedName>
    <definedName name="wrn.PRINTPAGE1N2." localSheetId="8" hidden="1">{"print_page1",#N/A,FALSE,"oct&amp;nov97";"print_page2",#N/A,FALSE,"oct&amp;nov97"}</definedName>
    <definedName name="wrn.PRINTPAGE1N2." localSheetId="25" hidden="1">{"print_page1",#N/A,FALSE,"oct&amp;nov97";"print_page2",#N/A,FALSE,"oct&amp;nov97"}</definedName>
    <definedName name="wrn.PRINTPAGE1N2." localSheetId="26" hidden="1">{"print_page1",#N/A,FALSE,"oct&amp;nov97";"print_page2",#N/A,FALSE,"oct&amp;nov97"}</definedName>
    <definedName name="wrn.PRINTPAGE1N2." localSheetId="6" hidden="1">{"print_page1",#N/A,FALSE,"oct&amp;nov97";"print_page2",#N/A,FALSE,"oct&amp;nov97"}</definedName>
    <definedName name="wrn.PRINTPAGE1N2." hidden="1">{"print_page1",#N/A,FALSE,"oct&amp;nov97";"print_page2",#N/A,FALSE,"oct&amp;nov97"}</definedName>
    <definedName name="wrn.projeng." localSheetId="27" hidden="1">{"Commits",#N/A,FALSE,"Year"}</definedName>
    <definedName name="wrn.projeng." localSheetId="63" hidden="1">{"Commits",#N/A,FALSE,"Year"}</definedName>
    <definedName name="wrn.projeng." localSheetId="60" hidden="1">{"Commits",#N/A,FALSE,"Year"}</definedName>
    <definedName name="wrn.projeng." localSheetId="58" hidden="1">{"Commits",#N/A,FALSE,"Year"}</definedName>
    <definedName name="wrn.projeng." localSheetId="57" hidden="1">{"Commits",#N/A,FALSE,"Year"}</definedName>
    <definedName name="wrn.projeng." localSheetId="54" hidden="1">{"Commits",#N/A,FALSE,"Year"}</definedName>
    <definedName name="wrn.projeng." localSheetId="68" hidden="1">{"Commits",#N/A,FALSE,"Year"}</definedName>
    <definedName name="wrn.projeng." localSheetId="59" hidden="1">{"Commits",#N/A,FALSE,"Year"}</definedName>
    <definedName name="wrn.projeng." localSheetId="61" hidden="1">{"Commits",#N/A,FALSE,"Year"}</definedName>
    <definedName name="wrn.projeng." localSheetId="8" hidden="1">{"Commits",#N/A,FALSE,"Year"}</definedName>
    <definedName name="wrn.projeng." localSheetId="25" hidden="1">{"Commits",#N/A,FALSE,"Year"}</definedName>
    <definedName name="wrn.projeng." localSheetId="26" hidden="1">{"Commits",#N/A,FALSE,"Year"}</definedName>
    <definedName name="wrn.projeng." localSheetId="6" hidden="1">{"Commits",#N/A,FALSE,"Year"}</definedName>
    <definedName name="wrn.projeng." hidden="1">{"Commits",#N/A,FALSE,"Year"}</definedName>
    <definedName name="wrn.RCC." localSheetId="63"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wrn.RCC." localSheetId="60"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wrn.RCC." localSheetId="54"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wrn.RCC." localSheetId="59"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wrn.RCC." localSheetId="6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wrn.RCC." localSheetId="8"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wrn.RCC."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wrn.ReadMe." localSheetId="8" hidden="1">{#N/A,#N/A,FALSE,"Schedule-Cost";#N/A,#N/A,FALSE,"Estimates-Unit_Level";#N/A,#N/A,FALSE,"ComplexityBasedUnitEfforts";#N/A,#N/A,FALSE,"Unit Cost";#N/A,#N/A,FALSE,"ComplexityAnalysis"}</definedName>
    <definedName name="wrn.ReadMe." hidden="1">{#N/A,#N/A,FALSE,"Schedule-Cost";#N/A,#N/A,FALSE,"Estimates-Unit_Level";#N/A,#N/A,FALSE,"ComplexityBasedUnitEfforts";#N/A,#N/A,FALSE,"Unit Cost";#N/A,#N/A,FALSE,"ComplexityAnalysis"}</definedName>
    <definedName name="wrn.REc._.Report." localSheetId="60" hidden="1">{#N/A,#N/A,TRUE,"REC    ";#N/A,#N/A,TRUE,"GLBAL";#N/A,#N/A,TRUE,"GLYTD00";#N/A,#N/A,TRUE,"GLYTD99";#N/A,#N/A,TRUE,"97MC-FIA";#N/A,#N/A,TRUE,"Dust FIA"}</definedName>
    <definedName name="wrn.REc._.Report." localSheetId="54" hidden="1">{#N/A,#N/A,TRUE,"REC    ";#N/A,#N/A,TRUE,"GLBAL";#N/A,#N/A,TRUE,"GLYTD00";#N/A,#N/A,TRUE,"GLYTD99";#N/A,#N/A,TRUE,"97MC-FIA";#N/A,#N/A,TRUE,"Dust FIA"}</definedName>
    <definedName name="wrn.REc._.Report." localSheetId="8" hidden="1">{#N/A,#N/A,TRUE,"REC    ";#N/A,#N/A,TRUE,"GLBAL";#N/A,#N/A,TRUE,"GLYTD00";#N/A,#N/A,TRUE,"GLYTD99";#N/A,#N/A,TRUE,"97MC-FIA";#N/A,#N/A,TRUE,"Dust FIA"}</definedName>
    <definedName name="wrn.REc._.Report." localSheetId="67" hidden="1">{#N/A,#N/A,TRUE,"REC    ";#N/A,#N/A,TRUE,"GLBAL";#N/A,#N/A,TRUE,"GLYTD00";#N/A,#N/A,TRUE,"GLYTD99";#N/A,#N/A,TRUE,"97MC-FIA";#N/A,#N/A,TRUE,"Dust FIA"}</definedName>
    <definedName name="wrn.REc._.Report." hidden="1">{#N/A,#N/A,TRUE,"REC    ";#N/A,#N/A,TRUE,"GLBAL";#N/A,#N/A,TRUE,"GLYTD00";#N/A,#N/A,TRUE,"GLYTD99";#N/A,#N/A,TRUE,"97MC-FIA";#N/A,#N/A,TRUE,"Dust FIA"}</definedName>
    <definedName name="wrn.report." localSheetId="63" hidden="1">{#N/A,#N/A,FALSE,"COVER.XLS";#N/A,#N/A,FALSE,"RACT1.XLS";#N/A,#N/A,FALSE,"RACT2.XLS";#N/A,#N/A,FALSE,"ECCMP";#N/A,#N/A,FALSE,"WELDER.XLS"}</definedName>
    <definedName name="wrn.report." localSheetId="60" hidden="1">{#N/A,#N/A,FALSE,"COVER.XLS";#N/A,#N/A,FALSE,"RACT1.XLS";#N/A,#N/A,FALSE,"RACT2.XLS";#N/A,#N/A,FALSE,"ECCMP";#N/A,#N/A,FALSE,"WELDER.XLS"}</definedName>
    <definedName name="wrn.report." localSheetId="54" hidden="1">{#N/A,#N/A,FALSE,"COVER.XLS";#N/A,#N/A,FALSE,"RACT1.XLS";#N/A,#N/A,FALSE,"RACT2.XLS";#N/A,#N/A,FALSE,"ECCMP";#N/A,#N/A,FALSE,"WELDER.XLS"}</definedName>
    <definedName name="wrn.report." localSheetId="59" hidden="1">{#N/A,#N/A,FALSE,"COVER.XLS";#N/A,#N/A,FALSE,"RACT1.XLS";#N/A,#N/A,FALSE,"RACT2.XLS";#N/A,#N/A,FALSE,"ECCMP";#N/A,#N/A,FALSE,"WELDER.XLS"}</definedName>
    <definedName name="wrn.report." localSheetId="61" hidden="1">{#N/A,#N/A,FALSE,"COVER.XLS";#N/A,#N/A,FALSE,"RACT1.XLS";#N/A,#N/A,FALSE,"RACT2.XLS";#N/A,#N/A,FALSE,"ECCMP";#N/A,#N/A,FALSE,"WELDER.XLS"}</definedName>
    <definedName name="wrn.Report." localSheetId="8" hidden="1">{"Holsten",#N/A,FALSE,"Holsten";"Centralcer",#N/A,FALSE,"Centralcer";"PublicHouse",#N/A,FALSE,"PublicHouse";"SIBI",#N/A,FALSE,"S.I.B.I."}</definedName>
    <definedName name="wrn.report." localSheetId="67" hidden="1">{"summary",#N/A,FALSE,"2000 vs 1999";"detail",#N/A,FALSE,"2000 vs 1999"}</definedName>
    <definedName name="wrn.report." hidden="1">{#N/A,#N/A,FALSE,"COVER.XLS";#N/A,#N/A,FALSE,"RACT1.XLS";#N/A,#N/A,FALSE,"RACT2.XLS";#N/A,#N/A,FALSE,"ECCMP";#N/A,#N/A,FALSE,"WELDER.XLS"}</definedName>
    <definedName name="wrn.report._1" localSheetId="60" hidden="1">{"summary",#N/A,FALSE,"2000 vs 1999";"detail",#N/A,FALSE,"2000 vs 1999"}</definedName>
    <definedName name="wrn.report._1" localSheetId="54" hidden="1">{"summary",#N/A,FALSE,"2000 vs 1999";"detail",#N/A,FALSE,"2000 vs 1999"}</definedName>
    <definedName name="wrn.report._1" localSheetId="8" hidden="1">{"summary",#N/A,FALSE,"2000 vs 1999";"detail",#N/A,FALSE,"2000 vs 1999"}</definedName>
    <definedName name="wrn.report._1" localSheetId="67" hidden="1">{"summary",#N/A,FALSE,"2000 vs 1999";"detail",#N/A,FALSE,"2000 vs 1999"}</definedName>
    <definedName name="wrn.report._1" hidden="1">{"summary",#N/A,FALSE,"2000 vs 1999";"detail",#N/A,FALSE,"2000 vs 1999"}</definedName>
    <definedName name="wrn.report.1" localSheetId="60" hidden="1">{"summary",#N/A,FALSE,"2000 vs 1999";"detail",#N/A,FALSE,"2000 vs 1999"}</definedName>
    <definedName name="wrn.report.1" localSheetId="54" hidden="1">{"summary",#N/A,FALSE,"2000 vs 1999";"detail",#N/A,FALSE,"2000 vs 1999"}</definedName>
    <definedName name="wrn.report.1" localSheetId="8" hidden="1">{"summary",#N/A,FALSE,"2000 vs 1999";"detail",#N/A,FALSE,"2000 vs 1999"}</definedName>
    <definedName name="wrn.report.1" localSheetId="67" hidden="1">{"summary",#N/A,FALSE,"2000 vs 1999";"detail",#N/A,FALSE,"2000 vs 1999"}</definedName>
    <definedName name="wrn.report.1" hidden="1">{"summary",#N/A,FALSE,"2000 vs 1999";"detail",#N/A,FALSE,"2000 vs 1999"}</definedName>
    <definedName name="wrn.report.1_1" localSheetId="60" hidden="1">{"summary",#N/A,FALSE,"2000 vs 1999";"detail",#N/A,FALSE,"2000 vs 1999"}</definedName>
    <definedName name="wrn.report.1_1" localSheetId="54" hidden="1">{"summary",#N/A,FALSE,"2000 vs 1999";"detail",#N/A,FALSE,"2000 vs 1999"}</definedName>
    <definedName name="wrn.report.1_1" localSheetId="8" hidden="1">{"summary",#N/A,FALSE,"2000 vs 1999";"detail",#N/A,FALSE,"2000 vs 1999"}</definedName>
    <definedName name="wrn.report.1_1" localSheetId="67" hidden="1">{"summary",#N/A,FALSE,"2000 vs 1999";"detail",#N/A,FALSE,"2000 vs 1999"}</definedName>
    <definedName name="wrn.report.1_1" hidden="1">{"summary",#N/A,FALSE,"2000 vs 1999";"detail",#N/A,FALSE,"2000 vs 1999"}</definedName>
    <definedName name="wrn.report.2" localSheetId="60" hidden="1">{"summary",#N/A,FALSE,"2000 vs 1999";"detail",#N/A,FALSE,"2000 vs 1999"}</definedName>
    <definedName name="wrn.report.2" localSheetId="54" hidden="1">{"summary",#N/A,FALSE,"2000 vs 1999";"detail",#N/A,FALSE,"2000 vs 1999"}</definedName>
    <definedName name="wrn.report.2" localSheetId="8" hidden="1">{"summary",#N/A,FALSE,"2000 vs 1999";"detail",#N/A,FALSE,"2000 vs 1999"}</definedName>
    <definedName name="wrn.report.2" localSheetId="67" hidden="1">{"summary",#N/A,FALSE,"2000 vs 1999";"detail",#N/A,FALSE,"2000 vs 1999"}</definedName>
    <definedName name="wrn.report.2" hidden="1">{"summary",#N/A,FALSE,"2000 vs 1999";"detail",#N/A,FALSE,"2000 vs 1999"}</definedName>
    <definedName name="wrn.report.2_1" localSheetId="60" hidden="1">{"summary",#N/A,FALSE,"2000 vs 1999";"detail",#N/A,FALSE,"2000 vs 1999"}</definedName>
    <definedName name="wrn.report.2_1" localSheetId="54" hidden="1">{"summary",#N/A,FALSE,"2000 vs 1999";"detail",#N/A,FALSE,"2000 vs 1999"}</definedName>
    <definedName name="wrn.report.2_1" localSheetId="8" hidden="1">{"summary",#N/A,FALSE,"2000 vs 1999";"detail",#N/A,FALSE,"2000 vs 1999"}</definedName>
    <definedName name="wrn.report.2_1" localSheetId="67" hidden="1">{"summary",#N/A,FALSE,"2000 vs 1999";"detail",#N/A,FALSE,"2000 vs 1999"}</definedName>
    <definedName name="wrn.report.2_1" hidden="1">{"summary",#N/A,FALSE,"2000 vs 1999";"detail",#N/A,FALSE,"2000 vs 1999"}</definedName>
    <definedName name="wrn.report.3" localSheetId="60" hidden="1">{"summary",#N/A,FALSE,"2000 vs 1999";"detail",#N/A,FALSE,"2000 vs 1999"}</definedName>
    <definedName name="wrn.report.3" localSheetId="54" hidden="1">{"summary",#N/A,FALSE,"2000 vs 1999";"detail",#N/A,FALSE,"2000 vs 1999"}</definedName>
    <definedName name="wrn.report.3" localSheetId="8" hidden="1">{"summary",#N/A,FALSE,"2000 vs 1999";"detail",#N/A,FALSE,"2000 vs 1999"}</definedName>
    <definedName name="wrn.report.3" localSheetId="67" hidden="1">{"summary",#N/A,FALSE,"2000 vs 1999";"detail",#N/A,FALSE,"2000 vs 1999"}</definedName>
    <definedName name="wrn.report.3" hidden="1">{"summary",#N/A,FALSE,"2000 vs 1999";"detail",#N/A,FALSE,"2000 vs 1999"}</definedName>
    <definedName name="wrn.report.3_1" localSheetId="60" hidden="1">{"summary",#N/A,FALSE,"2000 vs 1999";"detail",#N/A,FALSE,"2000 vs 1999"}</definedName>
    <definedName name="wrn.report.3_1" localSheetId="54" hidden="1">{"summary",#N/A,FALSE,"2000 vs 1999";"detail",#N/A,FALSE,"2000 vs 1999"}</definedName>
    <definedName name="wrn.report.3_1" localSheetId="8" hidden="1">{"summary",#N/A,FALSE,"2000 vs 1999";"detail",#N/A,FALSE,"2000 vs 1999"}</definedName>
    <definedName name="wrn.report.3_1" localSheetId="67" hidden="1">{"summary",#N/A,FALSE,"2000 vs 1999";"detail",#N/A,FALSE,"2000 vs 1999"}</definedName>
    <definedName name="wrn.report.3_1" hidden="1">{"summary",#N/A,FALSE,"2000 vs 1999";"detail",#N/A,FALSE,"2000 vs 1999"}</definedName>
    <definedName name="wrn.report.4" localSheetId="60" hidden="1">{"summary",#N/A,FALSE,"2000 vs 1999";"detail",#N/A,FALSE,"2000 vs 1999"}</definedName>
    <definedName name="wrn.report.4" localSheetId="54" hidden="1">{"summary",#N/A,FALSE,"2000 vs 1999";"detail",#N/A,FALSE,"2000 vs 1999"}</definedName>
    <definedName name="wrn.report.4" localSheetId="8" hidden="1">{"summary",#N/A,FALSE,"2000 vs 1999";"detail",#N/A,FALSE,"2000 vs 1999"}</definedName>
    <definedName name="wrn.report.4" localSheetId="67" hidden="1">{"summary",#N/A,FALSE,"2000 vs 1999";"detail",#N/A,FALSE,"2000 vs 1999"}</definedName>
    <definedName name="wrn.report.4" hidden="1">{"summary",#N/A,FALSE,"2000 vs 1999";"detail",#N/A,FALSE,"2000 vs 1999"}</definedName>
    <definedName name="wrn.report.4_1" localSheetId="60" hidden="1">{"summary",#N/A,FALSE,"2000 vs 1999";"detail",#N/A,FALSE,"2000 vs 1999"}</definedName>
    <definedName name="wrn.report.4_1" localSheetId="54" hidden="1">{"summary",#N/A,FALSE,"2000 vs 1999";"detail",#N/A,FALSE,"2000 vs 1999"}</definedName>
    <definedName name="wrn.report.4_1" localSheetId="8" hidden="1">{"summary",#N/A,FALSE,"2000 vs 1999";"detail",#N/A,FALSE,"2000 vs 1999"}</definedName>
    <definedName name="wrn.report.4_1" localSheetId="67" hidden="1">{"summary",#N/A,FALSE,"2000 vs 1999";"detail",#N/A,FALSE,"2000 vs 1999"}</definedName>
    <definedName name="wrn.report.4_1" hidden="1">{"summary",#N/A,FALSE,"2000 vs 1999";"detail",#N/A,FALSE,"2000 vs 1999"}</definedName>
    <definedName name="wrn.report.5" localSheetId="60" hidden="1">{"summary",#N/A,FALSE,"2000 vs 1999";"detail",#N/A,FALSE,"2000 vs 1999"}</definedName>
    <definedName name="wrn.report.5" localSheetId="54" hidden="1">{"summary",#N/A,FALSE,"2000 vs 1999";"detail",#N/A,FALSE,"2000 vs 1999"}</definedName>
    <definedName name="wrn.report.5" localSheetId="8" hidden="1">{"summary",#N/A,FALSE,"2000 vs 1999";"detail",#N/A,FALSE,"2000 vs 1999"}</definedName>
    <definedName name="wrn.report.5" localSheetId="67" hidden="1">{"summary",#N/A,FALSE,"2000 vs 1999";"detail",#N/A,FALSE,"2000 vs 1999"}</definedName>
    <definedName name="wrn.report.5" hidden="1">{"summary",#N/A,FALSE,"2000 vs 1999";"detail",#N/A,FALSE,"2000 vs 1999"}</definedName>
    <definedName name="wrn.report.5_1" localSheetId="60" hidden="1">{"summary",#N/A,FALSE,"2000 vs 1999";"detail",#N/A,FALSE,"2000 vs 1999"}</definedName>
    <definedName name="wrn.report.5_1" localSheetId="54" hidden="1">{"summary",#N/A,FALSE,"2000 vs 1999";"detail",#N/A,FALSE,"2000 vs 1999"}</definedName>
    <definedName name="wrn.report.5_1" localSheetId="8" hidden="1">{"summary",#N/A,FALSE,"2000 vs 1999";"detail",#N/A,FALSE,"2000 vs 1999"}</definedName>
    <definedName name="wrn.report.5_1" localSheetId="67" hidden="1">{"summary",#N/A,FALSE,"2000 vs 1999";"detail",#N/A,FALSE,"2000 vs 1999"}</definedName>
    <definedName name="wrn.report.5_1" hidden="1">{"summary",#N/A,FALSE,"2000 vs 1999";"detail",#N/A,FALSE,"2000 vs 1999"}</definedName>
    <definedName name="wrn.report.6" localSheetId="60" hidden="1">{"summary",#N/A,FALSE,"2000 vs 1999";"detail",#N/A,FALSE,"2000 vs 1999"}</definedName>
    <definedName name="wrn.report.6" localSheetId="54" hidden="1">{"summary",#N/A,FALSE,"2000 vs 1999";"detail",#N/A,FALSE,"2000 vs 1999"}</definedName>
    <definedName name="wrn.report.6" localSheetId="8" hidden="1">{"summary",#N/A,FALSE,"2000 vs 1999";"detail",#N/A,FALSE,"2000 vs 1999"}</definedName>
    <definedName name="wrn.report.6" localSheetId="67" hidden="1">{"summary",#N/A,FALSE,"2000 vs 1999";"detail",#N/A,FALSE,"2000 vs 1999"}</definedName>
    <definedName name="wrn.report.6" hidden="1">{"summary",#N/A,FALSE,"2000 vs 1999";"detail",#N/A,FALSE,"2000 vs 1999"}</definedName>
    <definedName name="wrn.report.6_1" localSheetId="60" hidden="1">{"summary",#N/A,FALSE,"2000 vs 1999";"detail",#N/A,FALSE,"2000 vs 1999"}</definedName>
    <definedName name="wrn.report.6_1" localSheetId="54" hidden="1">{"summary",#N/A,FALSE,"2000 vs 1999";"detail",#N/A,FALSE,"2000 vs 1999"}</definedName>
    <definedName name="wrn.report.6_1" localSheetId="8" hidden="1">{"summary",#N/A,FALSE,"2000 vs 1999";"detail",#N/A,FALSE,"2000 vs 1999"}</definedName>
    <definedName name="wrn.report.6_1" localSheetId="67" hidden="1">{"summary",#N/A,FALSE,"2000 vs 1999";"detail",#N/A,FALSE,"2000 vs 1999"}</definedName>
    <definedName name="wrn.report.6_1" hidden="1">{"summary",#N/A,FALSE,"2000 vs 1999";"detail",#N/A,FALSE,"2000 vs 1999"}</definedName>
    <definedName name="wrn.report.new" localSheetId="60" hidden="1">{"summary",#N/A,FALSE,"2000 vs 1999";"detail",#N/A,FALSE,"2000 vs 1999"}</definedName>
    <definedName name="wrn.report.new" localSheetId="54" hidden="1">{"summary",#N/A,FALSE,"2000 vs 1999";"detail",#N/A,FALSE,"2000 vs 1999"}</definedName>
    <definedName name="wrn.report.new" localSheetId="8" hidden="1">{"summary",#N/A,FALSE,"2000 vs 1999";"detail",#N/A,FALSE,"2000 vs 1999"}</definedName>
    <definedName name="wrn.report.new" localSheetId="67" hidden="1">{"summary",#N/A,FALSE,"2000 vs 1999";"detail",#N/A,FALSE,"2000 vs 1999"}</definedName>
    <definedName name="wrn.report.new" hidden="1">{"summary",#N/A,FALSE,"2000 vs 1999";"detail",#N/A,FALSE,"2000 vs 1999"}</definedName>
    <definedName name="wrn.report.new.1" localSheetId="60" hidden="1">{"summary",#N/A,FALSE,"2000 vs 1999";"detail",#N/A,FALSE,"2000 vs 1999"}</definedName>
    <definedName name="wrn.report.new.1" localSheetId="54" hidden="1">{"summary",#N/A,FALSE,"2000 vs 1999";"detail",#N/A,FALSE,"2000 vs 1999"}</definedName>
    <definedName name="wrn.report.new.1" localSheetId="8" hidden="1">{"summary",#N/A,FALSE,"2000 vs 1999";"detail",#N/A,FALSE,"2000 vs 1999"}</definedName>
    <definedName name="wrn.report.new.1" localSheetId="67" hidden="1">{"summary",#N/A,FALSE,"2000 vs 1999";"detail",#N/A,FALSE,"2000 vs 1999"}</definedName>
    <definedName name="wrn.report.new.1" hidden="1">{"summary",#N/A,FALSE,"2000 vs 1999";"detail",#N/A,FALSE,"2000 vs 1999"}</definedName>
    <definedName name="wrn.report.new.1_1" localSheetId="60" hidden="1">{"summary",#N/A,FALSE,"2000 vs 1999";"detail",#N/A,FALSE,"2000 vs 1999"}</definedName>
    <definedName name="wrn.report.new.1_1" localSheetId="54" hidden="1">{"summary",#N/A,FALSE,"2000 vs 1999";"detail",#N/A,FALSE,"2000 vs 1999"}</definedName>
    <definedName name="wrn.report.new.1_1" localSheetId="8" hidden="1">{"summary",#N/A,FALSE,"2000 vs 1999";"detail",#N/A,FALSE,"2000 vs 1999"}</definedName>
    <definedName name="wrn.report.new.1_1" localSheetId="67" hidden="1">{"summary",#N/A,FALSE,"2000 vs 1999";"detail",#N/A,FALSE,"2000 vs 1999"}</definedName>
    <definedName name="wrn.report.new.1_1" hidden="1">{"summary",#N/A,FALSE,"2000 vs 1999";"detail",#N/A,FALSE,"2000 vs 1999"}</definedName>
    <definedName name="wrn.report.new.5" localSheetId="60" hidden="1">{"summary",#N/A,FALSE,"2000 vs 1999";"detail",#N/A,FALSE,"2000 vs 1999"}</definedName>
    <definedName name="wrn.report.new.5" localSheetId="54" hidden="1">{"summary",#N/A,FALSE,"2000 vs 1999";"detail",#N/A,FALSE,"2000 vs 1999"}</definedName>
    <definedName name="wrn.report.new.5" localSheetId="8" hidden="1">{"summary",#N/A,FALSE,"2000 vs 1999";"detail",#N/A,FALSE,"2000 vs 1999"}</definedName>
    <definedName name="wrn.report.new.5" localSheetId="67" hidden="1">{"summary",#N/A,FALSE,"2000 vs 1999";"detail",#N/A,FALSE,"2000 vs 1999"}</definedName>
    <definedName name="wrn.report.new.5" hidden="1">{"summary",#N/A,FALSE,"2000 vs 1999";"detail",#N/A,FALSE,"2000 vs 1999"}</definedName>
    <definedName name="wrn.report.new.5_1" localSheetId="60" hidden="1">{"summary",#N/A,FALSE,"2000 vs 1999";"detail",#N/A,FALSE,"2000 vs 1999"}</definedName>
    <definedName name="wrn.report.new.5_1" localSheetId="54" hidden="1">{"summary",#N/A,FALSE,"2000 vs 1999";"detail",#N/A,FALSE,"2000 vs 1999"}</definedName>
    <definedName name="wrn.report.new.5_1" localSheetId="8" hidden="1">{"summary",#N/A,FALSE,"2000 vs 1999";"detail",#N/A,FALSE,"2000 vs 1999"}</definedName>
    <definedName name="wrn.report.new.5_1" localSheetId="67" hidden="1">{"summary",#N/A,FALSE,"2000 vs 1999";"detail",#N/A,FALSE,"2000 vs 1999"}</definedName>
    <definedName name="wrn.report.new.5_1" hidden="1">{"summary",#N/A,FALSE,"2000 vs 1999";"detail",#N/A,FALSE,"2000 vs 1999"}</definedName>
    <definedName name="wrn.report.new_1" localSheetId="60" hidden="1">{"summary",#N/A,FALSE,"2000 vs 1999";"detail",#N/A,FALSE,"2000 vs 1999"}</definedName>
    <definedName name="wrn.report.new_1" localSheetId="54" hidden="1">{"summary",#N/A,FALSE,"2000 vs 1999";"detail",#N/A,FALSE,"2000 vs 1999"}</definedName>
    <definedName name="wrn.report.new_1" localSheetId="8" hidden="1">{"summary",#N/A,FALSE,"2000 vs 1999";"detail",#N/A,FALSE,"2000 vs 1999"}</definedName>
    <definedName name="wrn.report.new_1" localSheetId="67" hidden="1">{"summary",#N/A,FALSE,"2000 vs 1999";"detail",#N/A,FALSE,"2000 vs 1999"}</definedName>
    <definedName name="wrn.report.new_1" hidden="1">{"summary",#N/A,FALSE,"2000 vs 1999";"detail",#N/A,FALSE,"2000 vs 1999"}</definedName>
    <definedName name="wrn.report.new1" localSheetId="60" hidden="1">{"summary",#N/A,FALSE,"2000 vs 1999";"detail",#N/A,FALSE,"2000 vs 1999"}</definedName>
    <definedName name="wrn.report.new1" localSheetId="54" hidden="1">{"summary",#N/A,FALSE,"2000 vs 1999";"detail",#N/A,FALSE,"2000 vs 1999"}</definedName>
    <definedName name="wrn.report.new1" localSheetId="8" hidden="1">{"summary",#N/A,FALSE,"2000 vs 1999";"detail",#N/A,FALSE,"2000 vs 1999"}</definedName>
    <definedName name="wrn.report.new1" localSheetId="67" hidden="1">{"summary",#N/A,FALSE,"2000 vs 1999";"detail",#N/A,FALSE,"2000 vs 1999"}</definedName>
    <definedName name="wrn.report.new1" hidden="1">{"summary",#N/A,FALSE,"2000 vs 1999";"detail",#N/A,FALSE,"2000 vs 1999"}</definedName>
    <definedName name="wrn.report.new1_1" localSheetId="60" hidden="1">{"summary",#N/A,FALSE,"2000 vs 1999";"detail",#N/A,FALSE,"2000 vs 1999"}</definedName>
    <definedName name="wrn.report.new1_1" localSheetId="54" hidden="1">{"summary",#N/A,FALSE,"2000 vs 1999";"detail",#N/A,FALSE,"2000 vs 1999"}</definedName>
    <definedName name="wrn.report.new1_1" localSheetId="8" hidden="1">{"summary",#N/A,FALSE,"2000 vs 1999";"detail",#N/A,FALSE,"2000 vs 1999"}</definedName>
    <definedName name="wrn.report.new1_1" localSheetId="67" hidden="1">{"summary",#N/A,FALSE,"2000 vs 1999";"detail",#N/A,FALSE,"2000 vs 1999"}</definedName>
    <definedName name="wrn.report.new1_1" hidden="1">{"summary",#N/A,FALSE,"2000 vs 1999";"detail",#N/A,FALSE,"2000 vs 1999"}</definedName>
    <definedName name="wrn.report.new2" localSheetId="60" hidden="1">{"summary",#N/A,FALSE,"2000 vs 1999";"detail",#N/A,FALSE,"2000 vs 1999"}</definedName>
    <definedName name="wrn.report.new2" localSheetId="54" hidden="1">{"summary",#N/A,FALSE,"2000 vs 1999";"detail",#N/A,FALSE,"2000 vs 1999"}</definedName>
    <definedName name="wrn.report.new2" localSheetId="8" hidden="1">{"summary",#N/A,FALSE,"2000 vs 1999";"detail",#N/A,FALSE,"2000 vs 1999"}</definedName>
    <definedName name="wrn.report.new2" localSheetId="67" hidden="1">{"summary",#N/A,FALSE,"2000 vs 1999";"detail",#N/A,FALSE,"2000 vs 1999"}</definedName>
    <definedName name="wrn.report.new2" hidden="1">{"summary",#N/A,FALSE,"2000 vs 1999";"detail",#N/A,FALSE,"2000 vs 1999"}</definedName>
    <definedName name="wrn.report.new2_1" localSheetId="60" hidden="1">{"summary",#N/A,FALSE,"2000 vs 1999";"detail",#N/A,FALSE,"2000 vs 1999"}</definedName>
    <definedName name="wrn.report.new2_1" localSheetId="54" hidden="1">{"summary",#N/A,FALSE,"2000 vs 1999";"detail",#N/A,FALSE,"2000 vs 1999"}</definedName>
    <definedName name="wrn.report.new2_1" localSheetId="8" hidden="1">{"summary",#N/A,FALSE,"2000 vs 1999";"detail",#N/A,FALSE,"2000 vs 1999"}</definedName>
    <definedName name="wrn.report.new2_1" localSheetId="67" hidden="1">{"summary",#N/A,FALSE,"2000 vs 1999";"detail",#N/A,FALSE,"2000 vs 1999"}</definedName>
    <definedName name="wrn.report.new2_1" hidden="1">{"summary",#N/A,FALSE,"2000 vs 1999";"detail",#N/A,FALSE,"2000 vs 1999"}</definedName>
    <definedName name="wrn.report1" localSheetId="63" hidden="1">{#N/A,#N/A,FALSE,"COVER.XLS";#N/A,#N/A,FALSE,"RACT1.XLS";#N/A,#N/A,FALSE,"RACT2.XLS";#N/A,#N/A,FALSE,"ECCMP";#N/A,#N/A,FALSE,"WELDER.XLS"}</definedName>
    <definedName name="wrn.report1" localSheetId="60" hidden="1">{#N/A,#N/A,FALSE,"COVER.XLS";#N/A,#N/A,FALSE,"RACT1.XLS";#N/A,#N/A,FALSE,"RACT2.XLS";#N/A,#N/A,FALSE,"ECCMP";#N/A,#N/A,FALSE,"WELDER.XLS"}</definedName>
    <definedName name="wrn.report1" localSheetId="54" hidden="1">{#N/A,#N/A,FALSE,"COVER.XLS";#N/A,#N/A,FALSE,"RACT1.XLS";#N/A,#N/A,FALSE,"RACT2.XLS";#N/A,#N/A,FALSE,"ECCMP";#N/A,#N/A,FALSE,"WELDER.XLS"}</definedName>
    <definedName name="wrn.report1" localSheetId="59" hidden="1">{#N/A,#N/A,FALSE,"COVER.XLS";#N/A,#N/A,FALSE,"RACT1.XLS";#N/A,#N/A,FALSE,"RACT2.XLS";#N/A,#N/A,FALSE,"ECCMP";#N/A,#N/A,FALSE,"WELDER.XLS"}</definedName>
    <definedName name="wrn.report1" localSheetId="61" hidden="1">{#N/A,#N/A,FALSE,"COVER.XLS";#N/A,#N/A,FALSE,"RACT1.XLS";#N/A,#N/A,FALSE,"RACT2.XLS";#N/A,#N/A,FALSE,"ECCMP";#N/A,#N/A,FALSE,"WELDER.XLS"}</definedName>
    <definedName name="wrn.report1" localSheetId="8" hidden="1">{#N/A,#N/A,FALSE,"COVER.XLS";#N/A,#N/A,FALSE,"RACT1.XLS";#N/A,#N/A,FALSE,"RACT2.XLS";#N/A,#N/A,FALSE,"ECCMP";#N/A,#N/A,FALSE,"WELDER.XLS"}</definedName>
    <definedName name="wrn.report1" localSheetId="67" hidden="1">{"summary",#N/A,FALSE,"2000 vs 1999";"detail",#N/A,FALSE,"2000 vs 1999"}</definedName>
    <definedName name="wrn.report1" hidden="1">{#N/A,#N/A,FALSE,"COVER.XLS";#N/A,#N/A,FALSE,"RACT1.XLS";#N/A,#N/A,FALSE,"RACT2.XLS";#N/A,#N/A,FALSE,"ECCMP";#N/A,#N/A,FALSE,"WELDER.XLS"}</definedName>
    <definedName name="wrn.report1_1" localSheetId="60" hidden="1">{"summary",#N/A,FALSE,"2000 vs 1999";"detail",#N/A,FALSE,"2000 vs 1999"}</definedName>
    <definedName name="wrn.report1_1" localSheetId="54" hidden="1">{"summary",#N/A,FALSE,"2000 vs 1999";"detail",#N/A,FALSE,"2000 vs 1999"}</definedName>
    <definedName name="wrn.report1_1" localSheetId="8" hidden="1">{"summary",#N/A,FALSE,"2000 vs 1999";"detail",#N/A,FALSE,"2000 vs 1999"}</definedName>
    <definedName name="wrn.report1_1" localSheetId="67" hidden="1">{"summary",#N/A,FALSE,"2000 vs 1999";"detail",#N/A,FALSE,"2000 vs 1999"}</definedName>
    <definedName name="wrn.report1_1" hidden="1">{"summary",#N/A,FALSE,"2000 vs 1999";"detail",#N/A,FALSE,"2000 vs 1999"}</definedName>
    <definedName name="wrn.repot." localSheetId="63"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wrn.repot." localSheetId="60"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wrn.repot." localSheetId="54"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wrn.repot." localSheetId="59"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wrn.repot." localSheetId="61"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wrn.repot." localSheetId="8"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wrn.repot."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wrn.results." localSheetId="60" hidden="1">{#N/A,#N/A,TRUE,"BALSCH";#N/A,#N/A,TRUE,"COMICRO";#N/A,#N/A,TRUE,"CHECKS";#N/A,#N/A,TRUE,"GLASS";#N/A,#N/A,TRUE,"DEPRE";#N/A,#N/A,TRUE,"A&amp;MCUR";#N/A,#N/A,TRUE,"AGEANAlysis";#N/A,#N/A,TRUE,"CHECKS"}</definedName>
    <definedName name="wrn.results." localSheetId="54" hidden="1">{#N/A,#N/A,TRUE,"BALSCH";#N/A,#N/A,TRUE,"COMICRO";#N/A,#N/A,TRUE,"CHECKS";#N/A,#N/A,TRUE,"GLASS";#N/A,#N/A,TRUE,"DEPRE";#N/A,#N/A,TRUE,"A&amp;MCUR";#N/A,#N/A,TRUE,"AGEANAlysis";#N/A,#N/A,TRUE,"CHECKS"}</definedName>
    <definedName name="wrn.results." localSheetId="8" hidden="1">{#N/A,#N/A,TRUE,"BALSCH";#N/A,#N/A,TRUE,"COMICRO";#N/A,#N/A,TRUE,"CHECKS";#N/A,#N/A,TRUE,"GLASS";#N/A,#N/A,TRUE,"DEPRE";#N/A,#N/A,TRUE,"A&amp;MCUR";#N/A,#N/A,TRUE,"AGEANAlysis";#N/A,#N/A,TRUE,"CHECKS"}</definedName>
    <definedName name="wrn.results." localSheetId="67" hidden="1">{#N/A,#N/A,TRUE,"BALSCH";#N/A,#N/A,TRUE,"COMICRO";#N/A,#N/A,TRUE,"CHECKS";#N/A,#N/A,TRUE,"GLASS";#N/A,#N/A,TRUE,"DEPRE";#N/A,#N/A,TRUE,"A&amp;MCUR";#N/A,#N/A,TRUE,"AGEANAlysis";#N/A,#N/A,TRUE,"CHECKS"}</definedName>
    <definedName name="wrn.results." hidden="1">{#N/A,#N/A,TRUE,"BALSCH";#N/A,#N/A,TRUE,"COMICRO";#N/A,#N/A,TRUE,"CHECKS";#N/A,#N/A,TRUE,"GLASS";#N/A,#N/A,TRUE,"DEPRE";#N/A,#N/A,TRUE,"A&amp;MCUR";#N/A,#N/A,TRUE,"AGEANAlysis";#N/A,#N/A,TRUE,"CHECKS"}</definedName>
    <definedName name="wrn.rgperf." localSheetId="8" hidden="1">{#N/A,#N/A,FALSE,"Sheet-1";#N/A,#N/A,FALSE,"Sheet-2";#N/A,#N/A,FALSE,"Sheet-3"}</definedName>
    <definedName name="wrn.rgperf." hidden="1">{#N/A,#N/A,FALSE,"Sheet-1";#N/A,#N/A,FALSE,"Sheet-2";#N/A,#N/A,FALSE,"Sheet-3"}</definedName>
    <definedName name="wrn.risorse." localSheetId="8" hidden="1">{#N/A,#N/A,TRUE,"tab prodotti"}</definedName>
    <definedName name="wrn.risorse." hidden="1">{#N/A,#N/A,TRUE,"tab prodotti"}</definedName>
    <definedName name="wrn.RPLINS." localSheetId="63" hidden="1">{#N/A,#N/A,FALSE,"str_title";#N/A,#N/A,FALSE,"SUM";#N/A,#N/A,FALSE,"Scope";#N/A,#N/A,FALSE,"PIE-Jn";#N/A,#N/A,FALSE,"PIE-Jn_Hz";#N/A,#N/A,FALSE,"Liq_Plan";#N/A,#N/A,FALSE,"S_Curve";#N/A,#N/A,FALSE,"Liq_Prof";#N/A,#N/A,FALSE,"Man_Pwr";#N/A,#N/A,FALSE,"Man_Prof"}</definedName>
    <definedName name="wrn.RPLINS." localSheetId="60" hidden="1">{#N/A,#N/A,FALSE,"str_title";#N/A,#N/A,FALSE,"SUM";#N/A,#N/A,FALSE,"Scope";#N/A,#N/A,FALSE,"PIE-Jn";#N/A,#N/A,FALSE,"PIE-Jn_Hz";#N/A,#N/A,FALSE,"Liq_Plan";#N/A,#N/A,FALSE,"S_Curve";#N/A,#N/A,FALSE,"Liq_Prof";#N/A,#N/A,FALSE,"Man_Pwr";#N/A,#N/A,FALSE,"Man_Prof"}</definedName>
    <definedName name="wrn.RPLINS." localSheetId="54" hidden="1">{#N/A,#N/A,FALSE,"str_title";#N/A,#N/A,FALSE,"SUM";#N/A,#N/A,FALSE,"Scope";#N/A,#N/A,FALSE,"PIE-Jn";#N/A,#N/A,FALSE,"PIE-Jn_Hz";#N/A,#N/A,FALSE,"Liq_Plan";#N/A,#N/A,FALSE,"S_Curve";#N/A,#N/A,FALSE,"Liq_Prof";#N/A,#N/A,FALSE,"Man_Pwr";#N/A,#N/A,FALSE,"Man_Prof"}</definedName>
    <definedName name="wrn.RPLINS." localSheetId="59" hidden="1">{#N/A,#N/A,FALSE,"str_title";#N/A,#N/A,FALSE,"SUM";#N/A,#N/A,FALSE,"Scope";#N/A,#N/A,FALSE,"PIE-Jn";#N/A,#N/A,FALSE,"PIE-Jn_Hz";#N/A,#N/A,FALSE,"Liq_Plan";#N/A,#N/A,FALSE,"S_Curve";#N/A,#N/A,FALSE,"Liq_Prof";#N/A,#N/A,FALSE,"Man_Pwr";#N/A,#N/A,FALSE,"Man_Prof"}</definedName>
    <definedName name="wrn.RPLINS." localSheetId="61" hidden="1">{#N/A,#N/A,FALSE,"str_title";#N/A,#N/A,FALSE,"SUM";#N/A,#N/A,FALSE,"Scope";#N/A,#N/A,FALSE,"PIE-Jn";#N/A,#N/A,FALSE,"PIE-Jn_Hz";#N/A,#N/A,FALSE,"Liq_Plan";#N/A,#N/A,FALSE,"S_Curve";#N/A,#N/A,FALSE,"Liq_Prof";#N/A,#N/A,FALSE,"Man_Pwr";#N/A,#N/A,FALSE,"Man_Prof"}</definedName>
    <definedName name="wrn.RPLINS." localSheetId="8" hidden="1">{#N/A,#N/A,FALSE,"str_title";#N/A,#N/A,FALSE,"SUM";#N/A,#N/A,FALSE,"Scope";#N/A,#N/A,FALSE,"PIE-Jn";#N/A,#N/A,FALSE,"PIE-Jn_Hz";#N/A,#N/A,FALSE,"Liq_Plan";#N/A,#N/A,FALSE,"S_Curve";#N/A,#N/A,FALSE,"Liq_Prof";#N/A,#N/A,FALSE,"Man_Pwr";#N/A,#N/A,FALSE,"Man_Prof"}</definedName>
    <definedName name="wrn.RPLINS." hidden="1">{#N/A,#N/A,FALSE,"str_title";#N/A,#N/A,FALSE,"SUM";#N/A,#N/A,FALSE,"Scope";#N/A,#N/A,FALSE,"PIE-Jn";#N/A,#N/A,FALSE,"PIE-Jn_Hz";#N/A,#N/A,FALSE,"Liq_Plan";#N/A,#N/A,FALSE,"S_Curve";#N/A,#N/A,FALSE,"Liq_Prof";#N/A,#N/A,FALSE,"Man_Pwr";#N/A,#N/A,FALSE,"Man_Prof"}</definedName>
    <definedName name="wrn.RPT." localSheetId="27" hidden="1">{#N/A,#N/A,FALSE,"TOTFINAL";#N/A,#N/A,FALSE,"FINPLAN";#N/A,#N/A,FALSE,"TOTMOTADJ";#N/A,#N/A,FALSE,"tieEQ";#N/A,#N/A,FALSE,"G";#N/A,#N/A,FALSE,"ELIMS";#N/A,#N/A,FALSE,"NEXTEL ADJ";#N/A,#N/A,FALSE,"MIMS";#N/A,#N/A,FALSE,"LMPS";#N/A,#N/A,FALSE,"CNSS";#N/A,#N/A,FALSE,"CSS";#N/A,#N/A,FALSE,"MCG";#N/A,#N/A,FALSE,"AECS";#N/A,#N/A,FALSE,"SPS";#N/A,#N/A,FALSE,"CORP"}</definedName>
    <definedName name="wrn.RPT." localSheetId="63" hidden="1">{#N/A,#N/A,FALSE,"TOTFINAL";#N/A,#N/A,FALSE,"FINPLAN";#N/A,#N/A,FALSE,"TOTMOTADJ";#N/A,#N/A,FALSE,"tieEQ";#N/A,#N/A,FALSE,"G";#N/A,#N/A,FALSE,"ELIMS";#N/A,#N/A,FALSE,"NEXTEL ADJ";#N/A,#N/A,FALSE,"MIMS";#N/A,#N/A,FALSE,"LMPS";#N/A,#N/A,FALSE,"CNSS";#N/A,#N/A,FALSE,"CSS";#N/A,#N/A,FALSE,"MCG";#N/A,#N/A,FALSE,"AECS";#N/A,#N/A,FALSE,"SPS";#N/A,#N/A,FALSE,"CORP"}</definedName>
    <definedName name="wrn.RPT." localSheetId="60" hidden="1">{#N/A,#N/A,FALSE,"TOTFINAL";#N/A,#N/A,FALSE,"FINPLAN";#N/A,#N/A,FALSE,"TOTMOTADJ";#N/A,#N/A,FALSE,"tieEQ";#N/A,#N/A,FALSE,"G";#N/A,#N/A,FALSE,"ELIMS";#N/A,#N/A,FALSE,"NEXTEL ADJ";#N/A,#N/A,FALSE,"MIMS";#N/A,#N/A,FALSE,"LMPS";#N/A,#N/A,FALSE,"CNSS";#N/A,#N/A,FALSE,"CSS";#N/A,#N/A,FALSE,"MCG";#N/A,#N/A,FALSE,"AECS";#N/A,#N/A,FALSE,"SPS";#N/A,#N/A,FALSE,"CORP"}</definedName>
    <definedName name="wrn.RPT." localSheetId="58" hidden="1">{#N/A,#N/A,FALSE,"TOTFINAL";#N/A,#N/A,FALSE,"FINPLAN";#N/A,#N/A,FALSE,"TOTMOTADJ";#N/A,#N/A,FALSE,"tieEQ";#N/A,#N/A,FALSE,"G";#N/A,#N/A,FALSE,"ELIMS";#N/A,#N/A,FALSE,"NEXTEL ADJ";#N/A,#N/A,FALSE,"MIMS";#N/A,#N/A,FALSE,"LMPS";#N/A,#N/A,FALSE,"CNSS";#N/A,#N/A,FALSE,"CSS";#N/A,#N/A,FALSE,"MCG";#N/A,#N/A,FALSE,"AECS";#N/A,#N/A,FALSE,"SPS";#N/A,#N/A,FALSE,"CORP"}</definedName>
    <definedName name="wrn.RPT." localSheetId="57" hidden="1">{#N/A,#N/A,FALSE,"TOTFINAL";#N/A,#N/A,FALSE,"FINPLAN";#N/A,#N/A,FALSE,"TOTMOTADJ";#N/A,#N/A,FALSE,"tieEQ";#N/A,#N/A,FALSE,"G";#N/A,#N/A,FALSE,"ELIMS";#N/A,#N/A,FALSE,"NEXTEL ADJ";#N/A,#N/A,FALSE,"MIMS";#N/A,#N/A,FALSE,"LMPS";#N/A,#N/A,FALSE,"CNSS";#N/A,#N/A,FALSE,"CSS";#N/A,#N/A,FALSE,"MCG";#N/A,#N/A,FALSE,"AECS";#N/A,#N/A,FALSE,"SPS";#N/A,#N/A,FALSE,"CORP"}</definedName>
    <definedName name="wrn.RPT." localSheetId="54" hidden="1">{#N/A,#N/A,FALSE,"TOTFINAL";#N/A,#N/A,FALSE,"FINPLAN";#N/A,#N/A,FALSE,"TOTMOTADJ";#N/A,#N/A,FALSE,"tieEQ";#N/A,#N/A,FALSE,"G";#N/A,#N/A,FALSE,"ELIMS";#N/A,#N/A,FALSE,"NEXTEL ADJ";#N/A,#N/A,FALSE,"MIMS";#N/A,#N/A,FALSE,"LMPS";#N/A,#N/A,FALSE,"CNSS";#N/A,#N/A,FALSE,"CSS";#N/A,#N/A,FALSE,"MCG";#N/A,#N/A,FALSE,"AECS";#N/A,#N/A,FALSE,"SPS";#N/A,#N/A,FALSE,"CORP"}</definedName>
    <definedName name="wrn.RPT." localSheetId="68" hidden="1">{#N/A,#N/A,FALSE,"TOTFINAL";#N/A,#N/A,FALSE,"FINPLAN";#N/A,#N/A,FALSE,"TOTMOTADJ";#N/A,#N/A,FALSE,"tieEQ";#N/A,#N/A,FALSE,"G";#N/A,#N/A,FALSE,"ELIMS";#N/A,#N/A,FALSE,"NEXTEL ADJ";#N/A,#N/A,FALSE,"MIMS";#N/A,#N/A,FALSE,"LMPS";#N/A,#N/A,FALSE,"CNSS";#N/A,#N/A,FALSE,"CSS";#N/A,#N/A,FALSE,"MCG";#N/A,#N/A,FALSE,"AECS";#N/A,#N/A,FALSE,"SPS";#N/A,#N/A,FALSE,"CORP"}</definedName>
    <definedName name="wrn.RPT." localSheetId="59" hidden="1">{#N/A,#N/A,FALSE,"TOTFINAL";#N/A,#N/A,FALSE,"FINPLAN";#N/A,#N/A,FALSE,"TOTMOTADJ";#N/A,#N/A,FALSE,"tieEQ";#N/A,#N/A,FALSE,"G";#N/A,#N/A,FALSE,"ELIMS";#N/A,#N/A,FALSE,"NEXTEL ADJ";#N/A,#N/A,FALSE,"MIMS";#N/A,#N/A,FALSE,"LMPS";#N/A,#N/A,FALSE,"CNSS";#N/A,#N/A,FALSE,"CSS";#N/A,#N/A,FALSE,"MCG";#N/A,#N/A,FALSE,"AECS";#N/A,#N/A,FALSE,"SPS";#N/A,#N/A,FALSE,"CORP"}</definedName>
    <definedName name="wrn.RPT." localSheetId="61" hidden="1">{#N/A,#N/A,FALSE,"TOTFINAL";#N/A,#N/A,FALSE,"FINPLAN";#N/A,#N/A,FALSE,"TOTMOTADJ";#N/A,#N/A,FALSE,"tieEQ";#N/A,#N/A,FALSE,"G";#N/A,#N/A,FALSE,"ELIMS";#N/A,#N/A,FALSE,"NEXTEL ADJ";#N/A,#N/A,FALSE,"MIMS";#N/A,#N/A,FALSE,"LMPS";#N/A,#N/A,FALSE,"CNSS";#N/A,#N/A,FALSE,"CSS";#N/A,#N/A,FALSE,"MCG";#N/A,#N/A,FALSE,"AECS";#N/A,#N/A,FALSE,"SPS";#N/A,#N/A,FALSE,"CORP"}</definedName>
    <definedName name="wrn.RPT." localSheetId="8" hidden="1">{#N/A,#N/A,FALSE,"TOTFINAL";#N/A,#N/A,FALSE,"FINPLAN";#N/A,#N/A,FALSE,"TOTMOTADJ";#N/A,#N/A,FALSE,"tieEQ";#N/A,#N/A,FALSE,"G";#N/A,#N/A,FALSE,"ELIMS";#N/A,#N/A,FALSE,"NEXTEL ADJ";#N/A,#N/A,FALSE,"MIMS";#N/A,#N/A,FALSE,"LMPS";#N/A,#N/A,FALSE,"CNSS";#N/A,#N/A,FALSE,"CSS";#N/A,#N/A,FALSE,"MCG";#N/A,#N/A,FALSE,"AECS";#N/A,#N/A,FALSE,"SPS";#N/A,#N/A,FALSE,"CORP"}</definedName>
    <definedName name="wrn.RPT." localSheetId="25" hidden="1">{#N/A,#N/A,FALSE,"TOTFINAL";#N/A,#N/A,FALSE,"FINPLAN";#N/A,#N/A,FALSE,"TOTMOTADJ";#N/A,#N/A,FALSE,"tieEQ";#N/A,#N/A,FALSE,"G";#N/A,#N/A,FALSE,"ELIMS";#N/A,#N/A,FALSE,"NEXTEL ADJ";#N/A,#N/A,FALSE,"MIMS";#N/A,#N/A,FALSE,"LMPS";#N/A,#N/A,FALSE,"CNSS";#N/A,#N/A,FALSE,"CSS";#N/A,#N/A,FALSE,"MCG";#N/A,#N/A,FALSE,"AECS";#N/A,#N/A,FALSE,"SPS";#N/A,#N/A,FALSE,"CORP"}</definedName>
    <definedName name="wrn.RPT." localSheetId="26" hidden="1">{#N/A,#N/A,FALSE,"TOTFINAL";#N/A,#N/A,FALSE,"FINPLAN";#N/A,#N/A,FALSE,"TOTMOTADJ";#N/A,#N/A,FALSE,"tieEQ";#N/A,#N/A,FALSE,"G";#N/A,#N/A,FALSE,"ELIMS";#N/A,#N/A,FALSE,"NEXTEL ADJ";#N/A,#N/A,FALSE,"MIMS";#N/A,#N/A,FALSE,"LMPS";#N/A,#N/A,FALSE,"CNSS";#N/A,#N/A,FALSE,"CSS";#N/A,#N/A,FALSE,"MCG";#N/A,#N/A,FALSE,"AECS";#N/A,#N/A,FALSE,"SPS";#N/A,#N/A,FALSE,"CORP"}</definedName>
    <definedName name="wrn.RPT." localSheetId="67" hidden="1">{#N/A,#N/A,FALSE,"TOTFINAL";#N/A,#N/A,FALSE,"FINPLAN";#N/A,#N/A,FALSE,"TOTMOTADJ";#N/A,#N/A,FALSE,"tieEQ";#N/A,#N/A,FALSE,"G";#N/A,#N/A,FALSE,"ELIMS";#N/A,#N/A,FALSE,"NEXTEL ADJ";#N/A,#N/A,FALSE,"MIMS";#N/A,#N/A,FALSE,"LMPS";#N/A,#N/A,FALSE,"CNSS";#N/A,#N/A,FALSE,"CSS";#N/A,#N/A,FALSE,"MCG";#N/A,#N/A,FALSE,"AECS";#N/A,#N/A,FALSE,"SPS";#N/A,#N/A,FALSE,"CORP"}</definedName>
    <definedName name="wrn.RPT." localSheetId="6" hidden="1">{#N/A,#N/A,FALSE,"TOTFINAL";#N/A,#N/A,FALSE,"FINPLAN";#N/A,#N/A,FALSE,"TOTMOTADJ";#N/A,#N/A,FALSE,"tieEQ";#N/A,#N/A,FALSE,"G";#N/A,#N/A,FALSE,"ELIMS";#N/A,#N/A,FALSE,"NEXTEL ADJ";#N/A,#N/A,FALSE,"MIMS";#N/A,#N/A,FALSE,"LMPS";#N/A,#N/A,FALSE,"CNSS";#N/A,#N/A,FALSE,"CSS";#N/A,#N/A,FALSE,"MCG";#N/A,#N/A,FALSE,"AECS";#N/A,#N/A,FALSE,"SPS";#N/A,#N/A,FALSE,"CORP"}</definedName>
    <definedName name="wrn.RPT." hidden="1">{#N/A,#N/A,FALSE,"TOTFINAL";#N/A,#N/A,FALSE,"FINPLAN";#N/A,#N/A,FALSE,"TOTMOTADJ";#N/A,#N/A,FALSE,"tieEQ";#N/A,#N/A,FALSE,"G";#N/A,#N/A,FALSE,"ELIMS";#N/A,#N/A,FALSE,"NEXTEL ADJ";#N/A,#N/A,FALSE,"MIMS";#N/A,#N/A,FALSE,"LMPS";#N/A,#N/A,FALSE,"CNSS";#N/A,#N/A,FALSE,"CSS";#N/A,#N/A,FALSE,"MCG";#N/A,#N/A,FALSE,"AECS";#N/A,#N/A,FALSE,"SPS";#N/A,#N/A,FALSE,"CORP"}</definedName>
    <definedName name="wrn.SAA94TAX." localSheetId="8" hidden="1">{#N/A,#N/A,TRUE,"표지";#N/A,#N/A,TRUE,"총괄표";#N/A,#N/A,TRUE,"1호 과표세액";#N/A,#N/A,TRUE,"2호 서식";#N/A,#N/A,TRUE,"3(1) 부3 세액조정";#N/A,#N/A,TRUE,"임시투자공제";#N/A,#N/A,TRUE,"조8호 기술인력";#N/A,#N/A,TRUE,"3(1)부7 기업합리";#N/A,#N/A,TRUE,"3(3)호(갑) 원천납부";#N/A,#N/A,TRUE,"6호 소득금액";#N/A,#N/A,TRUE,"6호 첨부(익)";#N/A,#N/A,TRUE,"6호 첨부(손)";#N/A,#N/A,TRUE,"6-1호 수입금액";#N/A,#N/A,TRUE,"6-2(4)호 해외시장";#N/A,#N/A,TRUE,"6-2(12)호 수출손실";#N/A,#N/A,TRUE,"6-3호 퇴충";#N/A,#N/A,TRUE,"6-3(3)호 단퇴";#N/A,#N/A,TRUE,"6-3(4)호 대손";#N/A,#N/A,TRUE,"6-4호 접대(갑)";#N/A,#N/A,TRUE,"6-4호 접대(을)";#N/A,#N/A,TRUE,"6-5호 외화(갑)";#N/A,#N/A,TRUE,"6-5호 외화(을)";#N/A,#N/A,TRUE,"6-6호(부표) 자본적지출";#N/A,#N/A,TRUE,"6-10호 재고자산";#N/A,#N/A,TRUE,"6-11호 세금과공과";#N/A,#N/A,TRUE,"6-12호 선급비용";#N/A,#N/A,TRUE,"6-13호 기부금";#N/A,#N/A,TRUE,"6-14호 부동산보유";#N/A,#N/A,TRUE,"8호 기부금조정";#N/A,#N/A,TRUE,"9호 자본금(갑)";#N/A,#N/A,TRUE,"9호 자본금(을)";#N/A,#N/A,TRUE,"10(3)호 주요계정";#N/A,#N/A,TRUE,"10(3)호 부표";#N/A,#N/A,TRUE,"10(4)호 조정수입";#N/A,#N/A,TRUE,"14(1)호 갑 주식";#N/A,#N/A,TRUE,"요약 BS";#N/A,#N/A,TRUE,"요약 PL";#N/A,#N/A,TRUE,"요약원가";#N/A,#N/A,TRUE,"요약RE"}</definedName>
    <definedName name="wrn.SAA94TAX." hidden="1">{#N/A,#N/A,TRUE,"??";#N/A,#N/A,TRUE,"???";#N/A,#N/A,TRUE,"1? ????";#N/A,#N/A,TRUE,"2? ??";#N/A,#N/A,TRUE,"3(1) ?3 ????";#N/A,#N/A,TRUE,"??????";#N/A,#N/A,TRUE,"?8? ????";#N/A,#N/A,TRUE,"3(1)?7 ????";#N/A,#N/A,TRUE,"3(3)?(?) ????";#N/A,#N/A,TRUE,"6? ????";#N/A,#N/A,TRUE,"6? ??(?)";#N/A,#N/A,TRUE,"6? ??(?)";#N/A,#N/A,TRUE,"6-1? ????";#N/A,#N/A,TRUE,"6-2(4)? ????";#N/A,#N/A,TRUE,"6-2(12)? ????";#N/A,#N/A,TRUE,"6-3? ??";#N/A,#N/A,TRUE,"6-3(3)? ??";#N/A,#N/A,TRUE,"6-3(4)? ??";#N/A,#N/A,TRUE,"6-4? ??(?)";#N/A,#N/A,TRUE,"6-4? ??(?)";#N/A,#N/A,TRUE,"6-5? ??(?)";#N/A,#N/A,TRUE,"6-5? ??(?)";#N/A,#N/A,TRUE,"6-6?(??) ?????";#N/A,#N/A,TRUE,"6-10? ????";#N/A,#N/A,TRUE,"6-11? ?????";#N/A,#N/A,TRUE,"6-12? ????";#N/A,#N/A,TRUE,"6-13? ???";#N/A,#N/A,TRUE,"6-14? ?????";#N/A,#N/A,TRUE,"8? ?????";#N/A,#N/A,TRUE,"9? ???(?)";#N/A,#N/A,TRUE,"9? ???(?)";#N/A,#N/A,TRUE,"10(3)? ????";#N/A,#N/A,TRUE,"10(3)? ??";#N/A,#N/A,TRUE,"10(4)? ????";#N/A,#N/A,TRUE,"14(1)? ? ??";#N/A,#N/A,TRUE,"?? BS";#N/A,#N/A,TRUE,"?? PL";#N/A,#N/A,TRUE,"????";#N/A,#N/A,TRUE,"??RE"}</definedName>
    <definedName name="wrn.saasimple." localSheetId="8" hidden="1">{#N/A,#N/A,FALSE,"1호 과표세액";#N/A,#N/A,FALSE,"2호 서식";#N/A,#N/A,FALSE,"3(1)부7 기업합리";#N/A,#N/A,FALSE,"6호 소득금액";#N/A,#N/A,FALSE,"6호 첨부(익)";#N/A,#N/A,FALSE,"6호 첨부(손)";#N/A,#N/A,FALSE,"6-1호 수입금액";#N/A,#N/A,FALSE,"6-3(4)호 대손";#N/A,#N/A,FALSE,"6-3호 퇴충";#N/A,#N/A,FALSE,"6-3(3)호 단퇴";#N/A,#N/A,FALSE,"6-3(4)호 대손";#N/A,#N/A,FALSE,"6-4호 접대(갑)";#N/A,#N/A,FALSE,"6-4호 접대(을)";#N/A,#N/A,FALSE,"6-5호 외화(갑)";#N/A,#N/A,FALSE,"6-5호 외화(을)";#N/A,#N/A,FALSE,"6-11호 세금과공과";#N/A,#N/A,FALSE,"6-13호 기부금";#N/A,#N/A,FALSE,"8호 기부금조정";#N/A,#N/A,FALSE,"9호 자본금(갑)";#N/A,#N/A,FALSE,"9호 자본금(을)";#N/A,#N/A,FALSE,"10(3)호 주요계정";#N/A,#N/A,FALSE,"10(3)호 부표";#N/A,#N/A,FALSE,"요약 PL";#N/A,#N/A,FALSE,"10(4)호 조정수입";#N/A,#N/A,FALSE,"14(1)호 갑 주식"}</definedName>
    <definedName name="wrn.saasimple." hidden="1">{#N/A,#N/A,FALSE,"1? ????";#N/A,#N/A,FALSE,"2? ??";#N/A,#N/A,FALSE,"3(1)?7 ????";#N/A,#N/A,FALSE,"6? ????";#N/A,#N/A,FALSE,"6? ??(?)";#N/A,#N/A,FALSE,"6? ??(?)";#N/A,#N/A,FALSE,"6-1? ????";#N/A,#N/A,FALSE,"6-3(4)? ??";#N/A,#N/A,FALSE,"6-3? ??";#N/A,#N/A,FALSE,"6-3(3)? ??";#N/A,#N/A,FALSE,"6-3(4)? ??";#N/A,#N/A,FALSE,"6-4? ??(?)";#N/A,#N/A,FALSE,"6-4? ??(?)";#N/A,#N/A,FALSE,"6-5? ??(?)";#N/A,#N/A,FALSE,"6-5? ??(?)";#N/A,#N/A,FALSE,"6-11? ?????";#N/A,#N/A,FALSE,"6-13? ???";#N/A,#N/A,FALSE,"8? ?????";#N/A,#N/A,FALSE,"9? ???(?)";#N/A,#N/A,FALSE,"9? ???(?)";#N/A,#N/A,FALSE,"10(3)? ????";#N/A,#N/A,FALSE,"10(3)? ??";#N/A,#N/A,FALSE,"?? PL";#N/A,#N/A,FALSE,"10(4)? ????";#N/A,#N/A,FALSE,"14(1)? ? ??"}</definedName>
    <definedName name="wrn.SCHEDULE_F." localSheetId="63" hidden="1">{#N/A,#N/A,FALSE,"SCHDULE F"}</definedName>
    <definedName name="wrn.SCHEDULE_F." localSheetId="60" hidden="1">{#N/A,#N/A,FALSE,"SCHDULE F"}</definedName>
    <definedName name="wrn.SCHEDULE_F." localSheetId="54" hidden="1">{#N/A,#N/A,FALSE,"SCHDULE F"}</definedName>
    <definedName name="wrn.SCHEDULE_F." localSheetId="59" hidden="1">{#N/A,#N/A,FALSE,"SCHDULE F"}</definedName>
    <definedName name="wrn.SCHEDULE_F." localSheetId="61" hidden="1">{#N/A,#N/A,FALSE,"SCHDULE F"}</definedName>
    <definedName name="wrn.SCHEDULE_F." localSheetId="8" hidden="1">{#N/A,#N/A,FALSE,"SCHDULE F"}</definedName>
    <definedName name="wrn.SCHEDULE_F." hidden="1">{#N/A,#N/A,FALSE,"SCHDULE F"}</definedName>
    <definedName name="wrn.SCHEDULE_M." localSheetId="63" hidden="1">{#N/A,#N/A,FALSE,"SCHEDULE M"}</definedName>
    <definedName name="wrn.SCHEDULE_M." localSheetId="60" hidden="1">{#N/A,#N/A,FALSE,"SCHEDULE M"}</definedName>
    <definedName name="wrn.SCHEDULE_M." localSheetId="54" hidden="1">{#N/A,#N/A,FALSE,"SCHEDULE M"}</definedName>
    <definedName name="wrn.SCHEDULE_M." localSheetId="59" hidden="1">{#N/A,#N/A,FALSE,"SCHEDULE M"}</definedName>
    <definedName name="wrn.SCHEDULE_M." localSheetId="61" hidden="1">{#N/A,#N/A,FALSE,"SCHEDULE M"}</definedName>
    <definedName name="wrn.SCHEDULE_M." localSheetId="8" hidden="1">{#N/A,#N/A,FALSE,"SCHEDULE M"}</definedName>
    <definedName name="wrn.SCHEDULE_M." hidden="1">{#N/A,#N/A,FALSE,"SCHEDULE M"}</definedName>
    <definedName name="wrn.SCHEDULES." localSheetId="63" hidden="1">{#N/A,#N/A,FALSE,"BALSHEET"}</definedName>
    <definedName name="wrn.SCHEDULES." localSheetId="60" hidden="1">{#N/A,#N/A,FALSE,"BALSHEET"}</definedName>
    <definedName name="wrn.SCHEDULES." localSheetId="54" hidden="1">{#N/A,#N/A,FALSE,"BALSHEET"}</definedName>
    <definedName name="wrn.SCHEDULES." localSheetId="59" hidden="1">{#N/A,#N/A,FALSE,"BALSHEET"}</definedName>
    <definedName name="wrn.SCHEDULES." localSheetId="61" hidden="1">{#N/A,#N/A,FALSE,"BALSHEET"}</definedName>
    <definedName name="wrn.SCHEDULES." localSheetId="8" hidden="1">{#N/A,#N/A,FALSE,"BALSHEET"}</definedName>
    <definedName name="wrn.SCHEDULES." hidden="1">{#N/A,#N/A,FALSE,"BALSHEET"}</definedName>
    <definedName name="wrn.SCM_Report_Controlling." localSheetId="27" hidden="1">{"SCM_Detail",#N/A,FALSE,"SCM";"SCM_Top",#N/A,FALSE,"SCM"}</definedName>
    <definedName name="wrn.SCM_Report_Controlling." localSheetId="63" hidden="1">{"SCM_Detail",#N/A,FALSE,"SCM";"SCM_Top",#N/A,FALSE,"SCM"}</definedName>
    <definedName name="wrn.SCM_Report_Controlling." localSheetId="60" hidden="1">{"SCM_Detail",#N/A,FALSE,"SCM";"SCM_Top",#N/A,FALSE,"SCM"}</definedName>
    <definedName name="wrn.SCM_Report_Controlling." localSheetId="58" hidden="1">{"SCM_Detail",#N/A,FALSE,"SCM";"SCM_Top",#N/A,FALSE,"SCM"}</definedName>
    <definedName name="wrn.SCM_Report_Controlling." localSheetId="57" hidden="1">{"SCM_Detail",#N/A,FALSE,"SCM";"SCM_Top",#N/A,FALSE,"SCM"}</definedName>
    <definedName name="wrn.SCM_Report_Controlling." localSheetId="54" hidden="1">{"SCM_Detail",#N/A,FALSE,"SCM";"SCM_Top",#N/A,FALSE,"SCM"}</definedName>
    <definedName name="wrn.SCM_Report_Controlling." localSheetId="68" hidden="1">{"SCM_Detail",#N/A,FALSE,"SCM";"SCM_Top",#N/A,FALSE,"SCM"}</definedName>
    <definedName name="wrn.SCM_Report_Controlling." localSheetId="59" hidden="1">{"SCM_Detail",#N/A,FALSE,"SCM";"SCM_Top",#N/A,FALSE,"SCM"}</definedName>
    <definedName name="wrn.SCM_Report_Controlling." localSheetId="61" hidden="1">{"SCM_Detail",#N/A,FALSE,"SCM";"SCM_Top",#N/A,FALSE,"SCM"}</definedName>
    <definedName name="wrn.SCM_Report_Controlling." localSheetId="8" hidden="1">{"SCM_Detail",#N/A,FALSE,"SCM";"SCM_Top",#N/A,FALSE,"SCM"}</definedName>
    <definedName name="wrn.SCM_Report_Controlling." localSheetId="25" hidden="1">{"SCM_Detail",#N/A,FALSE,"SCM";"SCM_Top",#N/A,FALSE,"SCM"}</definedName>
    <definedName name="wrn.SCM_Report_Controlling." localSheetId="26" hidden="1">{"SCM_Detail",#N/A,FALSE,"SCM";"SCM_Top",#N/A,FALSE,"SCM"}</definedName>
    <definedName name="wrn.SCM_Report_Controlling." localSheetId="6" hidden="1">{"SCM_Detail",#N/A,FALSE,"SCM";"SCM_Top",#N/A,FALSE,"SCM"}</definedName>
    <definedName name="wrn.SCM_Report_Controlling." hidden="1">{"SCM_Detail",#N/A,FALSE,"SCM";"SCM_Top",#N/A,FALSE,"SCM"}</definedName>
    <definedName name="wrn.SIGNS." localSheetId="63" hidden="1">{#N/A,#N/A,FALSE,"PCPL9899"}</definedName>
    <definedName name="wrn.SIGNS." localSheetId="60" hidden="1">{#N/A,#N/A,FALSE,"PCPL9899"}</definedName>
    <definedName name="wrn.SIGNS." localSheetId="54" hidden="1">{#N/A,#N/A,FALSE,"PCPL9899"}</definedName>
    <definedName name="wrn.SIGNS." localSheetId="59" hidden="1">{#N/A,#N/A,FALSE,"PCPL9899"}</definedName>
    <definedName name="wrn.SIGNS." localSheetId="61" hidden="1">{#N/A,#N/A,FALSE,"PCPL9899"}</definedName>
    <definedName name="wrn.SIGNS." localSheetId="8" hidden="1">{#N/A,#N/A,FALSE,"PCPL9899"}</definedName>
    <definedName name="wrn.SIGNS." hidden="1">{#N/A,#N/A,FALSE,"PCPL9899"}</definedName>
    <definedName name="wrn.sss." localSheetId="27" hidden="1">{#N/A,#N/A,TRUE,"pd_SSS";#N/A,#N/A,TRUE,"fo_SSS";#N/A,#N/A,TRUE,"eqpt_SSS";#N/A,#N/A,TRUE,"ftrs_SSS"}</definedName>
    <definedName name="wrn.sss." localSheetId="63" hidden="1">{#N/A,#N/A,TRUE,"pd_SSS";#N/A,#N/A,TRUE,"fo_SSS";#N/A,#N/A,TRUE,"eqpt_SSS";#N/A,#N/A,TRUE,"ftrs_SSS"}</definedName>
    <definedName name="wrn.sss." localSheetId="60" hidden="1">{#N/A,#N/A,TRUE,"pd_SSS";#N/A,#N/A,TRUE,"fo_SSS";#N/A,#N/A,TRUE,"eqpt_SSS";#N/A,#N/A,TRUE,"ftrs_SSS"}</definedName>
    <definedName name="wrn.sss." localSheetId="58" hidden="1">{#N/A,#N/A,TRUE,"pd_SSS";#N/A,#N/A,TRUE,"fo_SSS";#N/A,#N/A,TRUE,"eqpt_SSS";#N/A,#N/A,TRUE,"ftrs_SSS"}</definedName>
    <definedName name="wrn.sss." localSheetId="57" hidden="1">{#N/A,#N/A,TRUE,"pd_SSS";#N/A,#N/A,TRUE,"fo_SSS";#N/A,#N/A,TRUE,"eqpt_SSS";#N/A,#N/A,TRUE,"ftrs_SSS"}</definedName>
    <definedName name="wrn.sss." localSheetId="54" hidden="1">{#N/A,#N/A,TRUE,"pd_SSS";#N/A,#N/A,TRUE,"fo_SSS";#N/A,#N/A,TRUE,"eqpt_SSS";#N/A,#N/A,TRUE,"ftrs_SSS"}</definedName>
    <definedName name="wrn.sss." localSheetId="68" hidden="1">{#N/A,#N/A,TRUE,"pd_SSS";#N/A,#N/A,TRUE,"fo_SSS";#N/A,#N/A,TRUE,"eqpt_SSS";#N/A,#N/A,TRUE,"ftrs_SSS"}</definedName>
    <definedName name="wrn.sss." localSheetId="59" hidden="1">{#N/A,#N/A,TRUE,"pd_SSS";#N/A,#N/A,TRUE,"fo_SSS";#N/A,#N/A,TRUE,"eqpt_SSS";#N/A,#N/A,TRUE,"ftrs_SSS"}</definedName>
    <definedName name="wrn.sss." localSheetId="61" hidden="1">{#N/A,#N/A,TRUE,"pd_SSS";#N/A,#N/A,TRUE,"fo_SSS";#N/A,#N/A,TRUE,"eqpt_SSS";#N/A,#N/A,TRUE,"ftrs_SSS"}</definedName>
    <definedName name="wrn.sss." localSheetId="8" hidden="1">{#N/A,#N/A,TRUE,"pd_SSS";#N/A,#N/A,TRUE,"fo_SSS";#N/A,#N/A,TRUE,"eqpt_SSS";#N/A,#N/A,TRUE,"ftrs_SSS"}</definedName>
    <definedName name="wrn.sss." localSheetId="25" hidden="1">{#N/A,#N/A,TRUE,"pd_SSS";#N/A,#N/A,TRUE,"fo_SSS";#N/A,#N/A,TRUE,"eqpt_SSS";#N/A,#N/A,TRUE,"ftrs_SSS"}</definedName>
    <definedName name="wrn.sss." localSheetId="26" hidden="1">{#N/A,#N/A,TRUE,"pd_SSS";#N/A,#N/A,TRUE,"fo_SSS";#N/A,#N/A,TRUE,"eqpt_SSS";#N/A,#N/A,TRUE,"ftrs_SSS"}</definedName>
    <definedName name="wrn.sss." localSheetId="67" hidden="1">{#N/A,#N/A,TRUE,"pd_SSS";#N/A,#N/A,TRUE,"fo_SSS";#N/A,#N/A,TRUE,"eqpt_SSS";#N/A,#N/A,TRUE,"ftrs_SSS"}</definedName>
    <definedName name="wrn.sss." localSheetId="6" hidden="1">{#N/A,#N/A,TRUE,"pd_SSS";#N/A,#N/A,TRUE,"fo_SSS";#N/A,#N/A,TRUE,"eqpt_SSS";#N/A,#N/A,TRUE,"ftrs_SSS"}</definedName>
    <definedName name="wrn.sss." hidden="1">{#N/A,#N/A,TRUE,"pd_SSS";#N/A,#N/A,TRUE,"fo_SSS";#N/A,#N/A,TRUE,"eqpt_SSS";#N/A,#N/A,TRUE,"ftrs_SSS"}</definedName>
    <definedName name="wrn.Staff._.cost1998." localSheetId="8" hidden="1">{#N/A,#N/A,TRUE,"Staffnos &amp; cost"}</definedName>
    <definedName name="wrn.Staff._.cost1998." hidden="1">{#N/A,#N/A,TRUE,"Staffnos &amp; cost"}</definedName>
    <definedName name="wrn.Staff._.cost1998._2" localSheetId="8" hidden="1">{#N/A,#N/A,TRUE,"Staffnos &amp; cost"}</definedName>
    <definedName name="wrn.Staff._.cost1998._2" hidden="1">{#N/A,#N/A,TRUE,"Staffnos &amp; cost"}</definedName>
    <definedName name="wrn.Staff._.cost1998._3" localSheetId="8" hidden="1">{#N/A,#N/A,TRUE,"Staffnos &amp; cost"}</definedName>
    <definedName name="wrn.Staff._.cost1998._3" hidden="1">{#N/A,#N/A,TRUE,"Staffnos &amp; cost"}</definedName>
    <definedName name="wrn.Staffcost." localSheetId="8" hidden="1">{#N/A,#N/A,FALSE,"Staffnos &amp; cost"}</definedName>
    <definedName name="wrn.Staffcost." hidden="1">{#N/A,#N/A,FALSE,"Staffnos &amp; cost"}</definedName>
    <definedName name="wrn.Staffcost._2" localSheetId="8" hidden="1">{#N/A,#N/A,FALSE,"Staffnos &amp; cost"}</definedName>
    <definedName name="wrn.Staffcost._2" hidden="1">{#N/A,#N/A,FALSE,"Staffnos &amp; cost"}</definedName>
    <definedName name="wrn.Staffcost._3" localSheetId="8" hidden="1">{#N/A,#N/A,FALSE,"Staffnos &amp; cost"}</definedName>
    <definedName name="wrn.Staffcost._3" hidden="1">{#N/A,#N/A,FALSE,"Staffnos &amp; cost"}</definedName>
    <definedName name="wrn.summ1" localSheetId="63" hidden="1">{#N/A,#N/A,FALSE,"COVER1.XLS ";#N/A,#N/A,FALSE,"RACT1.XLS";#N/A,#N/A,FALSE,"RACT2.XLS";#N/A,#N/A,FALSE,"ECCMP";#N/A,#N/A,FALSE,"WELDER.XLS"}</definedName>
    <definedName name="wrn.summ1" localSheetId="60" hidden="1">{#N/A,#N/A,FALSE,"COVER1.XLS ";#N/A,#N/A,FALSE,"RACT1.XLS";#N/A,#N/A,FALSE,"RACT2.XLS";#N/A,#N/A,FALSE,"ECCMP";#N/A,#N/A,FALSE,"WELDER.XLS"}</definedName>
    <definedName name="wrn.summ1" localSheetId="54" hidden="1">{#N/A,#N/A,FALSE,"COVER1.XLS ";#N/A,#N/A,FALSE,"RACT1.XLS";#N/A,#N/A,FALSE,"RACT2.XLS";#N/A,#N/A,FALSE,"ECCMP";#N/A,#N/A,FALSE,"WELDER.XLS"}</definedName>
    <definedName name="wrn.summ1" localSheetId="59" hidden="1">{#N/A,#N/A,FALSE,"COVER1.XLS ";#N/A,#N/A,FALSE,"RACT1.XLS";#N/A,#N/A,FALSE,"RACT2.XLS";#N/A,#N/A,FALSE,"ECCMP";#N/A,#N/A,FALSE,"WELDER.XLS"}</definedName>
    <definedName name="wrn.summ1" localSheetId="61" hidden="1">{#N/A,#N/A,FALSE,"COVER1.XLS ";#N/A,#N/A,FALSE,"RACT1.XLS";#N/A,#N/A,FALSE,"RACT2.XLS";#N/A,#N/A,FALSE,"ECCMP";#N/A,#N/A,FALSE,"WELDER.XLS"}</definedName>
    <definedName name="wrn.summ1" localSheetId="8" hidden="1">{#N/A,#N/A,FALSE,"COVER1.XLS ";#N/A,#N/A,FALSE,"RACT1.XLS";#N/A,#N/A,FALSE,"RACT2.XLS";#N/A,#N/A,FALSE,"ECCMP";#N/A,#N/A,FALSE,"WELDER.XLS"}</definedName>
    <definedName name="wrn.summ1" hidden="1">{#N/A,#N/A,FALSE,"COVER1.XLS ";#N/A,#N/A,FALSE,"RACT1.XLS";#N/A,#N/A,FALSE,"RACT2.XLS";#N/A,#N/A,FALSE,"ECCMP";#N/A,#N/A,FALSE,"WELDER.XLS"}</definedName>
    <definedName name="wrn.Summary." localSheetId="63" hidden="1">{#N/A,#N/A,FALSE,"Treasury";#N/A,#N/A,FALSE,"Liability Mgmt"}</definedName>
    <definedName name="wrn.Summary." localSheetId="60" hidden="1">{#N/A,#N/A,FALSE,"Treasury";#N/A,#N/A,FALSE,"Liability Mgmt"}</definedName>
    <definedName name="wrn.Summary." localSheetId="54" hidden="1">{#N/A,#N/A,FALSE,"Treasury";#N/A,#N/A,FALSE,"Liability Mgmt"}</definedName>
    <definedName name="wrn.Summary." localSheetId="59" hidden="1">{#N/A,#N/A,FALSE,"Treasury";#N/A,#N/A,FALSE,"Liability Mgmt"}</definedName>
    <definedName name="wrn.Summary." localSheetId="61" hidden="1">{#N/A,#N/A,FALSE,"Treasury";#N/A,#N/A,FALSE,"Liability Mgmt"}</definedName>
    <definedName name="wrn.summary." localSheetId="8" hidden="1">{"financials",#N/A,FALSE,"BASIC"}</definedName>
    <definedName name="wrn.Summary." hidden="1">{#N/A,#N/A,FALSE,"Treasury";#N/A,#N/A,FALSE,"Liability Mgmt"}</definedName>
    <definedName name="wrn.Tax._.Report." localSheetId="63" hidden="1">{"KAVITA - Personal View",#N/A,FALSE,"Sheet2"}</definedName>
    <definedName name="wrn.Tax._.Report." localSheetId="60" hidden="1">{"KAVITA - Personal View",#N/A,FALSE,"Sheet2"}</definedName>
    <definedName name="wrn.Tax._.Report." localSheetId="54" hidden="1">{"KAVITA - Personal View",#N/A,FALSE,"Sheet2"}</definedName>
    <definedName name="wrn.Tax._.Report." localSheetId="59" hidden="1">{"KAVITA - Personal View",#N/A,FALSE,"Sheet2"}</definedName>
    <definedName name="wrn.Tax._.Report." localSheetId="61" hidden="1">{"KAVITA - Personal View",#N/A,FALSE,"Sheet2"}</definedName>
    <definedName name="wrn.Tax._.Report." localSheetId="8" hidden="1">{"KAVITA - Personal View",#N/A,FALSE,"Sheet2"}</definedName>
    <definedName name="wrn.Tax._.Report." hidden="1">{"KAVITA - Personal View",#N/A,FALSE,"Sheet2"}</definedName>
    <definedName name="wrn.Tax._.Schedules." localSheetId="60" hidden="1">{#N/A,#N/A,FALSE,"106";#N/A,#N/A,FALSE,"103D";#N/A,#N/A,FALSE,"107A"}</definedName>
    <definedName name="wrn.Tax._.Schedules." localSheetId="54" hidden="1">{#N/A,#N/A,FALSE,"106";#N/A,#N/A,FALSE,"103D";#N/A,#N/A,FALSE,"107A"}</definedName>
    <definedName name="wrn.Tax._.Schedules." localSheetId="8" hidden="1">{#N/A,#N/A,FALSE,"106";#N/A,#N/A,FALSE,"103D";#N/A,#N/A,FALSE,"107A"}</definedName>
    <definedName name="wrn.Tax._.Schedules." localSheetId="67" hidden="1">{#N/A,#N/A,FALSE,"106";#N/A,#N/A,FALSE,"103D";#N/A,#N/A,FALSE,"107A"}</definedName>
    <definedName name="wrn.Tax._.Schedules." hidden="1">{#N/A,#N/A,FALSE,"106";#N/A,#N/A,FALSE,"103D";#N/A,#N/A,FALSE,"107A"}</definedName>
    <definedName name="wrn.Tax._.Schedules._1" localSheetId="60" hidden="1">{#N/A,#N/A,FALSE,"106";#N/A,#N/A,FALSE,"103D";#N/A,#N/A,FALSE,"107A"}</definedName>
    <definedName name="wrn.Tax._.Schedules._1" localSheetId="54" hidden="1">{#N/A,#N/A,FALSE,"106";#N/A,#N/A,FALSE,"103D";#N/A,#N/A,FALSE,"107A"}</definedName>
    <definedName name="wrn.Tax._.Schedules._1" localSheetId="8" hidden="1">{#N/A,#N/A,FALSE,"106";#N/A,#N/A,FALSE,"103D";#N/A,#N/A,FALSE,"107A"}</definedName>
    <definedName name="wrn.Tax._.Schedules._1" localSheetId="67" hidden="1">{#N/A,#N/A,FALSE,"106";#N/A,#N/A,FALSE,"103D";#N/A,#N/A,FALSE,"107A"}</definedName>
    <definedName name="wrn.Tax._.Schedules._1" hidden="1">{#N/A,#N/A,FALSE,"106";#N/A,#N/A,FALSE,"103D";#N/A,#N/A,FALSE,"107A"}</definedName>
    <definedName name="wrn.Test1." localSheetId="8" hidden="1">{#N/A,#N/A,FALSE,"FA Register Final"}</definedName>
    <definedName name="wrn.Test1." hidden="1">{#N/A,#N/A,FALSE,"FA Register Final"}</definedName>
    <definedName name="wrn.Test1._2" localSheetId="8" hidden="1">{#N/A,#N/A,FALSE,"FA Register Final"}</definedName>
    <definedName name="wrn.Test1._2" hidden="1">{#N/A,#N/A,FALSE,"FA Register Final"}</definedName>
    <definedName name="wrn.Test1._3" localSheetId="8" hidden="1">{#N/A,#N/A,FALSE,"FA Register Final"}</definedName>
    <definedName name="wrn.Test1._3" hidden="1">{#N/A,#N/A,FALSE,"FA Register Final"}</definedName>
    <definedName name="wrn.Test1._4" localSheetId="8" hidden="1">{#N/A,#N/A,FALSE,"FA Register Final"}</definedName>
    <definedName name="wrn.Test1._4" hidden="1">{#N/A,#N/A,FALSE,"FA Register Final"}</definedName>
    <definedName name="wrn.Test1._5" localSheetId="8" hidden="1">{#N/A,#N/A,FALSE,"FA Register Final"}</definedName>
    <definedName name="wrn.Test1._5" hidden="1">{#N/A,#N/A,FALSE,"FA Register Final"}</definedName>
    <definedName name="wrn.Things." localSheetId="8" hidden="1">{#N/A,#N/A,FALSE,"Bank Rec Cover Sheet";#N/A,#N/A,FALSE,"Bank Rec Details"}</definedName>
    <definedName name="wrn.Things." hidden="1">{#N/A,#N/A,FALSE,"Bank Rec Cover Sheet";#N/A,#N/A,FALSE,"Bank Rec Details"}</definedName>
    <definedName name="wrn.Total." localSheetId="60" hidden="1">{"Total-All",#N/A,TRUE,"Total";"HQ-Corr-All",#N/A,TRUE,"HQCorr";"Neth.-All",#N/A,TRUE,"Netherlands";"HQ-BB-All",#N/A,TRUE,"HQ-BB";"Belgium-All",#N/A,TRUE,"Belgium";"France-All",#N/A,TRUE,"France";"Germany-All",#N/A,TRUE,"Germany";"UK-All",#N/A,TRUE,"UK"}</definedName>
    <definedName name="wrn.Total." localSheetId="54" hidden="1">{"Total-All",#N/A,TRUE,"Total";"HQ-Corr-All",#N/A,TRUE,"HQCorr";"Neth.-All",#N/A,TRUE,"Netherlands";"HQ-BB-All",#N/A,TRUE,"HQ-BB";"Belgium-All",#N/A,TRUE,"Belgium";"France-All",#N/A,TRUE,"France";"Germany-All",#N/A,TRUE,"Germany";"UK-All",#N/A,TRUE,"UK"}</definedName>
    <definedName name="wrn.Total." localSheetId="8" hidden="1">{"Total-All",#N/A,TRUE,"Total";"HQ-Corr-All",#N/A,TRUE,"HQCorr";"Neth.-All",#N/A,TRUE,"Netherlands";"HQ-BB-All",#N/A,TRUE,"HQ-BB";"Belgium-All",#N/A,TRUE,"Belgium";"France-All",#N/A,TRUE,"France";"Germany-All",#N/A,TRUE,"Germany";"UK-All",#N/A,TRUE,"UK"}</definedName>
    <definedName name="wrn.Total." localSheetId="67" hidden="1">{"Total-All",#N/A,TRUE,"Total";"HQ-Corr-All",#N/A,TRUE,"HQCorr";"Neth.-All",#N/A,TRUE,"Netherlands";"HQ-BB-All",#N/A,TRUE,"HQ-BB";"Belgium-All",#N/A,TRUE,"Belgium";"France-All",#N/A,TRUE,"France";"Germany-All",#N/A,TRUE,"Germany";"UK-All",#N/A,TRUE,"UK"}</definedName>
    <definedName name="wrn.Total." hidden="1">{"Total-All",#N/A,TRUE,"Total";"HQ-Corr-All",#N/A,TRUE,"HQCorr";"Neth.-All",#N/A,TRUE,"Netherlands";"HQ-BB-All",#N/A,TRUE,"HQ-BB";"Belgium-All",#N/A,TRUE,"Belgium";"France-All",#N/A,TRUE,"France";"Germany-All",#N/A,TRUE,"Germany";"UK-All",#N/A,TRUE,"UK"}</definedName>
    <definedName name="wrn.Total._.Print." localSheetId="8"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wrn.Total._.Print."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wrn.Total._1" localSheetId="60" hidden="1">{"Total-All",#N/A,TRUE,"Total";"HQ-Corr-All",#N/A,TRUE,"HQCorr";"Neth.-All",#N/A,TRUE,"Netherlands";"HQ-BB-All",#N/A,TRUE,"HQ-BB";"Belgium-All",#N/A,TRUE,"Belgium";"France-All",#N/A,TRUE,"France";"Germany-All",#N/A,TRUE,"Germany";"UK-All",#N/A,TRUE,"UK"}</definedName>
    <definedName name="wrn.Total._1" localSheetId="54" hidden="1">{"Total-All",#N/A,TRUE,"Total";"HQ-Corr-All",#N/A,TRUE,"HQCorr";"Neth.-All",#N/A,TRUE,"Netherlands";"HQ-BB-All",#N/A,TRUE,"HQ-BB";"Belgium-All",#N/A,TRUE,"Belgium";"France-All",#N/A,TRUE,"France";"Germany-All",#N/A,TRUE,"Germany";"UK-All",#N/A,TRUE,"UK"}</definedName>
    <definedName name="wrn.Total._1" localSheetId="8" hidden="1">{"Total-All",#N/A,TRUE,"Total";"HQ-Corr-All",#N/A,TRUE,"HQCorr";"Neth.-All",#N/A,TRUE,"Netherlands";"HQ-BB-All",#N/A,TRUE,"HQ-BB";"Belgium-All",#N/A,TRUE,"Belgium";"France-All",#N/A,TRUE,"France";"Germany-All",#N/A,TRUE,"Germany";"UK-All",#N/A,TRUE,"UK"}</definedName>
    <definedName name="wrn.Total._1" localSheetId="67" hidden="1">{"Total-All",#N/A,TRUE,"Total";"HQ-Corr-All",#N/A,TRUE,"HQCorr";"Neth.-All",#N/A,TRUE,"Netherlands";"HQ-BB-All",#N/A,TRUE,"HQ-BB";"Belgium-All",#N/A,TRUE,"Belgium";"France-All",#N/A,TRUE,"France";"Germany-All",#N/A,TRUE,"Germany";"UK-All",#N/A,TRUE,"UK"}</definedName>
    <definedName name="wrn.Total._1" hidden="1">{"Total-All",#N/A,TRUE,"Total";"HQ-Corr-All",#N/A,TRUE,"HQCorr";"Neth.-All",#N/A,TRUE,"Netherlands";"HQ-BB-All",#N/A,TRUE,"HQ-BB";"Belgium-All",#N/A,TRUE,"Belgium";"France-All",#N/A,TRUE,"France";"Germany-All",#N/A,TRUE,"Germany";"UK-All",#N/A,TRUE,"UK"}</definedName>
    <definedName name="wrn.Tout._.Sauf._.BG." localSheetId="27" hidden="1">{#N/A,#N/A,FALSE,"A BS";#N/A,#N/A,FALSE,"B Ratios";#N/A,#N/A,FALSE,"A P&amp;L";#N/A,#N/A,FALSE,"A SIG";#N/A,#N/A,FALSE,"B Verif";#N/A,#N/A,FALSE,"B Verif LEADS";#N/A,#N/A,FALSE,"C";#N/A,#N/A,FALSE,"D";#N/A,#N/A,FALSE,"E";#N/A,#N/A,FALSE,"F";#N/A,#N/A,FALSE,"G";#N/A,#N/A,FALSE,"H";#N/A,#N/A,FALSE,"I";#N/A,#N/A,FALSE,"K";#N/A,#N/A,FALSE,"L";#N/A,#N/A,FALSE,"M";#N/A,#N/A,FALSE,"N";#N/A,#N/A,FALSE,"O";#N/A,#N/A,FALSE,"P";#N/A,#N/A,FALSE,"R";#N/A,#N/A,FALSE,"S";#N/A,#N/A,FALSE,"T"}</definedName>
    <definedName name="wrn.Tout._.Sauf._.BG." localSheetId="63" hidden="1">{#N/A,#N/A,FALSE,"A BS";#N/A,#N/A,FALSE,"B Ratios";#N/A,#N/A,FALSE,"A P&amp;L";#N/A,#N/A,FALSE,"A SIG";#N/A,#N/A,FALSE,"B Verif";#N/A,#N/A,FALSE,"B Verif LEADS";#N/A,#N/A,FALSE,"C";#N/A,#N/A,FALSE,"D";#N/A,#N/A,FALSE,"E";#N/A,#N/A,FALSE,"F";#N/A,#N/A,FALSE,"G";#N/A,#N/A,FALSE,"H";#N/A,#N/A,FALSE,"I";#N/A,#N/A,FALSE,"K";#N/A,#N/A,FALSE,"L";#N/A,#N/A,FALSE,"M";#N/A,#N/A,FALSE,"N";#N/A,#N/A,FALSE,"O";#N/A,#N/A,FALSE,"P";#N/A,#N/A,FALSE,"R";#N/A,#N/A,FALSE,"S";#N/A,#N/A,FALSE,"T"}</definedName>
    <definedName name="wrn.Tout._.Sauf._.BG." localSheetId="60" hidden="1">{#N/A,#N/A,FALSE,"A BS";#N/A,#N/A,FALSE,"B Ratios";#N/A,#N/A,FALSE,"A P&amp;L";#N/A,#N/A,FALSE,"A SIG";#N/A,#N/A,FALSE,"B Verif";#N/A,#N/A,FALSE,"B Verif LEADS";#N/A,#N/A,FALSE,"C";#N/A,#N/A,FALSE,"D";#N/A,#N/A,FALSE,"E";#N/A,#N/A,FALSE,"F";#N/A,#N/A,FALSE,"G";#N/A,#N/A,FALSE,"H";#N/A,#N/A,FALSE,"I";#N/A,#N/A,FALSE,"K";#N/A,#N/A,FALSE,"L";#N/A,#N/A,FALSE,"M";#N/A,#N/A,FALSE,"N";#N/A,#N/A,FALSE,"O";#N/A,#N/A,FALSE,"P";#N/A,#N/A,FALSE,"R";#N/A,#N/A,FALSE,"S";#N/A,#N/A,FALSE,"T"}</definedName>
    <definedName name="wrn.Tout._.Sauf._.BG." localSheetId="58" hidden="1">{#N/A,#N/A,FALSE,"A BS";#N/A,#N/A,FALSE,"B Ratios";#N/A,#N/A,FALSE,"A P&amp;L";#N/A,#N/A,FALSE,"A SIG";#N/A,#N/A,FALSE,"B Verif";#N/A,#N/A,FALSE,"B Verif LEADS";#N/A,#N/A,FALSE,"C";#N/A,#N/A,FALSE,"D";#N/A,#N/A,FALSE,"E";#N/A,#N/A,FALSE,"F";#N/A,#N/A,FALSE,"G";#N/A,#N/A,FALSE,"H";#N/A,#N/A,FALSE,"I";#N/A,#N/A,FALSE,"K";#N/A,#N/A,FALSE,"L";#N/A,#N/A,FALSE,"M";#N/A,#N/A,FALSE,"N";#N/A,#N/A,FALSE,"O";#N/A,#N/A,FALSE,"P";#N/A,#N/A,FALSE,"R";#N/A,#N/A,FALSE,"S";#N/A,#N/A,FALSE,"T"}</definedName>
    <definedName name="wrn.Tout._.Sauf._.BG." localSheetId="57" hidden="1">{#N/A,#N/A,FALSE,"A BS";#N/A,#N/A,FALSE,"B Ratios";#N/A,#N/A,FALSE,"A P&amp;L";#N/A,#N/A,FALSE,"A SIG";#N/A,#N/A,FALSE,"B Verif";#N/A,#N/A,FALSE,"B Verif LEADS";#N/A,#N/A,FALSE,"C";#N/A,#N/A,FALSE,"D";#N/A,#N/A,FALSE,"E";#N/A,#N/A,FALSE,"F";#N/A,#N/A,FALSE,"G";#N/A,#N/A,FALSE,"H";#N/A,#N/A,FALSE,"I";#N/A,#N/A,FALSE,"K";#N/A,#N/A,FALSE,"L";#N/A,#N/A,FALSE,"M";#N/A,#N/A,FALSE,"N";#N/A,#N/A,FALSE,"O";#N/A,#N/A,FALSE,"P";#N/A,#N/A,FALSE,"R";#N/A,#N/A,FALSE,"S";#N/A,#N/A,FALSE,"T"}</definedName>
    <definedName name="wrn.Tout._.Sauf._.BG." localSheetId="54" hidden="1">{#N/A,#N/A,FALSE,"A BS";#N/A,#N/A,FALSE,"B Ratios";#N/A,#N/A,FALSE,"A P&amp;L";#N/A,#N/A,FALSE,"A SIG";#N/A,#N/A,FALSE,"B Verif";#N/A,#N/A,FALSE,"B Verif LEADS";#N/A,#N/A,FALSE,"C";#N/A,#N/A,FALSE,"D";#N/A,#N/A,FALSE,"E";#N/A,#N/A,FALSE,"F";#N/A,#N/A,FALSE,"G";#N/A,#N/A,FALSE,"H";#N/A,#N/A,FALSE,"I";#N/A,#N/A,FALSE,"K";#N/A,#N/A,FALSE,"L";#N/A,#N/A,FALSE,"M";#N/A,#N/A,FALSE,"N";#N/A,#N/A,FALSE,"O";#N/A,#N/A,FALSE,"P";#N/A,#N/A,FALSE,"R";#N/A,#N/A,FALSE,"S";#N/A,#N/A,FALSE,"T"}</definedName>
    <definedName name="wrn.Tout._.Sauf._.BG." localSheetId="68" hidden="1">{#N/A,#N/A,FALSE,"A BS";#N/A,#N/A,FALSE,"B Ratios";#N/A,#N/A,FALSE,"A P&amp;L";#N/A,#N/A,FALSE,"A SIG";#N/A,#N/A,FALSE,"B Verif";#N/A,#N/A,FALSE,"B Verif LEADS";#N/A,#N/A,FALSE,"C";#N/A,#N/A,FALSE,"D";#N/A,#N/A,FALSE,"E";#N/A,#N/A,FALSE,"F";#N/A,#N/A,FALSE,"G";#N/A,#N/A,FALSE,"H";#N/A,#N/A,FALSE,"I";#N/A,#N/A,FALSE,"K";#N/A,#N/A,FALSE,"L";#N/A,#N/A,FALSE,"M";#N/A,#N/A,FALSE,"N";#N/A,#N/A,FALSE,"O";#N/A,#N/A,FALSE,"P";#N/A,#N/A,FALSE,"R";#N/A,#N/A,FALSE,"S";#N/A,#N/A,FALSE,"T"}</definedName>
    <definedName name="wrn.Tout._.Sauf._.BG." localSheetId="59" hidden="1">{#N/A,#N/A,FALSE,"A BS";#N/A,#N/A,FALSE,"B Ratios";#N/A,#N/A,FALSE,"A P&amp;L";#N/A,#N/A,FALSE,"A SIG";#N/A,#N/A,FALSE,"B Verif";#N/A,#N/A,FALSE,"B Verif LEADS";#N/A,#N/A,FALSE,"C";#N/A,#N/A,FALSE,"D";#N/A,#N/A,FALSE,"E";#N/A,#N/A,FALSE,"F";#N/A,#N/A,FALSE,"G";#N/A,#N/A,FALSE,"H";#N/A,#N/A,FALSE,"I";#N/A,#N/A,FALSE,"K";#N/A,#N/A,FALSE,"L";#N/A,#N/A,FALSE,"M";#N/A,#N/A,FALSE,"N";#N/A,#N/A,FALSE,"O";#N/A,#N/A,FALSE,"P";#N/A,#N/A,FALSE,"R";#N/A,#N/A,FALSE,"S";#N/A,#N/A,FALSE,"T"}</definedName>
    <definedName name="wrn.Tout._.Sauf._.BG." localSheetId="61" hidden="1">{#N/A,#N/A,FALSE,"A BS";#N/A,#N/A,FALSE,"B Ratios";#N/A,#N/A,FALSE,"A P&amp;L";#N/A,#N/A,FALSE,"A SIG";#N/A,#N/A,FALSE,"B Verif";#N/A,#N/A,FALSE,"B Verif LEADS";#N/A,#N/A,FALSE,"C";#N/A,#N/A,FALSE,"D";#N/A,#N/A,FALSE,"E";#N/A,#N/A,FALSE,"F";#N/A,#N/A,FALSE,"G";#N/A,#N/A,FALSE,"H";#N/A,#N/A,FALSE,"I";#N/A,#N/A,FALSE,"K";#N/A,#N/A,FALSE,"L";#N/A,#N/A,FALSE,"M";#N/A,#N/A,FALSE,"N";#N/A,#N/A,FALSE,"O";#N/A,#N/A,FALSE,"P";#N/A,#N/A,FALSE,"R";#N/A,#N/A,FALSE,"S";#N/A,#N/A,FALSE,"T"}</definedName>
    <definedName name="wrn.Tout._.Sauf._.BG." localSheetId="8" hidden="1">{#N/A,#N/A,FALSE,"A BS";#N/A,#N/A,FALSE,"B Ratios";#N/A,#N/A,FALSE,"A P&amp;L";#N/A,#N/A,FALSE,"A SIG";#N/A,#N/A,FALSE,"B Verif";#N/A,#N/A,FALSE,"B Verif LEADS";#N/A,#N/A,FALSE,"C";#N/A,#N/A,FALSE,"D";#N/A,#N/A,FALSE,"E";#N/A,#N/A,FALSE,"F";#N/A,#N/A,FALSE,"G";#N/A,#N/A,FALSE,"H";#N/A,#N/A,FALSE,"I";#N/A,#N/A,FALSE,"K";#N/A,#N/A,FALSE,"L";#N/A,#N/A,FALSE,"M";#N/A,#N/A,FALSE,"N";#N/A,#N/A,FALSE,"O";#N/A,#N/A,FALSE,"P";#N/A,#N/A,FALSE,"R";#N/A,#N/A,FALSE,"S";#N/A,#N/A,FALSE,"T"}</definedName>
    <definedName name="wrn.Tout._.Sauf._.BG." localSheetId="25" hidden="1">{#N/A,#N/A,FALSE,"A BS";#N/A,#N/A,FALSE,"B Ratios";#N/A,#N/A,FALSE,"A P&amp;L";#N/A,#N/A,FALSE,"A SIG";#N/A,#N/A,FALSE,"B Verif";#N/A,#N/A,FALSE,"B Verif LEADS";#N/A,#N/A,FALSE,"C";#N/A,#N/A,FALSE,"D";#N/A,#N/A,FALSE,"E";#N/A,#N/A,FALSE,"F";#N/A,#N/A,FALSE,"G";#N/A,#N/A,FALSE,"H";#N/A,#N/A,FALSE,"I";#N/A,#N/A,FALSE,"K";#N/A,#N/A,FALSE,"L";#N/A,#N/A,FALSE,"M";#N/A,#N/A,FALSE,"N";#N/A,#N/A,FALSE,"O";#N/A,#N/A,FALSE,"P";#N/A,#N/A,FALSE,"R";#N/A,#N/A,FALSE,"S";#N/A,#N/A,FALSE,"T"}</definedName>
    <definedName name="wrn.Tout._.Sauf._.BG." localSheetId="26" hidden="1">{#N/A,#N/A,FALSE,"A BS";#N/A,#N/A,FALSE,"B Ratios";#N/A,#N/A,FALSE,"A P&amp;L";#N/A,#N/A,FALSE,"A SIG";#N/A,#N/A,FALSE,"B Verif";#N/A,#N/A,FALSE,"B Verif LEADS";#N/A,#N/A,FALSE,"C";#N/A,#N/A,FALSE,"D";#N/A,#N/A,FALSE,"E";#N/A,#N/A,FALSE,"F";#N/A,#N/A,FALSE,"G";#N/A,#N/A,FALSE,"H";#N/A,#N/A,FALSE,"I";#N/A,#N/A,FALSE,"K";#N/A,#N/A,FALSE,"L";#N/A,#N/A,FALSE,"M";#N/A,#N/A,FALSE,"N";#N/A,#N/A,FALSE,"O";#N/A,#N/A,FALSE,"P";#N/A,#N/A,FALSE,"R";#N/A,#N/A,FALSE,"S";#N/A,#N/A,FALSE,"T"}</definedName>
    <definedName name="wrn.Tout._.Sauf._.BG." localSheetId="6" hidden="1">{#N/A,#N/A,FALSE,"A BS";#N/A,#N/A,FALSE,"B Ratios";#N/A,#N/A,FALSE,"A P&amp;L";#N/A,#N/A,FALSE,"A SIG";#N/A,#N/A,FALSE,"B Verif";#N/A,#N/A,FALSE,"B Verif LEADS";#N/A,#N/A,FALSE,"C";#N/A,#N/A,FALSE,"D";#N/A,#N/A,FALSE,"E";#N/A,#N/A,FALSE,"F";#N/A,#N/A,FALSE,"G";#N/A,#N/A,FALSE,"H";#N/A,#N/A,FALSE,"I";#N/A,#N/A,FALSE,"K";#N/A,#N/A,FALSE,"L";#N/A,#N/A,FALSE,"M";#N/A,#N/A,FALSE,"N";#N/A,#N/A,FALSE,"O";#N/A,#N/A,FALSE,"P";#N/A,#N/A,FALSE,"R";#N/A,#N/A,FALSE,"S";#N/A,#N/A,FALSE,"T"}</definedName>
    <definedName name="wrn.Tout._.Sauf._.BG." hidden="1">{#N/A,#N/A,FALSE,"A BS";#N/A,#N/A,FALSE,"B Ratios";#N/A,#N/A,FALSE,"A P&amp;L";#N/A,#N/A,FALSE,"A SIG";#N/A,#N/A,FALSE,"B Verif";#N/A,#N/A,FALSE,"B Verif LEADS";#N/A,#N/A,FALSE,"C";#N/A,#N/A,FALSE,"D";#N/A,#N/A,FALSE,"E";#N/A,#N/A,FALSE,"F";#N/A,#N/A,FALSE,"G";#N/A,#N/A,FALSE,"H";#N/A,#N/A,FALSE,"I";#N/A,#N/A,FALSE,"K";#N/A,#N/A,FALSE,"L";#N/A,#N/A,FALSE,"M";#N/A,#N/A,FALSE,"N";#N/A,#N/A,FALSE,"O";#N/A,#N/A,FALSE,"P";#N/A,#N/A,FALSE,"R";#N/A,#N/A,FALSE,"S";#N/A,#N/A,FALSE,"T"}</definedName>
    <definedName name="wrn.trial." localSheetId="8" hidden="1">{#N/A,#N/A,FALSE,"mpph1";#N/A,#N/A,FALSE,"mpmseb";#N/A,#N/A,FALSE,"mpph2"}</definedName>
    <definedName name="wrn.trial." hidden="1">{#N/A,#N/A,FALSE,"mpph1";#N/A,#N/A,FALSE,"mpmseb";#N/A,#N/A,FALSE,"mpph2"}</definedName>
    <definedName name="wrn.UNIONGAS94TAXRETURN." localSheetId="8" hidden="1">{#N/A,#N/A,FALSE,"?????";#N/A,#N/A,FALSE,"??????";#N/A,#N/A,FALSE,"??";#N/A,#N/A,FALSE,"???";#N/A,#N/A,FALSE,"1? ????";#N/A,#N/A,FALSE,"1-2? ?????";#N/A,#N/A,FALSE,"2? ??";#N/A,#N/A,FALSE,"2??? ????";#N/A,#N/A,FALSE,"3(1)? ????";#N/A,#N/A,FALSE,"3(1) ?3 ????";#N/A,#N/A,FALSE,"3? ??????";#N/A,#N/A,FALSE,"?8? ????";#N/A,#N/A,FALSE,"3(1)?7 ????";#N/A,#N/A,FALSE,"3(3)?(?) ????";#N/A,#N/A,FALSE,"5? ???";#N/A,#N/A,FALSE,"5?2 ???(?)";#N/A,#N/A,FALSE,"6? ????";#N/A,#N/A,FALSE,"6? ??(?)";#N/A,#N/A,FALSE,"6? ??(?)";#N/A,#N/A,FALSE,"6-1? ????";#N/A,#N/A,FALSE,"6-3? ??";#N/A,#N/A,FALSE,"6-3(4)? ??";#N/A,#N/A,FALSE,"6-4? ??(?)";#N/A,#N/A,FALSE,"6-4? ??(?)";#N/A,#N/A,FALSE,"6-5? ??(?)";#N/A,#N/A,FALSE,"6-6?(??) ?????";#N/A,#N/A,FALSE,"6-7? ????(?)";#N/A,#N/A,FALSE,"6-7? ???(?)";#N/A,#N/A,FALSE,"6-10? ????";#N/A,#N/A,FALSE,"6-11? ?????";#N/A,#N/A,FALSE,"6-12? ????";#N/A,#N/A,FALSE,"6-13? ???";#N/A,#N/A,FALSE,"6-14? ?????";#N/A,#N/A,FALSE,"8? ?????";#N/A,#N/A,FALSE,"9? ???(?)";#N/A,#N/A,FALSE,"9? ???(?)";#N/A,#N/A,FALSE,"10(3)? ????";#N/A,#N/A,FALSE,"10(3)? ??";#N/A,#N/A,FALSE,"10(4)? ????";#N/A,#N/A,FALSE,"14(1)? ? ??";#N/A,#N/A,FALSE,"59? ????";#N/A,#N/A,FALSE,"60? ? ????";#N/A,#N/A,FALSE,"60? ? ????";#N/A,#N/A,FALSE,"?? BS";#N/A,#N/A,FALSE,"?? PL";#N/A,#N/A,FALSE,"????";#N/A,#N/A,FALSE,"??RE"}</definedName>
    <definedName name="wrn.UNIONGAS94TAXRETURN." hidden="1">{#N/A,#N/A,FALSE,"?????";#N/A,#N/A,FALSE,"??????";#N/A,#N/A,FALSE,"??";#N/A,#N/A,FALSE,"???";#N/A,#N/A,FALSE,"1? ????";#N/A,#N/A,FALSE,"1-2? ?????";#N/A,#N/A,FALSE,"2? ??";#N/A,#N/A,FALSE,"2??? ????";#N/A,#N/A,FALSE,"3(1)? ????";#N/A,#N/A,FALSE,"3(1) ?3 ????";#N/A,#N/A,FALSE,"3? ??????";#N/A,#N/A,FALSE,"?8? ????";#N/A,#N/A,FALSE,"3(1)?7 ????";#N/A,#N/A,FALSE,"3(3)?(?) ????";#N/A,#N/A,FALSE,"5? ???";#N/A,#N/A,FALSE,"5?2 ???(?)";#N/A,#N/A,FALSE,"6? ????";#N/A,#N/A,FALSE,"6? ??(?)";#N/A,#N/A,FALSE,"6? ??(?)";#N/A,#N/A,FALSE,"6-1? ????";#N/A,#N/A,FALSE,"6-3? ??";#N/A,#N/A,FALSE,"6-3(4)? ??";#N/A,#N/A,FALSE,"6-4? ??(?)";#N/A,#N/A,FALSE,"6-4? ??(?)";#N/A,#N/A,FALSE,"6-5? ??(?)";#N/A,#N/A,FALSE,"6-6?(??) ?????";#N/A,#N/A,FALSE,"6-7? ????(?)";#N/A,#N/A,FALSE,"6-7? ???(?)";#N/A,#N/A,FALSE,"6-10? ????";#N/A,#N/A,FALSE,"6-11? ?????";#N/A,#N/A,FALSE,"6-12? ????";#N/A,#N/A,FALSE,"6-13? ???";#N/A,#N/A,FALSE,"6-14? ?????";#N/A,#N/A,FALSE,"8? ?????";#N/A,#N/A,FALSE,"9? ???(?)";#N/A,#N/A,FALSE,"9? ???(?)";#N/A,#N/A,FALSE,"10(3)? ????";#N/A,#N/A,FALSE,"10(3)? ??";#N/A,#N/A,FALSE,"10(4)? ????";#N/A,#N/A,FALSE,"14(1)? ? ??";#N/A,#N/A,FALSE,"59? ????";#N/A,#N/A,FALSE,"60? ? ????";#N/A,#N/A,FALSE,"60? ? ????";#N/A,#N/A,FALSE,"?? BS";#N/A,#N/A,FALSE,"?? PL";#N/A,#N/A,FALSE,"????";#N/A,#N/A,FALSE,"??RE"}</definedName>
    <definedName name="wrn.V10MAR." localSheetId="27" hidden="1">{"HL EZ SIN",#N/A,FALSE,"HL EZ SIN";"SUPPORT",#N/A,FALSE,"SUPPORT";"DC",#N/A,FALSE,"DC";"SP",#N/A,FALSE,"SP";"CC",#N/A,FALSE,"CC";"HLLIB",#N/A,FALSE,"HLLIB"}</definedName>
    <definedName name="wrn.V10MAR." localSheetId="63" hidden="1">{"HL EZ SIN",#N/A,FALSE,"HL EZ SIN";"SUPPORT",#N/A,FALSE,"SUPPORT";"DC",#N/A,FALSE,"DC";"SP",#N/A,FALSE,"SP";"CC",#N/A,FALSE,"CC";"HLLIB",#N/A,FALSE,"HLLIB"}</definedName>
    <definedName name="wrn.V10MAR." localSheetId="60" hidden="1">{"HL EZ SIN",#N/A,FALSE,"HL EZ SIN";"SUPPORT",#N/A,FALSE,"SUPPORT";"DC",#N/A,FALSE,"DC";"SP",#N/A,FALSE,"SP";"CC",#N/A,FALSE,"CC";"HLLIB",#N/A,FALSE,"HLLIB"}</definedName>
    <definedName name="wrn.V10MAR." localSheetId="58" hidden="1">{"HL EZ SIN",#N/A,FALSE,"HL EZ SIN";"SUPPORT",#N/A,FALSE,"SUPPORT";"DC",#N/A,FALSE,"DC";"SP",#N/A,FALSE,"SP";"CC",#N/A,FALSE,"CC";"HLLIB",#N/A,FALSE,"HLLIB"}</definedName>
    <definedName name="wrn.V10MAR." localSheetId="57" hidden="1">{"HL EZ SIN",#N/A,FALSE,"HL EZ SIN";"SUPPORT",#N/A,FALSE,"SUPPORT";"DC",#N/A,FALSE,"DC";"SP",#N/A,FALSE,"SP";"CC",#N/A,FALSE,"CC";"HLLIB",#N/A,FALSE,"HLLIB"}</definedName>
    <definedName name="wrn.V10MAR." localSheetId="54" hidden="1">{"HL EZ SIN",#N/A,FALSE,"HL EZ SIN";"SUPPORT",#N/A,FALSE,"SUPPORT";"DC",#N/A,FALSE,"DC";"SP",#N/A,FALSE,"SP";"CC",#N/A,FALSE,"CC";"HLLIB",#N/A,FALSE,"HLLIB"}</definedName>
    <definedName name="wrn.V10MAR." localSheetId="68" hidden="1">{"HL EZ SIN",#N/A,FALSE,"HL EZ SIN";"SUPPORT",#N/A,FALSE,"SUPPORT";"DC",#N/A,FALSE,"DC";"SP",#N/A,FALSE,"SP";"CC",#N/A,FALSE,"CC";"HLLIB",#N/A,FALSE,"HLLIB"}</definedName>
    <definedName name="wrn.V10MAR." localSheetId="59" hidden="1">{"HL EZ SIN",#N/A,FALSE,"HL EZ SIN";"SUPPORT",#N/A,FALSE,"SUPPORT";"DC",#N/A,FALSE,"DC";"SP",#N/A,FALSE,"SP";"CC",#N/A,FALSE,"CC";"HLLIB",#N/A,FALSE,"HLLIB"}</definedName>
    <definedName name="wrn.V10MAR." localSheetId="61" hidden="1">{"HL EZ SIN",#N/A,FALSE,"HL EZ SIN";"SUPPORT",#N/A,FALSE,"SUPPORT";"DC",#N/A,FALSE,"DC";"SP",#N/A,FALSE,"SP";"CC",#N/A,FALSE,"CC";"HLLIB",#N/A,FALSE,"HLLIB"}</definedName>
    <definedName name="wrn.V10MAR." localSheetId="8" hidden="1">{"HL EZ SIN",#N/A,FALSE,"HL EZ SIN";"SUPPORT",#N/A,FALSE,"SUPPORT";"DC",#N/A,FALSE,"DC";"SP",#N/A,FALSE,"SP";"CC",#N/A,FALSE,"CC";"HLLIB",#N/A,FALSE,"HLLIB"}</definedName>
    <definedName name="wrn.V10MAR." localSheetId="25" hidden="1">{"HL EZ SIN",#N/A,FALSE,"HL EZ SIN";"SUPPORT",#N/A,FALSE,"SUPPORT";"DC",#N/A,FALSE,"DC";"SP",#N/A,FALSE,"SP";"CC",#N/A,FALSE,"CC";"HLLIB",#N/A,FALSE,"HLLIB"}</definedName>
    <definedName name="wrn.V10MAR." localSheetId="26" hidden="1">{"HL EZ SIN",#N/A,FALSE,"HL EZ SIN";"SUPPORT",#N/A,FALSE,"SUPPORT";"DC",#N/A,FALSE,"DC";"SP",#N/A,FALSE,"SP";"CC",#N/A,FALSE,"CC";"HLLIB",#N/A,FALSE,"HLLIB"}</definedName>
    <definedName name="wrn.V10MAR." localSheetId="6" hidden="1">{"HL EZ SIN",#N/A,FALSE,"HL EZ SIN";"SUPPORT",#N/A,FALSE,"SUPPORT";"DC",#N/A,FALSE,"DC";"SP",#N/A,FALSE,"SP";"CC",#N/A,FALSE,"CC";"HLLIB",#N/A,FALSE,"HLLIB"}</definedName>
    <definedName name="wrn.V10MAR." hidden="1">{"HL EZ SIN",#N/A,FALSE,"HL EZ SIN";"SUPPORT",#N/A,FALSE,"SUPPORT";"DC",#N/A,FALSE,"DC";"SP",#N/A,FALSE,"SP";"CC",#N/A,FALSE,"CC";"HLLIB",#N/A,FALSE,"HLLIB"}</definedName>
    <definedName name="wrn.v11may" localSheetId="27" hidden="1">{"HL EZ SIN",#N/A,FALSE,"HL EZ SIN";"SUPPORT",#N/A,FALSE,"SUPPORT";"DC",#N/A,FALSE,"DC";"SP",#N/A,FALSE,"SP";"CC",#N/A,FALSE,"CC";"HLLIB",#N/A,FALSE,"HLLIB"}</definedName>
    <definedName name="wrn.v11may" localSheetId="63" hidden="1">{"HL EZ SIN",#N/A,FALSE,"HL EZ SIN";"SUPPORT",#N/A,FALSE,"SUPPORT";"DC",#N/A,FALSE,"DC";"SP",#N/A,FALSE,"SP";"CC",#N/A,FALSE,"CC";"HLLIB",#N/A,FALSE,"HLLIB"}</definedName>
    <definedName name="wrn.v11may" localSheetId="60" hidden="1">{"HL EZ SIN",#N/A,FALSE,"HL EZ SIN";"SUPPORT",#N/A,FALSE,"SUPPORT";"DC",#N/A,FALSE,"DC";"SP",#N/A,FALSE,"SP";"CC",#N/A,FALSE,"CC";"HLLIB",#N/A,FALSE,"HLLIB"}</definedName>
    <definedName name="wrn.v11may" localSheetId="58" hidden="1">{"HL EZ SIN",#N/A,FALSE,"HL EZ SIN";"SUPPORT",#N/A,FALSE,"SUPPORT";"DC",#N/A,FALSE,"DC";"SP",#N/A,FALSE,"SP";"CC",#N/A,FALSE,"CC";"HLLIB",#N/A,FALSE,"HLLIB"}</definedName>
    <definedName name="wrn.v11may" localSheetId="57" hidden="1">{"HL EZ SIN",#N/A,FALSE,"HL EZ SIN";"SUPPORT",#N/A,FALSE,"SUPPORT";"DC",#N/A,FALSE,"DC";"SP",#N/A,FALSE,"SP";"CC",#N/A,FALSE,"CC";"HLLIB",#N/A,FALSE,"HLLIB"}</definedName>
    <definedName name="wrn.v11may" localSheetId="54" hidden="1">{"HL EZ SIN",#N/A,FALSE,"HL EZ SIN";"SUPPORT",#N/A,FALSE,"SUPPORT";"DC",#N/A,FALSE,"DC";"SP",#N/A,FALSE,"SP";"CC",#N/A,FALSE,"CC";"HLLIB",#N/A,FALSE,"HLLIB"}</definedName>
    <definedName name="wrn.v11may" localSheetId="68" hidden="1">{"HL EZ SIN",#N/A,FALSE,"HL EZ SIN";"SUPPORT",#N/A,FALSE,"SUPPORT";"DC",#N/A,FALSE,"DC";"SP",#N/A,FALSE,"SP";"CC",#N/A,FALSE,"CC";"HLLIB",#N/A,FALSE,"HLLIB"}</definedName>
    <definedName name="wrn.v11may" localSheetId="59" hidden="1">{"HL EZ SIN",#N/A,FALSE,"HL EZ SIN";"SUPPORT",#N/A,FALSE,"SUPPORT";"DC",#N/A,FALSE,"DC";"SP",#N/A,FALSE,"SP";"CC",#N/A,FALSE,"CC";"HLLIB",#N/A,FALSE,"HLLIB"}</definedName>
    <definedName name="wrn.v11may" localSheetId="61" hidden="1">{"HL EZ SIN",#N/A,FALSE,"HL EZ SIN";"SUPPORT",#N/A,FALSE,"SUPPORT";"DC",#N/A,FALSE,"DC";"SP",#N/A,FALSE,"SP";"CC",#N/A,FALSE,"CC";"HLLIB",#N/A,FALSE,"HLLIB"}</definedName>
    <definedName name="wrn.v11may" localSheetId="8" hidden="1">{"HL EZ SIN",#N/A,FALSE,"HL EZ SIN";"SUPPORT",#N/A,FALSE,"SUPPORT";"DC",#N/A,FALSE,"DC";"SP",#N/A,FALSE,"SP";"CC",#N/A,FALSE,"CC";"HLLIB",#N/A,FALSE,"HLLIB"}</definedName>
    <definedName name="wrn.v11may" localSheetId="25" hidden="1">{"HL EZ SIN",#N/A,FALSE,"HL EZ SIN";"SUPPORT",#N/A,FALSE,"SUPPORT";"DC",#N/A,FALSE,"DC";"SP",#N/A,FALSE,"SP";"CC",#N/A,FALSE,"CC";"HLLIB",#N/A,FALSE,"HLLIB"}</definedName>
    <definedName name="wrn.v11may" localSheetId="26" hidden="1">{"HL EZ SIN",#N/A,FALSE,"HL EZ SIN";"SUPPORT",#N/A,FALSE,"SUPPORT";"DC",#N/A,FALSE,"DC";"SP",#N/A,FALSE,"SP";"CC",#N/A,FALSE,"CC";"HLLIB",#N/A,FALSE,"HLLIB"}</definedName>
    <definedName name="wrn.v11may" localSheetId="6" hidden="1">{"HL EZ SIN",#N/A,FALSE,"HL EZ SIN";"SUPPORT",#N/A,FALSE,"SUPPORT";"DC",#N/A,FALSE,"DC";"SP",#N/A,FALSE,"SP";"CC",#N/A,FALSE,"CC";"HLLIB",#N/A,FALSE,"HLLIB"}</definedName>
    <definedName name="wrn.v11may" hidden="1">{"HL EZ SIN",#N/A,FALSE,"HL EZ SIN";"SUPPORT",#N/A,FALSE,"SUPPORT";"DC",#N/A,FALSE,"DC";"SP",#N/A,FALSE,"SP";"CC",#N/A,FALSE,"CC";"HLLIB",#N/A,FALSE,"HLLIB"}</definedName>
    <definedName name="wrn.V96_USA." localSheetId="8" hidden="1">{#N/A,#N/A,FALSE,"RD2USA1";#N/A,#N/A,FALSE,"RD2USA2";#N/A,#N/A,FALSE,"RD2USA3";#N/A,#N/A,FALSE,"RD2USAT";#N/A,#N/A,FALSE,"RD3USA1";#N/A,#N/A,FALSE,"RD3USA2";#N/A,#N/A,FALSE,"RD3USA3";#N/A,#N/A,FALSE,"RD3USAT";#N/A,#N/A,FALSE,"RD4USA"}</definedName>
    <definedName name="wrn.V96_USA." hidden="1">{#N/A,#N/A,FALSE,"RD2USA1";#N/A,#N/A,FALSE,"RD2USA2";#N/A,#N/A,FALSE,"RD2USA3";#N/A,#N/A,FALSE,"RD2USAT";#N/A,#N/A,FALSE,"RD3USA1";#N/A,#N/A,FALSE,"RD3USA2";#N/A,#N/A,FALSE,"RD3USA3";#N/A,#N/A,FALSE,"RD3USAT";#N/A,#N/A,FALSE,"RD4USA"}</definedName>
    <definedName name="wrn.VALUATION." localSheetId="27" hidden="1">{#N/A,#N/A,FALSE,"Valuation Assumptions";#N/A,#N/A,FALSE,"Summary";#N/A,#N/A,FALSE,"DCF";#N/A,#N/A,FALSE,"Valuation";#N/A,#N/A,FALSE,"WACC";#N/A,#N/A,FALSE,"UBVH";#N/A,#N/A,FALSE,"Free Cash Flow"}</definedName>
    <definedName name="wrn.VALUATION." localSheetId="63" hidden="1">{#N/A,#N/A,FALSE,"Valuation Assumptions";#N/A,#N/A,FALSE,"Summary";#N/A,#N/A,FALSE,"DCF";#N/A,#N/A,FALSE,"Valuation";#N/A,#N/A,FALSE,"WACC";#N/A,#N/A,FALSE,"UBVH";#N/A,#N/A,FALSE,"Free Cash Flow"}</definedName>
    <definedName name="wrn.VALUATION." localSheetId="60" hidden="1">{#N/A,#N/A,FALSE,"Valuation Assumptions";#N/A,#N/A,FALSE,"Summary";#N/A,#N/A,FALSE,"DCF";#N/A,#N/A,FALSE,"Valuation";#N/A,#N/A,FALSE,"WACC";#N/A,#N/A,FALSE,"UBVH";#N/A,#N/A,FALSE,"Free Cash Flow"}</definedName>
    <definedName name="wrn.VALUATION." localSheetId="58" hidden="1">{#N/A,#N/A,FALSE,"Valuation Assumptions";#N/A,#N/A,FALSE,"Summary";#N/A,#N/A,FALSE,"DCF";#N/A,#N/A,FALSE,"Valuation";#N/A,#N/A,FALSE,"WACC";#N/A,#N/A,FALSE,"UBVH";#N/A,#N/A,FALSE,"Free Cash Flow"}</definedName>
    <definedName name="wrn.VALUATION." localSheetId="57" hidden="1">{#N/A,#N/A,FALSE,"Valuation Assumptions";#N/A,#N/A,FALSE,"Summary";#N/A,#N/A,FALSE,"DCF";#N/A,#N/A,FALSE,"Valuation";#N/A,#N/A,FALSE,"WACC";#N/A,#N/A,FALSE,"UBVH";#N/A,#N/A,FALSE,"Free Cash Flow"}</definedName>
    <definedName name="wrn.VALUATION." localSheetId="54" hidden="1">{#N/A,#N/A,FALSE,"Valuation Assumptions";#N/A,#N/A,FALSE,"Summary";#N/A,#N/A,FALSE,"DCF";#N/A,#N/A,FALSE,"Valuation";#N/A,#N/A,FALSE,"WACC";#N/A,#N/A,FALSE,"UBVH";#N/A,#N/A,FALSE,"Free Cash Flow"}</definedName>
    <definedName name="wrn.VALUATION." localSheetId="68" hidden="1">{#N/A,#N/A,FALSE,"Valuation Assumptions";#N/A,#N/A,FALSE,"Summary";#N/A,#N/A,FALSE,"DCF";#N/A,#N/A,FALSE,"Valuation";#N/A,#N/A,FALSE,"WACC";#N/A,#N/A,FALSE,"UBVH";#N/A,#N/A,FALSE,"Free Cash Flow"}</definedName>
    <definedName name="wrn.VALUATION." localSheetId="59" hidden="1">{#N/A,#N/A,FALSE,"Valuation Assumptions";#N/A,#N/A,FALSE,"Summary";#N/A,#N/A,FALSE,"DCF";#N/A,#N/A,FALSE,"Valuation";#N/A,#N/A,FALSE,"WACC";#N/A,#N/A,FALSE,"UBVH";#N/A,#N/A,FALSE,"Free Cash Flow"}</definedName>
    <definedName name="wrn.VALUATION." localSheetId="61" hidden="1">{#N/A,#N/A,FALSE,"Valuation Assumptions";#N/A,#N/A,FALSE,"Summary";#N/A,#N/A,FALSE,"DCF";#N/A,#N/A,FALSE,"Valuation";#N/A,#N/A,FALSE,"WACC";#N/A,#N/A,FALSE,"UBVH";#N/A,#N/A,FALSE,"Free Cash Flow"}</definedName>
    <definedName name="wrn.VALUATION." localSheetId="8" hidden="1">{#N/A,#N/A,FALSE,"Valuation Assumptions";#N/A,#N/A,FALSE,"Summary";#N/A,#N/A,FALSE,"DCF";#N/A,#N/A,FALSE,"Valuation";#N/A,#N/A,FALSE,"WACC";#N/A,#N/A,FALSE,"UBVH";#N/A,#N/A,FALSE,"Free Cash Flow"}</definedName>
    <definedName name="wrn.VALUATION." localSheetId="25" hidden="1">{#N/A,#N/A,FALSE,"Valuation Assumptions";#N/A,#N/A,FALSE,"Summary";#N/A,#N/A,FALSE,"DCF";#N/A,#N/A,FALSE,"Valuation";#N/A,#N/A,FALSE,"WACC";#N/A,#N/A,FALSE,"UBVH";#N/A,#N/A,FALSE,"Free Cash Flow"}</definedName>
    <definedName name="wrn.VALUATION." localSheetId="26" hidden="1">{#N/A,#N/A,FALSE,"Valuation Assumptions";#N/A,#N/A,FALSE,"Summary";#N/A,#N/A,FALSE,"DCF";#N/A,#N/A,FALSE,"Valuation";#N/A,#N/A,FALSE,"WACC";#N/A,#N/A,FALSE,"UBVH";#N/A,#N/A,FALSE,"Free Cash Flow"}</definedName>
    <definedName name="wrn.VALUATION." localSheetId="6" hidden="1">{#N/A,#N/A,FALSE,"Valuation Assumptions";#N/A,#N/A,FALSE,"Summary";#N/A,#N/A,FALSE,"DCF";#N/A,#N/A,FALSE,"Valuation";#N/A,#N/A,FALSE,"WACC";#N/A,#N/A,FALSE,"UBVH";#N/A,#N/A,FALSE,"Free Cash Flow"}</definedName>
    <definedName name="wrn.VALUATION." hidden="1">{#N/A,#N/A,FALSE,"Valuation Assumptions";#N/A,#N/A,FALSE,"Summary";#N/A,#N/A,FALSE,"DCF";#N/A,#N/A,FALSE,"Valuation";#N/A,#N/A,FALSE,"WACC";#N/A,#N/A,FALSE,"UBVH";#N/A,#N/A,FALSE,"Free Cash Flow"}</definedName>
    <definedName name="wrn.Valuation._.Summaries." localSheetId="8" hidden="1">{#N/A,#N/A,FALSE,"Cover Sheet";#N/A,#N/A,FALSE,"Financial Assumptions";#N/A,#N/A,FALSE,"DCFOverviewPower";#N/A,#N/A,FALSE,"DCFOverviewGas";#N/A,#N/A,FALSE,"DCFOverviewWater";#N/A,#N/A,FALSE,"DCFOverviewVersorgung"}</definedName>
    <definedName name="wrn.Valuation._.Summaries." hidden="1">{#N/A,#N/A,FALSE,"Cover Sheet";#N/A,#N/A,FALSE,"Financial Assumptions";#N/A,#N/A,FALSE,"DCFOverviewPower";#N/A,#N/A,FALSE,"DCFOverviewGas";#N/A,#N/A,FALSE,"DCFOverviewWater";#N/A,#N/A,FALSE,"DCFOverviewVersorgung"}</definedName>
    <definedName name="wrn.Versorgungs._.GmbH._.Data." localSheetId="8" hidden="1">{#N/A,#N/A,FALSE,"DCFCoverVersorgung";#N/A,#N/A,FALSE,"DCFOverviewVersorgung";#N/A,#N/A,FALSE,"PlanVersorgung";#N/A,#N/A,FALSE,"DCFVersorgung";#N/A,#N/A,FALSE,"ValueVersorgung";#N/A,#N/A,FALSE,"WaccVersorgung";#N/A,#N/A,FALSE,"WaccVersorgung";#N/A,#N/A,FALSE,"WaccCompVersorgung";#N/A,#N/A,FALSE,"MatrixVersorgung"}</definedName>
    <definedName name="wrn.Versorgungs._.GmbH._.Data." hidden="1">{#N/A,#N/A,FALSE,"DCFCoverVersorgung";#N/A,#N/A,FALSE,"DCFOverviewVersorgung";#N/A,#N/A,FALSE,"PlanVersorgung";#N/A,#N/A,FALSE,"DCFVersorgung";#N/A,#N/A,FALSE,"ValueVersorgung";#N/A,#N/A,FALSE,"WaccVersorgung";#N/A,#N/A,FALSE,"WaccVersorgung";#N/A,#N/A,FALSE,"WaccCompVersorgung";#N/A,#N/A,FALSE,"MatrixVersorgung"}</definedName>
    <definedName name="wrn.XYZ." localSheetId="63" hidden="1">{#N/A,#N/A,FALSE,"Sheet1"}</definedName>
    <definedName name="wrn.XYZ." localSheetId="60" hidden="1">{#N/A,#N/A,FALSE,"Sheet1"}</definedName>
    <definedName name="wrn.XYZ." localSheetId="54" hidden="1">{#N/A,#N/A,FALSE,"Sheet1"}</definedName>
    <definedName name="wrn.XYZ." localSheetId="59" hidden="1">{#N/A,#N/A,FALSE,"Sheet1"}</definedName>
    <definedName name="wrn.XYZ." localSheetId="61" hidden="1">{#N/A,#N/A,FALSE,"Sheet1"}</definedName>
    <definedName name="wrn.XYZ." localSheetId="8" hidden="1">{#N/A,#N/A,FALSE,"Sheet1"}</definedName>
    <definedName name="wrn.XYZ." hidden="1">{#N/A,#N/A,FALSE,"Sheet1"}</definedName>
    <definedName name="wrn.Year._.to._.date._.overzicht." localSheetId="8" hidden="1">{"mndview",#N/A,TRUE,"Total 95";"vakview",#N/A,TRUE,"Total 95";#N/A,#N/A,TRUE,"Graphs"}</definedName>
    <definedName name="wrn.Year._.to._.date._.overzicht." hidden="1">{"mndview",#N/A,TRUE,"Total 95";"vakview",#N/A,TRUE,"Total 95";#N/A,#N/A,TRUE,"Graphs"}</definedName>
    <definedName name="wrn.zinsrisiko." localSheetId="8" hidden="1">{"kredit",#N/A,FALSE,"Zinsrisiko";"aval",#N/A,FALSE,"Zinsrisiko";"alle",#N/A,FALSE,"Zinsrisiko"}</definedName>
    <definedName name="wrn.zinsrisiko." hidden="1">{"kredit",#N/A,FALSE,"Zinsrisiko";"aval",#N/A,FALSE,"Zinsrisiko";"alle",#N/A,FALSE,"Zinsrisiko"}</definedName>
    <definedName name="wrn.간단한세무조정계산서." localSheetId="8" hidden="1">{#N/A,#N/A,TRUE,"1호 과표세액";#N/A,#N/A,TRUE,"1-2호 농어촌과표";#N/A,#N/A,TRUE,"2호 서식";#N/A,#N/A,TRUE,"2호부표 최저한세";#N/A,#N/A,TRUE,"3(1)호 공제감면";#N/A,#N/A,TRUE,"임시특별감면";#N/A,#N/A,TRUE,"3(1)부7 기업합리";#N/A,#N/A,TRUE,"5호 농어촌";#N/A,#N/A,TRUE,"5호2 농감면(갑)";#N/A,#N/A,TRUE,"6호 소득금액";#N/A,#N/A,TRUE,"6호 첨부(익)";#N/A,#N/A,TRUE,"6호 첨부(손)";#N/A,#N/A,TRUE,"감가총괄";#N/A,#N/A,TRUE,"6-6(3)호 감가(정액)";#N/A,#N/A,TRUE,"9호 자본금(갑)";#N/A,#N/A,TRUE,"9호 자본금(을)";#N/A,#N/A,TRUE,"10(3)호 주요계정";#N/A,#N/A,TRUE,"10(4)호 소득구분"}</definedName>
    <definedName name="wrn.간단한세무조정계산서." hidden="1">{#N/A,#N/A,TRUE,"일반적사항";#N/A,#N/A,TRUE,"주요재무자료"}</definedName>
    <definedName name="wrn.세무조정계산서." localSheetId="8" hidden="1">{#N/A,#N/A,TRUE,"총괄표";#N/A,#N/A,TRUE,"1호 과표세액";#N/A,#N/A,TRUE,"2호 서식";#N/A,#N/A,TRUE,"2호부표 최저한세";#N/A,#N/A,TRUE,"3(1)호 공제감면";#N/A,#N/A,TRUE,"3(1) 부1 공제감면";#N/A,#N/A,TRUE,"3(1) 부3 세액조정";#N/A,#N/A,TRUE,"3(1) 부4 공제감면";#N/A,#N/A,TRUE,"3(1) 부6 추가납부";#N/A,#N/A,TRUE,"조8호 기술인력";#N/A,#N/A,TRUE,"3(1)부7 기업합리";#N/A,#N/A,TRUE,"3(2)호 가산세";#N/A,#N/A,TRUE,"3(3)호(갑) 원천납부";#N/A,#N/A,TRUE,"5호 농어촌";#N/A,#N/A,TRUE,"5호2 농감면(갑)";#N/A,#N/A,TRUE,"5호2 농감면(을)";#N/A,#N/A,TRUE,"6호 소득금액";#N/A,#N/A,TRUE,"6호 첨부(익)";#N/A,#N/A,TRUE,"6호 첨부(손)";#N/A,#N/A,TRUE,"6-1호 수입금액";#N/A,#N/A,TRUE,"6-2(4)호 해외시장";#N/A,#N/A,TRUE,"6-2(6)호 해외사업";#N/A,#N/A,TRUE,"6-2(7)호 해외투자";#N/A,#N/A,TRUE,"6-2(12)호 수출손실";#N/A,#N/A,TRUE,"6-3호 퇴충";#N/A,#N/A,TRUE,"6-3(3)호 단퇴";#N/A,#N/A,TRUE,"6-3(4)호 대손";#N/A,#N/A,TRUE,"6-4호 접대(갑)";#N/A,#N/A,TRUE,"6-4호 접대(을)";#N/A,#N/A,TRUE,"6-5호 외화(갑)";#N/A,#N/A,TRUE,"6-5호 외화(을)";#N/A,#N/A,TRUE,"6-6호(부표) 자본적지출";#N/A,#N/A,TRUE,"6-7호 가지급금(갑)";#N/A,#N/A,TRUE,"6-7호 가지급(을)";#N/A,#N/A,TRUE,"6-10호 재고자산";#N/A,#N/A,TRUE,"6-11호 세금과공과";#N/A,#N/A,TRUE,"6-12호 선급비용";#N/A,#N/A,TRUE,"6-13호 기부금";#N/A,#N/A,TRUE,"6-14호 부동산보유";#N/A,#N/A,TRUE,"8호 기부금조정";#N/A,#N/A,TRUE,"9호 자본금(갑)";#N/A,#N/A,TRUE,"9호 자본금(을)";#N/A,#N/A,TRUE,"10(2)호 소득공제";#N/A,#N/A,TRUE,"10(3)호 주요계정";#N/A,#N/A,TRUE,"10(3)호 부표";#N/A,#N/A,TRUE,"10(4)호 조정수입";#N/A,#N/A,TRUE,"10(4)호 소득구분";#N/A,#N/A,TRUE,"12호 중소검토";#N/A,#N/A,TRUE,"13호 비상장";#N/A,#N/A,TRUE,"14(1)호 갑 주식";#N/A,#N/A,TRUE,"60호 갑 적정유보";#N/A,#N/A,TRUE,"60호 을 적정유보"}</definedName>
    <definedName name="wrn.세무조정계산서." hidden="1">{#N/A,#N/A,TRUE,"총괄표";#N/A,#N/A,TRUE,"1호 과표세액";#N/A,#N/A,TRUE,"2호 서식";#N/A,#N/A,TRUE,"2호부표 최저한세";#N/A,#N/A,TRUE,"3(1)호 공제감면";#N/A,#N/A,TRUE,"3(1) 부1 공제감면";#N/A,#N/A,TRUE,"3(1) 부3 세액조정";#N/A,#N/A,TRUE,"3(1) 부4 공제감면";#N/A,#N/A,TRUE,"3(1) 부6 추가납부";#N/A,#N/A,TRUE,"조8호 기술인력";#N/A,#N/A,TRUE,"3(1)부7 기업합리";#N/A,#N/A,TRUE,"3(2)호 가산세";#N/A,#N/A,TRUE,"3(3)호(갑) 원천납부";#N/A,#N/A,TRUE,"5호 농어촌";#N/A,#N/A,TRUE,"5호2 농감면(갑)";#N/A,#N/A,TRUE,"5호2 농감면(을)";#N/A,#N/A,TRUE,"6호 소득금액";#N/A,#N/A,TRUE,"6호 첨부(익)";#N/A,#N/A,TRUE,"6호 첨부(손)";#N/A,#N/A,TRUE,"6-1호 수입금액";#N/A,#N/A,TRUE,"6-2(4)호 해외시장";#N/A,#N/A,TRUE,"6-2(6)호 해외사업";#N/A,#N/A,TRUE,"6-2(7)호 해외투자";#N/A,#N/A,TRUE,"6-2(12)호 수출손실";#N/A,#N/A,TRUE,"6-3호 퇴충";#N/A,#N/A,TRUE,"6-3(3)호 단퇴";#N/A,#N/A,TRUE,"6-3(4)호 대손";#N/A,#N/A,TRUE,"6-4호 접대(갑)";#N/A,#N/A,TRUE,"6-4호 접대(을)";#N/A,#N/A,TRUE,"6-5호 외화(갑)";#N/A,#N/A,TRUE,"6-5호 외화(을)";#N/A,#N/A,TRUE,"6-6호(부표) 자본적지출";#N/A,#N/A,TRUE,"6-7호 가지급금(갑)";#N/A,#N/A,TRUE,"6-7호 가지급(을)";#N/A,#N/A,TRUE,"6-10호 재고자산";#N/A,#N/A,TRUE,"6-11호 세금과공과";#N/A,#N/A,TRUE,"6-12호 선급비용";#N/A,#N/A,TRUE,"6-13호 기부금";#N/A,#N/A,TRUE,"6-14호 부동산보유";#N/A,#N/A,TRUE,"8호 기부금조정";#N/A,#N/A,TRUE,"9호 자본금(갑)";#N/A,#N/A,TRUE,"9호 자본금(을)";#N/A,#N/A,TRUE,"10(2)호 소득공제";#N/A,#N/A,TRUE,"10(3)호 주요계정";#N/A,#N/A,TRUE,"10(3)호 부표";#N/A,#N/A,TRUE,"10(4)호 조정수입";#N/A,#N/A,TRUE,"10(4)호 소득구분";#N/A,#N/A,TRUE,"12호 중소검토";#N/A,#N/A,TRUE,"13호 비상장";#N/A,#N/A,TRUE,"14(1)호 갑 주식";#N/A,#N/A,TRUE,"60호 갑 적정유보";#N/A,#N/A,TRUE,"60호 을 적정유보"}</definedName>
    <definedName name="wrn.세무조정모든양식." localSheetId="8" hidden="1">{#N/A,#N/A,TRUE,"일반적사항";#N/A,#N/A,TRUE,"주요재무자료";#N/A,#N/A,TRUE,"표지";#N/A,#N/A,TRUE,"총괄표";#N/A,#N/A,TRUE,"1호 과표세액";#N/A,#N/A,TRUE,"2호 서식";#N/A,#N/A,TRUE,"2호부표 최저한세";#N/A,#N/A,TRUE,"3(1)호 공제감면";#N/A,#N/A,TRUE,"3(1) 부1 공제감면";#N/A,#N/A,TRUE,"3(1) 부3 세액조정";#N/A,#N/A,TRUE,"3(1) 부4 공제감면";#N/A,#N/A,TRUE,"3(1) 부6 추가납부";#N/A,#N/A,TRUE,"조8호 기술인력";#N/A,#N/A,TRUE,"3(1)부7 기업합리";#N/A,#N/A,TRUE,"3(2)호 가산세";#N/A,#N/A,TRUE,"3(2)호 가산세";#N/A,#N/A,TRUE,"3(3)호(갑) 원천납부";#N/A,#N/A,TRUE,"5호 농어촌";#N/A,#N/A,TRUE,"5호2 농감면(갑)";#N/A,#N/A,TRUE,"5호2 농감면(을)";#N/A,#N/A,TRUE,"6호 소득금액";#N/A,#N/A,TRUE,"6호 첨부(익)";#N/A,#N/A,TRUE,"6호 첨부(손)";#N/A,#N/A,TRUE,"6-1호 수입금액";#N/A,#N/A,TRUE,"6-2(4)호 해외시장";#N/A,#N/A,TRUE,"6-2(6)호 해외사업";#N/A,#N/A,TRUE,"6-2(7)호 해외투자";#N/A,#N/A,TRUE,"6-2(12)호 수출손실";#N/A,#N/A,TRUE,"6-3호 퇴충";#N/A,#N/A,TRUE,"6-3(3)호 단퇴";#N/A,#N/A,TRUE,"6-3(4)호 대손";#N/A,#N/A,TRUE,"6-4호 접대(갑)";#N/A,#N/A,TRUE,"6-4호 접대(을)";#N/A,#N/A,TRUE,"6-5호 외화(갑)";#N/A,#N/A,TRUE,"6-5호 외화(을)";#N/A,#N/A,TRUE,"6-6호(부표) 자본적지출";#N/A,#N/A,TRUE,"6-7호 가지급금(갑)";#N/A,#N/A,TRUE,"6-7호 가지급(을)";#N/A,#N/A,TRUE,"6-10호 재고자산";#N/A,#N/A,TRUE,"6-11호 세금과공과";#N/A,#N/A,TRUE,"6-12호 선급비용";#N/A,#N/A,TRUE,"6-13호 기부금";#N/A,#N/A,TRUE,"6-14호 부동산보유";#N/A,#N/A,TRUE,"8호 기부금조정";#N/A,#N/A,TRUE,"9호 자본금(갑)";#N/A,#N/A,TRUE,"9호 자본금(을)";#N/A,#N/A,TRUE,"10(2)호 소득공제";#N/A,#N/A,TRUE,"10(3)호 주요계정";#N/A,#N/A,TRUE,"10(3)호 부표";#N/A,#N/A,TRUE,"10(4)호 조정수입";#N/A,#N/A,TRUE,"10(4)호 소득구분";#N/A,#N/A,TRUE,"12호 중소검토";#N/A,#N/A,TRUE,"13호 비상장";#N/A,#N/A,TRUE,"14(1)호 갑 주식";#N/A,#N/A,TRUE,"59호 해외특수";#N/A,#N/A,TRUE,"60호 갑 적정유보";#N/A,#N/A,TRUE,"60호 을 적정유보";#N/A,#N/A,TRUE,"요약 BS";#N/A,#N/A,TRUE,"요약 PL";#N/A,#N/A,TRUE,"요약원가";#N/A,#N/A,TRUE,"요약RE"}</definedName>
    <definedName name="wrn.세무조정모든양식." hidden="1">{#N/A,#N/A,TRUE,"일반적사항";#N/A,#N/A,TRUE,"주요재무자료";#N/A,#N/A,TRUE,"표지";#N/A,#N/A,TRUE,"총괄표";#N/A,#N/A,TRUE,"1호 과표세액";#N/A,#N/A,TRUE,"2호 서식";#N/A,#N/A,TRUE,"2호부표 최저한세";#N/A,#N/A,TRUE,"3(1)호 공제감면";#N/A,#N/A,TRUE,"3(1) 부1 공제감면";#N/A,#N/A,TRUE,"3(1) 부3 세액조정";#N/A,#N/A,TRUE,"3(1) 부4 공제감면";#N/A,#N/A,TRUE,"3(1) 부6 추가납부";#N/A,#N/A,TRUE,"조8호 기술인력";#N/A,#N/A,TRUE,"3(1)부7 기업합리";#N/A,#N/A,TRUE,"3(2)호 가산세";#N/A,#N/A,TRUE,"3(2)호 가산세";#N/A,#N/A,TRUE,"3(3)호(갑) 원천납부";#N/A,#N/A,TRUE,"5호 농어촌";#N/A,#N/A,TRUE,"5호2 농감면(갑)";#N/A,#N/A,TRUE,"5호2 농감면(을)";#N/A,#N/A,TRUE,"6호 소득금액";#N/A,#N/A,TRUE,"6호 첨부(익)";#N/A,#N/A,TRUE,"6호 첨부(손)";#N/A,#N/A,TRUE,"6-1호 수입금액";#N/A,#N/A,TRUE,"6-2(4)호 해외시장";#N/A,#N/A,TRUE,"6-2(6)호 해외사업";#N/A,#N/A,TRUE,"6-2(7)호 해외투자";#N/A,#N/A,TRUE,"6-2(12)호 수출손실";#N/A,#N/A,TRUE,"6-3호 퇴충";#N/A,#N/A,TRUE,"6-3(3)호 단퇴";#N/A,#N/A,TRUE,"6-3(4)호 대손";#N/A,#N/A,TRUE,"6-4호 접대(갑)";#N/A,#N/A,TRUE,"6-4호 접대(을)";#N/A,#N/A,TRUE,"6-5호 외화(갑)";#N/A,#N/A,TRUE,"6-5호 외화(을)";#N/A,#N/A,TRUE,"6-6호(부표) 자본적지출";#N/A,#N/A,TRUE,"6-7호 가지급금(갑)";#N/A,#N/A,TRUE,"6-7호 가지급(을)";#N/A,#N/A,TRUE,"6-10호 재고자산";#N/A,#N/A,TRUE,"6-11호 세금과공과";#N/A,#N/A,TRUE,"6-12호 선급비용";#N/A,#N/A,TRUE,"6-13호 기부금";#N/A,#N/A,TRUE,"6-14호 부동산보유";#N/A,#N/A,TRUE,"8호 기부금조정";#N/A,#N/A,TRUE,"9호 자본금(갑)";#N/A,#N/A,TRUE,"9호 자본금(을)";#N/A,#N/A,TRUE,"10(2)호 소득공제";#N/A,#N/A,TRUE,"10(3)호 주요계정";#N/A,#N/A,TRUE,"10(3)호 부표";#N/A,#N/A,TRUE,"10(4)호 조정수입";#N/A,#N/A,TRUE,"10(4)호 소득구분";#N/A,#N/A,TRUE,"12호 중소검토";#N/A,#N/A,TRUE,"13호 비상장";#N/A,#N/A,TRUE,"14(1)호 갑 주식";#N/A,#N/A,TRUE,"59호 해외특수";#N/A,#N/A,TRUE,"60호 갑 적정유보";#N/A,#N/A,TRUE,"60호 을 적정유보";#N/A,#N/A,TRUE,"요약 BS";#N/A,#N/A,TRUE,"요약 PL";#N/A,#N/A,TRUE,"요약원가";#N/A,#N/A,TRUE,"요약RE"}</definedName>
    <definedName name="wrn.조흥94세무." localSheetId="8" hidden="1">{#N/A,#N/A,TRUE,"일반적사항";#N/A,#N/A,TRUE,"주요재무자료";#N/A,#N/A,TRUE,"표지";#N/A,#N/A,TRUE,"총괄표";#N/A,#N/A,TRUE,"1호 과표세액";#N/A,#N/A,TRUE,"2호 서식";#N/A,#N/A,TRUE,"2호부표 최저한세";#N/A,#N/A,TRUE,"3(1)호 공제감면";#N/A,#N/A,TRUE,"3(1) 부1 공제감면";#N/A,#N/A,TRUE,"3(1) 부2 공제감면";#N/A,#N/A,TRUE,"3(1) 부3 세액조정";#N/A,#N/A,TRUE,"3(1)부7 기업합리";#N/A,#N/A,TRUE,"3(3)호(갑) 원천납부";#N/A,#N/A,TRUE,"4호 특별부가";#N/A,#N/A,TRUE,"5호 농어촌";#N/A,#N/A,TRUE,"5호2 농감면(갑)";#N/A,#N/A,TRUE,"5호2 농감면(을)";#N/A,#N/A,TRUE,"6호 소득금액";#N/A,#N/A,TRUE,"6호 첨부(익)";#N/A,#N/A,TRUE,"6호 첨부(손)";#N/A,#N/A,TRUE,"6-1호 수입금액";#N/A,#N/A,TRUE,"6-2(7)호 해외투자";#N/A,#N/A,TRUE,"6-3호 퇴충";#N/A,#N/A,TRUE,"6-3(3)호 단퇴";#N/A,#N/A,TRUE,"6-3(4)호 대손";#N/A,#N/A,TRUE,"6-4호 접대(갑)";#N/A,#N/A,TRUE,"6-4호 접대(을)";#N/A,#N/A,TRUE,"감가총괄표";#N/A,#N/A,TRUE,"6-6(3)호 감가(정율)";#N/A,#N/A,TRUE,"6-6호(부표) 자본적지출";#N/A,#N/A,TRUE,"6-10호 재고자산";#N/A,#N/A,TRUE,"6-11호 세금과공과";#N/A,#N/A,TRUE,"6-12호 선급비용";#N/A,#N/A,TRUE,"6-13호 기부금";#N/A,#N/A,TRUE,"기부1";#N/A,#N/A,TRUE,"기부2";#N/A,#N/A,TRUE,"8호 기부금조정";#N/A,#N/A,TRUE,"9호 자본금(갑)";#N/A,#N/A,TRUE,"9호 자본금(을)";#N/A,#N/A,TRUE,"10(3)호 주요계정";#N/A,#N/A,TRUE,"10(3)호 부표";#N/A,#N/A,TRUE,"10(4)호 조정수입";#N/A,#N/A,TRUE,"14(1)호 갑 주식";#N/A,#N/A,TRUE,"59호 해외특수";#N/A,#N/A,TRUE,"요약 BS";#N/A,#N/A,TRUE,"요약 PL";#N/A,#N/A,TRUE,"요약RE";#N/A,#N/A,TRUE,"조8호 기술인력";#N/A,#N/A,TRUE,"국공채감면";#N/A,#N/A,TRUE,"전기수정";#N/A,#N/A,TRUE,"퇴충명세";#N/A,#N/A,TRUE,"적금모집권유비";#N/A,#N/A,TRUE,"해외투자현황";#N/A,#N/A,TRUE,"외화감면";#N/A,#N/A,TRUE,"offshore";#N/A,#N/A,TRUE,"대손상각등명세"}</definedName>
    <definedName name="wrn.조흥94세무." hidden="1">{#N/A,#N/A,TRUE,"일반적사항";#N/A,#N/A,TRUE,"주요재무자료";#N/A,#N/A,TRUE,"표지";#N/A,#N/A,TRUE,"총괄표";#N/A,#N/A,TRUE,"1호 과표세액";#N/A,#N/A,TRUE,"2호 서식";#N/A,#N/A,TRUE,"2호부표 최저한세";#N/A,#N/A,TRUE,"3(1)호 공제감면";#N/A,#N/A,TRUE,"3(1) 부1 공제감면";#N/A,#N/A,TRUE,"3(1) 부2 공제감면";#N/A,#N/A,TRUE,"3(1) 부3 세액조정";#N/A,#N/A,TRUE,"3(1)부7 기업합리";#N/A,#N/A,TRUE,"3(3)호(갑) 원천납부";#N/A,#N/A,TRUE,"4호 특별부가";#N/A,#N/A,TRUE,"5호 농어촌";#N/A,#N/A,TRUE,"5호2 농감면(갑)";#N/A,#N/A,TRUE,"5호2 농감면(을)";#N/A,#N/A,TRUE,"6호 소득금액";#N/A,#N/A,TRUE,"6호 첨부(익)";#N/A,#N/A,TRUE,"6호 첨부(손)";#N/A,#N/A,TRUE,"6-1호 수입금액";#N/A,#N/A,TRUE,"6-2(7)호 해외투자";#N/A,#N/A,TRUE,"6-3호 퇴충";#N/A,#N/A,TRUE,"6-3(3)호 단퇴";#N/A,#N/A,TRUE,"6-3(4)호 대손";#N/A,#N/A,TRUE,"6-4호 접대(갑)";#N/A,#N/A,TRUE,"6-4호 접대(을)";#N/A,#N/A,TRUE,"감가총괄표";#N/A,#N/A,TRUE,"6-6(3)호 감가(정율)";#N/A,#N/A,TRUE,"6-6호(부표) 자본적지출";#N/A,#N/A,TRUE,"6-10호 재고자산";#N/A,#N/A,TRUE,"6-11호 세금과공과";#N/A,#N/A,TRUE,"6-12호 선급비용";#N/A,#N/A,TRUE,"6-13호 기부금";#N/A,#N/A,TRUE,"기부1";#N/A,#N/A,TRUE,"기부2";#N/A,#N/A,TRUE,"8호 기부금조정";#N/A,#N/A,TRUE,"9호 자본금(갑)";#N/A,#N/A,TRUE,"9호 자본금(을)";#N/A,#N/A,TRUE,"10(3)호 주요계정";#N/A,#N/A,TRUE,"10(3)호 부표";#N/A,#N/A,TRUE,"10(4)호 조정수입";#N/A,#N/A,TRUE,"14(1)호 갑 주식";#N/A,#N/A,TRUE,"59호 해외특수";#N/A,#N/A,TRUE,"요약 BS";#N/A,#N/A,TRUE,"요약 PL";#N/A,#N/A,TRUE,"요약RE";#N/A,#N/A,TRUE,"조8호 기술인력";#N/A,#N/A,TRUE,"국공채감면";#N/A,#N/A,TRUE,"전기수정";#N/A,#N/A,TRUE,"퇴충명세";#N/A,#N/A,TRUE,"적금모집권유비";#N/A,#N/A,TRUE,"해외투자현황";#N/A,#N/A,TRUE,"외화감면";#N/A,#N/A,TRUE,"offshore";#N/A,#N/A,TRUE,"대손상각등명세"}</definedName>
    <definedName name="wrn.조흥축약94." localSheetId="8" hidden="1">{#N/A,#N/A,FALSE,"1호 과표세액";#N/A,#N/A,FALSE,"2호 서식";#N/A,#N/A,FALSE,"2호부표 최저한세";#N/A,#N/A,FALSE,"5호 농어촌";#N/A,#N/A,FALSE,"6호 소득금액";#N/A,#N/A,FALSE,"6호 첨부(익)";#N/A,#N/A,FALSE,"6호 첨부(손)";#N/A,#N/A,FALSE,"6-1호 수입금액";#N/A,#N/A,FALSE,"6-2(7)호 해외투자";#N/A,#N/A,FALSE,"6-3호 퇴충";#N/A,#N/A,FALSE,"6-3(3)호 단퇴";#N/A,#N/A,FALSE,"6-3(4)호 대손";#N/A,#N/A,FALSE,"6-4호 접대(갑)";#N/A,#N/A,FALSE,"6-4호 접대(을)";#N/A,#N/A,FALSE,"9호 자본금(갑)";#N/A,#N/A,FALSE,"9호 자본금(을)";#N/A,#N/A,FALSE,"조8호 기술인력";#N/A,#N/A,FALSE,"국공채감면";#N/A,#N/A,FALSE,"전기수정";#N/A,#N/A,FALSE,"퇴충명세";#N/A,#N/A,FALSE,"적금모집권유비";#N/A,#N/A,FALSE,"해외투자현황";#N/A,#N/A,FALSE,"외화감면";#N/A,#N/A,FALSE,"대손상각등명세"}</definedName>
    <definedName name="wrn.조흥축약94." hidden="1">{#N/A,#N/A,FALSE,"1호 과표세액";#N/A,#N/A,FALSE,"2호 서식";#N/A,#N/A,FALSE,"2호부표 최저한세";#N/A,#N/A,FALSE,"5호 농어촌";#N/A,#N/A,FALSE,"6호 소득금액";#N/A,#N/A,FALSE,"6호 첨부(익)";#N/A,#N/A,FALSE,"6호 첨부(손)";#N/A,#N/A,FALSE,"6-1호 수입금액";#N/A,#N/A,FALSE,"6-2(7)호 해외투자";#N/A,#N/A,FALSE,"6-3호 퇴충";#N/A,#N/A,FALSE,"6-3(3)호 단퇴";#N/A,#N/A,FALSE,"6-3(4)호 대손";#N/A,#N/A,FALSE,"6-4호 접대(갑)";#N/A,#N/A,FALSE,"6-4호 접대(을)";#N/A,#N/A,FALSE,"9호 자본금(갑)";#N/A,#N/A,FALSE,"9호 자본금(을)";#N/A,#N/A,FALSE,"조8호 기술인력";#N/A,#N/A,FALSE,"국공채감면";#N/A,#N/A,FALSE,"전기수정";#N/A,#N/A,FALSE,"퇴충명세";#N/A,#N/A,FALSE,"적금모집권유비";#N/A,#N/A,FALSE,"해외투자현황";#N/A,#N/A,FALSE,"외화감면";#N/A,#N/A,FALSE,"대손상각등명세"}</definedName>
    <definedName name="wrn.평촌성심PROJECT." localSheetId="60" hidden="1">{#N/A,#N/A,FALSE,"보고서"}</definedName>
    <definedName name="wrn.평촌성심PROJECT." localSheetId="54" hidden="1">{#N/A,#N/A,FALSE,"보고서"}</definedName>
    <definedName name="wrn.평촌성심PROJECT." localSheetId="8" hidden="1">{#N/A,#N/A,FALSE,"보고서"}</definedName>
    <definedName name="wrn.평촌성심PROJECT." localSheetId="67" hidden="1">{#N/A,#N/A,FALSE,"보고서"}</definedName>
    <definedName name="wrn.평촌성심PROJECT." hidden="1">{#N/A,#N/A,FALSE,"보고서"}</definedName>
    <definedName name="wrn.평촌성심PROJECT._1" localSheetId="60" hidden="1">{#N/A,#N/A,FALSE,"보고서"}</definedName>
    <definedName name="wrn.평촌성심PROJECT._1" localSheetId="54" hidden="1">{#N/A,#N/A,FALSE,"보고서"}</definedName>
    <definedName name="wrn.평촌성심PROJECT._1" localSheetId="8" hidden="1">{#N/A,#N/A,FALSE,"보고서"}</definedName>
    <definedName name="wrn.평촌성심PROJECT._1" localSheetId="67" hidden="1">{#N/A,#N/A,FALSE,"보고서"}</definedName>
    <definedName name="wrn.평촌성심PROJECT._1" hidden="1">{#N/A,#N/A,FALSE,"보고서"}</definedName>
    <definedName name="wrn_1" localSheetId="8" hidden="1">{#N/A,#N/A,FALSE,"Aging Summary";#N/A,#N/A,FALSE,"Ratio Analysis";#N/A,#N/A,FALSE,"Test 120 Day Accts";#N/A,#N/A,FALSE,"Tickmarks"}</definedName>
    <definedName name="wrn_1" hidden="1">{#N/A,#N/A,FALSE,"Aging Summary";#N/A,#N/A,FALSE,"Ratio Analysis";#N/A,#N/A,FALSE,"Test 120 Day Accts";#N/A,#N/A,FALSE,"Tickmarks"}</definedName>
    <definedName name="wrn_10_a2" localSheetId="8" hidden="1">{#N/A,#N/A,FALSE,"Aging Summary";#N/A,#N/A,FALSE,"Ratio Analysis";#N/A,#N/A,FALSE,"Test 120 Day Accts";#N/A,#N/A,FALSE,"Tickmarks"}</definedName>
    <definedName name="wrn_10_a2" hidden="1">{#N/A,#N/A,FALSE,"Aging Summary";#N/A,#N/A,FALSE,"Ratio Analysis";#N/A,#N/A,FALSE,"Test 120 Day Accts";#N/A,#N/A,FALSE,"Tickmarks"}</definedName>
    <definedName name="wrn_10a_2" localSheetId="8" hidden="1">{#N/A,#N/A,FALSE,"Aging Summary";#N/A,#N/A,FALSE,"Ratio Analysis";#N/A,#N/A,FALSE,"Test 120 Day Accts";#N/A,#N/A,FALSE,"Tickmarks"}</definedName>
    <definedName name="wrn_10a_2" hidden="1">{#N/A,#N/A,FALSE,"Aging Summary";#N/A,#N/A,FALSE,"Ratio Analysis";#N/A,#N/A,FALSE,"Test 120 Day Accts";#N/A,#N/A,FALSE,"Tickmarks"}</definedName>
    <definedName name="wrn_10a1" localSheetId="8" hidden="1">{#N/A,#N/A,FALSE,"Aging Summary";#N/A,#N/A,FALSE,"Ratio Analysis";#N/A,#N/A,FALSE,"Test 120 Day Accts";#N/A,#N/A,FALSE,"Tickmarks"}</definedName>
    <definedName name="wrn_10a1" hidden="1">{#N/A,#N/A,FALSE,"Aging Summary";#N/A,#N/A,FALSE,"Ratio Analysis";#N/A,#N/A,FALSE,"Test 120 Day Accts";#N/A,#N/A,FALSE,"Tickmarks"}</definedName>
    <definedName name="wrn_11" localSheetId="8" hidden="1">{#N/A,#N/A,FALSE,"Aging Summary";#N/A,#N/A,FALSE,"Ratio Analysis";#N/A,#N/A,FALSE,"Test 120 Day Accts";#N/A,#N/A,FALSE,"Tickmarks"}</definedName>
    <definedName name="wrn_11" hidden="1">{#N/A,#N/A,FALSE,"Aging Summary";#N/A,#N/A,FALSE,"Ratio Analysis";#N/A,#N/A,FALSE,"Test 120 Day Accts";#N/A,#N/A,FALSE,"Tickmarks"}</definedName>
    <definedName name="wrn_12" localSheetId="8" hidden="1">{#N/A,#N/A,FALSE,"Aging Summary";#N/A,#N/A,FALSE,"Ratio Analysis";#N/A,#N/A,FALSE,"Test 120 Day Accts";#N/A,#N/A,FALSE,"Tickmarks"}</definedName>
    <definedName name="wrn_12" hidden="1">{#N/A,#N/A,FALSE,"Aging Summary";#N/A,#N/A,FALSE,"Ratio Analysis";#N/A,#N/A,FALSE,"Test 120 Day Accts";#N/A,#N/A,FALSE,"Tickmarks"}</definedName>
    <definedName name="wrn_12p" localSheetId="8" hidden="1">{#N/A,#N/A,FALSE,"Aging Summary";#N/A,#N/A,FALSE,"Ratio Analysis";#N/A,#N/A,FALSE,"Test 120 Day Accts";#N/A,#N/A,FALSE,"Tickmarks"}</definedName>
    <definedName name="wrn_12p" hidden="1">{#N/A,#N/A,FALSE,"Aging Summary";#N/A,#N/A,FALSE,"Ratio Analysis";#N/A,#N/A,FALSE,"Test 120 Day Accts";#N/A,#N/A,FALSE,"Tickmarks"}</definedName>
    <definedName name="wrn_16p" localSheetId="8" hidden="1">{#N/A,#N/A,FALSE,"Aging Summary";#N/A,#N/A,FALSE,"Ratio Analysis";#N/A,#N/A,FALSE,"Test 120 Day Accts";#N/A,#N/A,FALSE,"Tickmarks"}</definedName>
    <definedName name="wrn_16p" hidden="1">{#N/A,#N/A,FALSE,"Aging Summary";#N/A,#N/A,FALSE,"Ratio Analysis";#N/A,#N/A,FALSE,"Test 120 Day Accts";#N/A,#N/A,FALSE,"Tickmarks"}</definedName>
    <definedName name="wrn_1A" localSheetId="8" hidden="1">{#N/A,#N/A,FALSE,"Aging Summary";#N/A,#N/A,FALSE,"Ratio Analysis";#N/A,#N/A,FALSE,"Test 120 Day Accts";#N/A,#N/A,FALSE,"Tickmarks"}</definedName>
    <definedName name="wrn_1A" hidden="1">{#N/A,#N/A,FALSE,"Aging Summary";#N/A,#N/A,FALSE,"Ratio Analysis";#N/A,#N/A,FALSE,"Test 120 Day Accts";#N/A,#N/A,FALSE,"Tickmarks"}</definedName>
    <definedName name="wrn_1a1" localSheetId="8" hidden="1">{#N/A,#N/A,FALSE,"Aging Summary";#N/A,#N/A,FALSE,"Ratio Analysis";#N/A,#N/A,FALSE,"Test 120 Day Accts";#N/A,#N/A,FALSE,"Tickmarks"}</definedName>
    <definedName name="wrn_1a1" hidden="1">{#N/A,#N/A,FALSE,"Aging Summary";#N/A,#N/A,FALSE,"Ratio Analysis";#N/A,#N/A,FALSE,"Test 120 Day Accts";#N/A,#N/A,FALSE,"Tickmarks"}</definedName>
    <definedName name="wrn_1a2" localSheetId="8" hidden="1">{#N/A,#N/A,FALSE,"Aging Summary";#N/A,#N/A,FALSE,"Ratio Analysis";#N/A,#N/A,FALSE,"Test 120 Day Accts";#N/A,#N/A,FALSE,"Tickmarks"}</definedName>
    <definedName name="wrn_1a2" hidden="1">{#N/A,#N/A,FALSE,"Aging Summary";#N/A,#N/A,FALSE,"Ratio Analysis";#N/A,#N/A,FALSE,"Test 120 Day Accts";#N/A,#N/A,FALSE,"Tickmarks"}</definedName>
    <definedName name="wrn_1a22" localSheetId="8" hidden="1">{#N/A,#N/A,FALSE,"Aging Summary";#N/A,#N/A,FALSE,"Ratio Analysis";#N/A,#N/A,FALSE,"Test 120 Day Accts";#N/A,#N/A,FALSE,"Tickmarks"}</definedName>
    <definedName name="wrn_1a22" hidden="1">{#N/A,#N/A,FALSE,"Aging Summary";#N/A,#N/A,FALSE,"Ratio Analysis";#N/A,#N/A,FALSE,"Test 120 Day Accts";#N/A,#N/A,FALSE,"Tickmarks"}</definedName>
    <definedName name="wrn_1P" localSheetId="8" hidden="1">{#N/A,#N/A,FALSE,"Aging Summary";#N/A,#N/A,FALSE,"Ratio Analysis";#N/A,#N/A,FALSE,"Test 120 Day Accts";#N/A,#N/A,FALSE,"Tickmarks"}</definedName>
    <definedName name="wrn_1P" hidden="1">{#N/A,#N/A,FALSE,"Aging Summary";#N/A,#N/A,FALSE,"Ratio Analysis";#N/A,#N/A,FALSE,"Test 120 Day Accts";#N/A,#N/A,FALSE,"Tickmarks"}</definedName>
    <definedName name="wrn_2" localSheetId="8" hidden="1">{#N/A,#N/A,FALSE,"Aging Summary";#N/A,#N/A,FALSE,"Ratio Analysis";#N/A,#N/A,FALSE,"Test 120 Day Accts";#N/A,#N/A,FALSE,"Tickmarks"}</definedName>
    <definedName name="wrn_2" hidden="1">{#N/A,#N/A,FALSE,"Aging Summary";#N/A,#N/A,FALSE,"Ratio Analysis";#N/A,#N/A,FALSE,"Test 120 Day Accts";#N/A,#N/A,FALSE,"Tickmarks"}</definedName>
    <definedName name="wrn_2009a" localSheetId="8" hidden="1">{#N/A,#N/A,FALSE,"Aging Summary";#N/A,#N/A,FALSE,"Ratio Analysis";#N/A,#N/A,FALSE,"Test 120 Day Accts";#N/A,#N/A,FALSE,"Tickmarks"}</definedName>
    <definedName name="wrn_2009a" hidden="1">{#N/A,#N/A,FALSE,"Aging Summary";#N/A,#N/A,FALSE,"Ratio Analysis";#N/A,#N/A,FALSE,"Test 120 Day Accts";#N/A,#N/A,FALSE,"Tickmarks"}</definedName>
    <definedName name="wrn_201" localSheetId="8" hidden="1">{#N/A,#N/A,FALSE,"Aging Summary";#N/A,#N/A,FALSE,"Ratio Analysis";#N/A,#N/A,FALSE,"Test 120 Day Accts";#N/A,#N/A,FALSE,"Tickmarks"}</definedName>
    <definedName name="wrn_201" hidden="1">{#N/A,#N/A,FALSE,"Aging Summary";#N/A,#N/A,FALSE,"Ratio Analysis";#N/A,#N/A,FALSE,"Test 120 Day Accts";#N/A,#N/A,FALSE,"Tickmarks"}</definedName>
    <definedName name="wrn_2010a" localSheetId="8" hidden="1">{#N/A,#N/A,FALSE,"Aging Summary";#N/A,#N/A,FALSE,"Ratio Analysis";#N/A,#N/A,FALSE,"Test 120 Day Accts";#N/A,#N/A,FALSE,"Tickmarks"}</definedName>
    <definedName name="wrn_2010a" hidden="1">{#N/A,#N/A,FALSE,"Aging Summary";#N/A,#N/A,FALSE,"Ratio Analysis";#N/A,#N/A,FALSE,"Test 120 Day Accts";#N/A,#N/A,FALSE,"Tickmarks"}</definedName>
    <definedName name="wrn_20a" localSheetId="8" hidden="1">{#N/A,#N/A,FALSE,"Aging Summary";#N/A,#N/A,FALSE,"Ratio Analysis";#N/A,#N/A,FALSE,"Test 120 Day Accts";#N/A,#N/A,FALSE,"Tickmarks"}</definedName>
    <definedName name="wrn_20a" hidden="1">{#N/A,#N/A,FALSE,"Aging Summary";#N/A,#N/A,FALSE,"Ratio Analysis";#N/A,#N/A,FALSE,"Test 120 Day Accts";#N/A,#N/A,FALSE,"Tickmarks"}</definedName>
    <definedName name="wrn_23a" localSheetId="8" hidden="1">{#N/A,#N/A,FALSE,"Aging Summary";#N/A,#N/A,FALSE,"Ratio Analysis";#N/A,#N/A,FALSE,"Test 120 Day Accts";#N/A,#N/A,FALSE,"Tickmarks"}</definedName>
    <definedName name="wrn_23a" hidden="1">{#N/A,#N/A,FALSE,"Aging Summary";#N/A,#N/A,FALSE,"Ratio Analysis";#N/A,#N/A,FALSE,"Test 120 Day Accts";#N/A,#N/A,FALSE,"Tickmarks"}</definedName>
    <definedName name="wrn_24a" localSheetId="8" hidden="1">{#N/A,#N/A,FALSE,"Aging Summary";#N/A,#N/A,FALSE,"Ratio Analysis";#N/A,#N/A,FALSE,"Test 120 Day Accts";#N/A,#N/A,FALSE,"Tickmarks"}</definedName>
    <definedName name="wrn_24a" hidden="1">{#N/A,#N/A,FALSE,"Aging Summary";#N/A,#N/A,FALSE,"Ratio Analysis";#N/A,#N/A,FALSE,"Test 120 Day Accts";#N/A,#N/A,FALSE,"Tickmarks"}</definedName>
    <definedName name="wrn_28a" localSheetId="8" hidden="1">{#N/A,#N/A,FALSE,"Aging Summary";#N/A,#N/A,FALSE,"Ratio Analysis";#N/A,#N/A,FALSE,"Test 120 Day Accts";#N/A,#N/A,FALSE,"Tickmarks"}</definedName>
    <definedName name="wrn_28a" hidden="1">{#N/A,#N/A,FALSE,"Aging Summary";#N/A,#N/A,FALSE,"Ratio Analysis";#N/A,#N/A,FALSE,"Test 120 Day Accts";#N/A,#N/A,FALSE,"Tickmarks"}</definedName>
    <definedName name="wrn_2a" localSheetId="8" hidden="1">{#N/A,#N/A,FALSE,"Aging Summary";#N/A,#N/A,FALSE,"Ratio Analysis";#N/A,#N/A,FALSE,"Test 120 Day Accts";#N/A,#N/A,FALSE,"Tickmarks"}</definedName>
    <definedName name="wrn_2a" hidden="1">{#N/A,#N/A,FALSE,"Aging Summary";#N/A,#N/A,FALSE,"Ratio Analysis";#N/A,#N/A,FALSE,"Test 120 Day Accts";#N/A,#N/A,FALSE,"Tickmarks"}</definedName>
    <definedName name="wrn_34p" localSheetId="8" hidden="1">{#N/A,#N/A,FALSE,"Aging Summary";#N/A,#N/A,FALSE,"Ratio Analysis";#N/A,#N/A,FALSE,"Test 120 Day Accts";#N/A,#N/A,FALSE,"Tickmarks"}</definedName>
    <definedName name="wrn_34p" hidden="1">{#N/A,#N/A,FALSE,"Aging Summary";#N/A,#N/A,FALSE,"Ratio Analysis";#N/A,#N/A,FALSE,"Test 120 Day Accts";#N/A,#N/A,FALSE,"Tickmarks"}</definedName>
    <definedName name="wrn_36a" localSheetId="8" hidden="1">{#N/A,#N/A,FALSE,"Aging Summary";#N/A,#N/A,FALSE,"Ratio Analysis";#N/A,#N/A,FALSE,"Test 120 Day Accts";#N/A,#N/A,FALSE,"Tickmarks"}</definedName>
    <definedName name="wrn_36a" hidden="1">{#N/A,#N/A,FALSE,"Aging Summary";#N/A,#N/A,FALSE,"Ratio Analysis";#N/A,#N/A,FALSE,"Test 120 Day Accts";#N/A,#N/A,FALSE,"Tickmarks"}</definedName>
    <definedName name="wrn_38a" localSheetId="8" hidden="1">{#N/A,#N/A,FALSE,"Aging Summary";#N/A,#N/A,FALSE,"Ratio Analysis";#N/A,#N/A,FALSE,"Test 120 Day Accts";#N/A,#N/A,FALSE,"Tickmarks"}</definedName>
    <definedName name="wrn_38a" hidden="1">{#N/A,#N/A,FALSE,"Aging Summary";#N/A,#N/A,FALSE,"Ratio Analysis";#N/A,#N/A,FALSE,"Test 120 Day Accts";#N/A,#N/A,FALSE,"Tickmarks"}</definedName>
    <definedName name="wrn_39a" localSheetId="8" hidden="1">{#N/A,#N/A,FALSE,"Aging Summary";#N/A,#N/A,FALSE,"Ratio Analysis";#N/A,#N/A,FALSE,"Test 120 Day Accts";#N/A,#N/A,FALSE,"Tickmarks"}</definedName>
    <definedName name="wrn_39a" hidden="1">{#N/A,#N/A,FALSE,"Aging Summary";#N/A,#N/A,FALSE,"Ratio Analysis";#N/A,#N/A,FALSE,"Test 120 Day Accts";#N/A,#N/A,FALSE,"Tickmarks"}</definedName>
    <definedName name="wrn_3a_1" localSheetId="8" hidden="1">{#N/A,#N/A,FALSE,"Aging Summary";#N/A,#N/A,FALSE,"Ratio Analysis";#N/A,#N/A,FALSE,"Test 120 Day Accts";#N/A,#N/A,FALSE,"Tickmarks"}</definedName>
    <definedName name="wrn_3a_1" hidden="1">{#N/A,#N/A,FALSE,"Aging Summary";#N/A,#N/A,FALSE,"Ratio Analysis";#N/A,#N/A,FALSE,"Test 120 Day Accts";#N/A,#N/A,FALSE,"Tickmarks"}</definedName>
    <definedName name="wrn_3p_1" localSheetId="8" hidden="1">{#N/A,#N/A,FALSE,"Aging Summary";#N/A,#N/A,FALSE,"Ratio Analysis";#N/A,#N/A,FALSE,"Test 120 Day Accts";#N/A,#N/A,FALSE,"Tickmarks"}</definedName>
    <definedName name="wrn_3p_1" hidden="1">{#N/A,#N/A,FALSE,"Aging Summary";#N/A,#N/A,FALSE,"Ratio Analysis";#N/A,#N/A,FALSE,"Test 120 Day Accts";#N/A,#N/A,FALSE,"Tickmarks"}</definedName>
    <definedName name="wrn_40a" localSheetId="8" hidden="1">{#N/A,#N/A,FALSE,"Aging Summary";#N/A,#N/A,FALSE,"Ratio Analysis";#N/A,#N/A,FALSE,"Test 120 Day Accts";#N/A,#N/A,FALSE,"Tickmarks"}</definedName>
    <definedName name="wrn_40a" hidden="1">{#N/A,#N/A,FALSE,"Aging Summary";#N/A,#N/A,FALSE,"Ratio Analysis";#N/A,#N/A,FALSE,"Test 120 Day Accts";#N/A,#N/A,FALSE,"Tickmarks"}</definedName>
    <definedName name="wrn_40P" localSheetId="8" hidden="1">{#N/A,#N/A,FALSE,"Aging Summary";#N/A,#N/A,FALSE,"Ratio Analysis";#N/A,#N/A,FALSE,"Test 120 Day Accts";#N/A,#N/A,FALSE,"Tickmarks"}</definedName>
    <definedName name="wrn_40P" hidden="1">{#N/A,#N/A,FALSE,"Aging Summary";#N/A,#N/A,FALSE,"Ratio Analysis";#N/A,#N/A,FALSE,"Test 120 Day Accts";#N/A,#N/A,FALSE,"Tickmarks"}</definedName>
    <definedName name="wrn_41A" localSheetId="8" hidden="1">{#N/A,#N/A,FALSE,"Aging Summary";#N/A,#N/A,FALSE,"Ratio Analysis";#N/A,#N/A,FALSE,"Test 120 Day Accts";#N/A,#N/A,FALSE,"Tickmarks"}</definedName>
    <definedName name="wrn_41A" hidden="1">{#N/A,#N/A,FALSE,"Aging Summary";#N/A,#N/A,FALSE,"Ratio Analysis";#N/A,#N/A,FALSE,"Test 120 Day Accts";#N/A,#N/A,FALSE,"Tickmarks"}</definedName>
    <definedName name="wrn_41P" localSheetId="8" hidden="1">{#N/A,#N/A,FALSE,"Aging Summary";#N/A,#N/A,FALSE,"Ratio Analysis";#N/A,#N/A,FALSE,"Test 120 Day Accts";#N/A,#N/A,FALSE,"Tickmarks"}</definedName>
    <definedName name="wrn_41P" hidden="1">{#N/A,#N/A,FALSE,"Aging Summary";#N/A,#N/A,FALSE,"Ratio Analysis";#N/A,#N/A,FALSE,"Test 120 Day Accts";#N/A,#N/A,FALSE,"Tickmarks"}</definedName>
    <definedName name="wrn_4a1" localSheetId="8" hidden="1">{#N/A,#N/A,FALSE,"Aging Summary";#N/A,#N/A,FALSE,"Ratio Analysis";#N/A,#N/A,FALSE,"Test 120 Day Accts";#N/A,#N/A,FALSE,"Tickmarks"}</definedName>
    <definedName name="wrn_4a1" hidden="1">{#N/A,#N/A,FALSE,"Aging Summary";#N/A,#N/A,FALSE,"Ratio Analysis";#N/A,#N/A,FALSE,"Test 120 Day Accts";#N/A,#N/A,FALSE,"Tickmarks"}</definedName>
    <definedName name="wrn_5p_1" localSheetId="8" hidden="1">{#N/A,#N/A,FALSE,"Aging Summary";#N/A,#N/A,FALSE,"Ratio Analysis";#N/A,#N/A,FALSE,"Test 120 Day Accts";#N/A,#N/A,FALSE,"Tickmarks"}</definedName>
    <definedName name="wrn_5p_1" hidden="1">{#N/A,#N/A,FALSE,"Aging Summary";#N/A,#N/A,FALSE,"Ratio Analysis";#N/A,#N/A,FALSE,"Test 120 Day Accts";#N/A,#N/A,FALSE,"Tickmarks"}</definedName>
    <definedName name="wrn_6a" localSheetId="8" hidden="1">{#N/A,#N/A,FALSE,"Aging Summary";#N/A,#N/A,FALSE,"Ratio Analysis";#N/A,#N/A,FALSE,"Test 120 Day Accts";#N/A,#N/A,FALSE,"Tickmarks"}</definedName>
    <definedName name="wrn_6a" hidden="1">{#N/A,#N/A,FALSE,"Aging Summary";#N/A,#N/A,FALSE,"Ratio Analysis";#N/A,#N/A,FALSE,"Test 120 Day Accts";#N/A,#N/A,FALSE,"Tickmarks"}</definedName>
    <definedName name="wrn_6a1" localSheetId="8" hidden="1">{#N/A,#N/A,FALSE,"Aging Summary";#N/A,#N/A,FALSE,"Ratio Analysis";#N/A,#N/A,FALSE,"Test 120 Day Accts";#N/A,#N/A,FALSE,"Tickmarks"}</definedName>
    <definedName name="wrn_6a1" hidden="1">{#N/A,#N/A,FALSE,"Aging Summary";#N/A,#N/A,FALSE,"Ratio Analysis";#N/A,#N/A,FALSE,"Test 120 Day Accts";#N/A,#N/A,FALSE,"Tickmarks"}</definedName>
    <definedName name="wrn_6p" localSheetId="8" hidden="1">{#N/A,#N/A,FALSE,"Aging Summary";#N/A,#N/A,FALSE,"Ratio Analysis";#N/A,#N/A,FALSE,"Test 120 Day Accts";#N/A,#N/A,FALSE,"Tickmarks"}</definedName>
    <definedName name="wrn_6p" hidden="1">{#N/A,#N/A,FALSE,"Aging Summary";#N/A,#N/A,FALSE,"Ratio Analysis";#N/A,#N/A,FALSE,"Test 120 Day Accts";#N/A,#N/A,FALSE,"Tickmarks"}</definedName>
    <definedName name="wrn_7p" localSheetId="8" hidden="1">{#N/A,#N/A,FALSE,"Aging Summary";#N/A,#N/A,FALSE,"Ratio Analysis";#N/A,#N/A,FALSE,"Test 120 Day Accts";#N/A,#N/A,FALSE,"Tickmarks"}</definedName>
    <definedName name="wrn_7p" hidden="1">{#N/A,#N/A,FALSE,"Aging Summary";#N/A,#N/A,FALSE,"Ratio Analysis";#N/A,#N/A,FALSE,"Test 120 Day Accts";#N/A,#N/A,FALSE,"Tickmarks"}</definedName>
    <definedName name="wrn_7p1" localSheetId="8" hidden="1">{#N/A,#N/A,FALSE,"Aging Summary";#N/A,#N/A,FALSE,"Ratio Analysis";#N/A,#N/A,FALSE,"Test 120 Day Accts";#N/A,#N/A,FALSE,"Tickmarks"}</definedName>
    <definedName name="wrn_7p1" hidden="1">{#N/A,#N/A,FALSE,"Aging Summary";#N/A,#N/A,FALSE,"Ratio Analysis";#N/A,#N/A,FALSE,"Test 120 Day Accts";#N/A,#N/A,FALSE,"Tickmarks"}</definedName>
    <definedName name="wrn_7p11" localSheetId="8" hidden="1">{#N/A,#N/A,FALSE,"Aging Summary";#N/A,#N/A,FALSE,"Ratio Analysis";#N/A,#N/A,FALSE,"Test 120 Day Accts";#N/A,#N/A,FALSE,"Tickmarks"}</definedName>
    <definedName name="wrn_7p11" hidden="1">{#N/A,#N/A,FALSE,"Aging Summary";#N/A,#N/A,FALSE,"Ratio Analysis";#N/A,#N/A,FALSE,"Test 120 Day Accts";#N/A,#N/A,FALSE,"Tickmarks"}</definedName>
    <definedName name="wrn_8a" localSheetId="8" hidden="1">{#N/A,#N/A,FALSE,"Aging Summary";#N/A,#N/A,FALSE,"Ratio Analysis";#N/A,#N/A,FALSE,"Test 120 Day Accts";#N/A,#N/A,FALSE,"Tickmarks"}</definedName>
    <definedName name="wrn_8a" hidden="1">{#N/A,#N/A,FALSE,"Aging Summary";#N/A,#N/A,FALSE,"Ratio Analysis";#N/A,#N/A,FALSE,"Test 120 Day Accts";#N/A,#N/A,FALSE,"Tickmarks"}</definedName>
    <definedName name="wrn_8a1" localSheetId="8" hidden="1">{#N/A,#N/A,FALSE,"Aging Summary";#N/A,#N/A,FALSE,"Ratio Analysis";#N/A,#N/A,FALSE,"Test 120 Day Accts";#N/A,#N/A,FALSE,"Tickmarks"}</definedName>
    <definedName name="wrn_8a1" hidden="1">{#N/A,#N/A,FALSE,"Aging Summary";#N/A,#N/A,FALSE,"Ratio Analysis";#N/A,#N/A,FALSE,"Test 120 Day Accts";#N/A,#N/A,FALSE,"Tickmarks"}</definedName>
    <definedName name="wrn_8p" localSheetId="8" hidden="1">{#N/A,#N/A,FALSE,"Aging Summary";#N/A,#N/A,FALSE,"Ratio Analysis";#N/A,#N/A,FALSE,"Test 120 Day Accts";#N/A,#N/A,FALSE,"Tickmarks"}</definedName>
    <definedName name="wrn_8p" hidden="1">{#N/A,#N/A,FALSE,"Aging Summary";#N/A,#N/A,FALSE,"Ratio Analysis";#N/A,#N/A,FALSE,"Test 120 Day Accts";#N/A,#N/A,FALSE,"Tickmarks"}</definedName>
    <definedName name="wrn_8p_v" localSheetId="8" hidden="1">{#N/A,#N/A,FALSE,"Aging Summary";#N/A,#N/A,FALSE,"Ratio Analysis";#N/A,#N/A,FALSE,"Test 120 Day Accts";#N/A,#N/A,FALSE,"Tickmarks"}</definedName>
    <definedName name="wrn_8p_v" hidden="1">{#N/A,#N/A,FALSE,"Aging Summary";#N/A,#N/A,FALSE,"Ratio Analysis";#N/A,#N/A,FALSE,"Test 120 Day Accts";#N/A,#N/A,FALSE,"Tickmarks"}</definedName>
    <definedName name="wrn_8p11" localSheetId="8" hidden="1">{#N/A,#N/A,FALSE,"Aging Summary";#N/A,#N/A,FALSE,"Ratio Analysis";#N/A,#N/A,FALSE,"Test 120 Day Accts";#N/A,#N/A,FALSE,"Tickmarks"}</definedName>
    <definedName name="wrn_8p11" hidden="1">{#N/A,#N/A,FALSE,"Aging Summary";#N/A,#N/A,FALSE,"Ratio Analysis";#N/A,#N/A,FALSE,"Test 120 Day Accts";#N/A,#N/A,FALSE,"Tickmarks"}</definedName>
    <definedName name="wrn_9a" localSheetId="8" hidden="1">{#N/A,#N/A,FALSE,"Aging Summary";#N/A,#N/A,FALSE,"Ratio Analysis";#N/A,#N/A,FALSE,"Test 120 Day Accts";#N/A,#N/A,FALSE,"Tickmarks"}</definedName>
    <definedName name="wrn_9a" hidden="1">{#N/A,#N/A,FALSE,"Aging Summary";#N/A,#N/A,FALSE,"Ratio Analysis";#N/A,#N/A,FALSE,"Test 120 Day Accts";#N/A,#N/A,FALSE,"Tickmarks"}</definedName>
    <definedName name="wrn1.bs." localSheetId="8" hidden="1">{#N/A,#N/A,FALSE,"PCPL9899"}</definedName>
    <definedName name="wrn1.bs." hidden="1">{#N/A,#N/A,FALSE,"PCPL9899"}</definedName>
    <definedName name="wrn1.FORM1." localSheetId="8" hidden="1">{#N/A,#N/A,FALSE,"COMP"}</definedName>
    <definedName name="wrn1.FORM1." hidden="1">{#N/A,#N/A,FALSE,"COMP"}</definedName>
    <definedName name="wrn1.pl." localSheetId="8" hidden="1">{#N/A,#N/A,FALSE,"PCPL9899"}</definedName>
    <definedName name="wrn1.pl." hidden="1">{#N/A,#N/A,FALSE,"PCPL9899"}</definedName>
    <definedName name="wrn1.plbl." localSheetId="8" hidden="1">{#N/A,#N/A,FALSE,"PCPL9899"}</definedName>
    <definedName name="wrn1.plbl." hidden="1">{#N/A,#N/A,FALSE,"PCPL9899"}</definedName>
    <definedName name="wrn1.repot" localSheetId="63"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wrn1.repot" localSheetId="60"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wrn1.repot" localSheetId="54"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wrn1.repot" localSheetId="59"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wrn1.repot" localSheetId="61"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wrn1.repot" localSheetId="8"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wrn1.repot" hidden="1">{#N/A,#N/A,FALSE,"Budget at a Glance";#N/A,#N/A,FALSE,"Receipts";#N/A,#N/A,FALSE,"Expenditure";#N/A,#N/A,FALSE,"Impact";#N/A,#N/A,FALSE,"Non-Durables";#N/A,#N/A,FALSE,"Durables";#N/A,#N/A,FALSE,"Cement";#N/A,#N/A,FALSE,"Power Cables";#N/A,#N/A,FALSE,"NFM";#N/A,#N/A,FALSE,"Auto";#N/A,#N/A,FALSE,"Auto1";#N/A,#N/A,FALSE,"Chemicals";#N/A,#N/A,FALSE,"Steel duty";#N/A,#N/A,FALSE,"Petrochemicals";#N/A,#N/A,FALSE,"Paper";#N/A,#N/A,FALSE,"Fibres";#N/A,#N/A,FALSE,"Tyre";#N/A,#N/A,FALSE,"Tyre1";#N/A,#N/A,FALSE,"Cotton (prices &amp; Duty)";#N/A,#N/A,FALSE,"Telecom Equipment";#N/A,#N/A,FALSE,"Cigarettes"}</definedName>
    <definedName name="wrn1.signs." localSheetId="8" hidden="1">{#N/A,#N/A,FALSE,"PCPL9899"}</definedName>
    <definedName name="wrn1.signs." hidden="1">{#N/A,#N/A,FALSE,"PCPL9899"}</definedName>
    <definedName name="wrn2.FORM1." localSheetId="8" hidden="1">{#N/A,#N/A,FALSE,"COMP"}</definedName>
    <definedName name="wrn2.FORM1." hidden="1">{#N/A,#N/A,FALSE,"COMP"}</definedName>
    <definedName name="wrn3.FORM1." localSheetId="8" hidden="1">{#N/A,#N/A,FALSE,"COMP"}</definedName>
    <definedName name="wrn3.FORM1." hidden="1">{#N/A,#N/A,FALSE,"COMP"}</definedName>
    <definedName name="wrnfulla" localSheetId="8" hidden="1">{#N/A,#N/A,TRUE,"Front";#N/A,#N/A,TRUE,"Simple Letter";#N/A,#N/A,TRUE,"Inside";#N/A,#N/A,TRUE,"Contents";#N/A,#N/A,TRUE,"Basis";#N/A,#N/A,TRUE,"Inclusions";#N/A,#N/A,TRUE,"Exclusions";#N/A,#N/A,TRUE,"Areas";#N/A,#N/A,TRUE,"Summary";#N/A,#N/A,TRUE,"Detail"}</definedName>
    <definedName name="wrnfulla" hidden="1">{#N/A,#N/A,TRUE,"Front";#N/A,#N/A,TRUE,"Simple Letter";#N/A,#N/A,TRUE,"Inside";#N/A,#N/A,TRUE,"Contents";#N/A,#N/A,TRUE,"Basis";#N/A,#N/A,TRUE,"Inclusions";#N/A,#N/A,TRUE,"Exclusions";#N/A,#N/A,TRUE,"Areas";#N/A,#N/A,TRUE,"Summary";#N/A,#N/A,TRUE,"Detail"}</definedName>
    <definedName name="wrns.pg10." localSheetId="63" hidden="1">{#N/A,#N/A,FALSE,"1"}</definedName>
    <definedName name="wrns.pg10." localSheetId="60" hidden="1">{#N/A,#N/A,FALSE,"1"}</definedName>
    <definedName name="wrns.pg10." localSheetId="54" hidden="1">{#N/A,#N/A,FALSE,"1"}</definedName>
    <definedName name="wrns.pg10." localSheetId="59" hidden="1">{#N/A,#N/A,FALSE,"1"}</definedName>
    <definedName name="wrns.pg10." localSheetId="61" hidden="1">{#N/A,#N/A,FALSE,"1"}</definedName>
    <definedName name="wrns.pg10." localSheetId="8" hidden="1">{#N/A,#N/A,FALSE,"1"}</definedName>
    <definedName name="wrns.pg10." hidden="1">{#N/A,#N/A,FALSE,"1"}</definedName>
    <definedName name="wrwefrw" localSheetId="8" hidden="1">{#N/A,#N/A,TRUE,"Overall";#N/A,#N/A,TRUE,"Region Wise ";#N/A,#N/A,TRUE,"Client Wise"}</definedName>
    <definedName name="wrwefrw" hidden="1">{#N/A,#N/A,TRUE,"Overall";#N/A,#N/A,TRUE,"Region Wise ";#N/A,#N/A,TRUE,"Client Wise"}</definedName>
    <definedName name="wrwefsd" localSheetId="8" hidden="1">{#N/A,#N/A,TRUE,"Overall";#N/A,#N/A,TRUE,"Region Wise ";#N/A,#N/A,TRUE,"Client Wise"}</definedName>
    <definedName name="wrwefsd" hidden="1">{#N/A,#N/A,TRUE,"Overall";#N/A,#N/A,TRUE,"Region Wise ";#N/A,#N/A,TRUE,"Client Wise"}</definedName>
    <definedName name="wrwerwer" localSheetId="8" hidden="1">{#N/A,#N/A,TRUE,"Overall";#N/A,#N/A,TRUE,"Region Wise ";#N/A,#N/A,TRUE,"Client Wise"}</definedName>
    <definedName name="wrwerwer" hidden="1">{#N/A,#N/A,TRUE,"Overall";#N/A,#N/A,TRUE,"Region Wise ";#N/A,#N/A,TRUE,"Client Wise"}</definedName>
    <definedName name="wsegsd" localSheetId="63" hidden="1">{#N/A,#N/A,FALSE,"Status of Projects";#N/A,#N/A,FALSE,"CEA-TEC";#N/A,#N/A,FALSE,"U-Constr.";#N/A,#N/A,FALSE,"summary";#N/A,#N/A,FALSE,"PPP-3 yrs"}</definedName>
    <definedName name="wsegsd" localSheetId="60" hidden="1">{#N/A,#N/A,FALSE,"Status of Projects";#N/A,#N/A,FALSE,"CEA-TEC";#N/A,#N/A,FALSE,"U-Constr.";#N/A,#N/A,FALSE,"summary";#N/A,#N/A,FALSE,"PPP-3 yrs"}</definedName>
    <definedName name="wsegsd" localSheetId="54" hidden="1">{#N/A,#N/A,FALSE,"Status of Projects";#N/A,#N/A,FALSE,"CEA-TEC";#N/A,#N/A,FALSE,"U-Constr.";#N/A,#N/A,FALSE,"summary";#N/A,#N/A,FALSE,"PPP-3 yrs"}</definedName>
    <definedName name="wsegsd" localSheetId="59" hidden="1">{#N/A,#N/A,FALSE,"Status of Projects";#N/A,#N/A,FALSE,"CEA-TEC";#N/A,#N/A,FALSE,"U-Constr.";#N/A,#N/A,FALSE,"summary";#N/A,#N/A,FALSE,"PPP-3 yrs"}</definedName>
    <definedName name="wsegsd" localSheetId="61" hidden="1">{#N/A,#N/A,FALSE,"Status of Projects";#N/A,#N/A,FALSE,"CEA-TEC";#N/A,#N/A,FALSE,"U-Constr.";#N/A,#N/A,FALSE,"summary";#N/A,#N/A,FALSE,"PPP-3 yrs"}</definedName>
    <definedName name="wsegsd" localSheetId="8" hidden="1">{#N/A,#N/A,FALSE,"Status of Projects";#N/A,#N/A,FALSE,"CEA-TEC";#N/A,#N/A,FALSE,"U-Constr.";#N/A,#N/A,FALSE,"summary";#N/A,#N/A,FALSE,"PPP-3 yrs"}</definedName>
    <definedName name="wsegsd" hidden="1">{#N/A,#N/A,FALSE,"Status of Projects";#N/A,#N/A,FALSE,"CEA-TEC";#N/A,#N/A,FALSE,"U-Constr.";#N/A,#N/A,FALSE,"summary";#N/A,#N/A,FALSE,"PPP-3 yrs"}</definedName>
    <definedName name="wsgz" localSheetId="63" hidden="1">{#N/A,#N/A,FALSE,"COVER1.XLS ";#N/A,#N/A,FALSE,"RACT1.XLS";#N/A,#N/A,FALSE,"RACT2.XLS";#N/A,#N/A,FALSE,"ECCMP";#N/A,#N/A,FALSE,"WELDER.XLS"}</definedName>
    <definedName name="wsgz" localSheetId="60" hidden="1">{#N/A,#N/A,FALSE,"COVER1.XLS ";#N/A,#N/A,FALSE,"RACT1.XLS";#N/A,#N/A,FALSE,"RACT2.XLS";#N/A,#N/A,FALSE,"ECCMP";#N/A,#N/A,FALSE,"WELDER.XLS"}</definedName>
    <definedName name="wsgz" localSheetId="54" hidden="1">{#N/A,#N/A,FALSE,"COVER1.XLS ";#N/A,#N/A,FALSE,"RACT1.XLS";#N/A,#N/A,FALSE,"RACT2.XLS";#N/A,#N/A,FALSE,"ECCMP";#N/A,#N/A,FALSE,"WELDER.XLS"}</definedName>
    <definedName name="wsgz" localSheetId="59" hidden="1">{#N/A,#N/A,FALSE,"COVER1.XLS ";#N/A,#N/A,FALSE,"RACT1.XLS";#N/A,#N/A,FALSE,"RACT2.XLS";#N/A,#N/A,FALSE,"ECCMP";#N/A,#N/A,FALSE,"WELDER.XLS"}</definedName>
    <definedName name="wsgz" localSheetId="61" hidden="1">{#N/A,#N/A,FALSE,"COVER1.XLS ";#N/A,#N/A,FALSE,"RACT1.XLS";#N/A,#N/A,FALSE,"RACT2.XLS";#N/A,#N/A,FALSE,"ECCMP";#N/A,#N/A,FALSE,"WELDER.XLS"}</definedName>
    <definedName name="wsgz" localSheetId="8" hidden="1">{#N/A,#N/A,FALSE,"COVER1.XLS ";#N/A,#N/A,FALSE,"RACT1.XLS";#N/A,#N/A,FALSE,"RACT2.XLS";#N/A,#N/A,FALSE,"ECCMP";#N/A,#N/A,FALSE,"WELDER.XLS"}</definedName>
    <definedName name="wsgz" hidden="1">{#N/A,#N/A,FALSE,"COVER1.XLS ";#N/A,#N/A,FALSE,"RACT1.XLS";#N/A,#N/A,FALSE,"RACT2.XLS";#N/A,#N/A,FALSE,"ECCMP";#N/A,#N/A,FALSE,"WELDER.XLS"}</definedName>
    <definedName name="wtgergerg" localSheetId="8" hidden="1">{#N/A,#N/A,TRUE,"Overall";#N/A,#N/A,TRUE,"Region Wise ";#N/A,#N/A,TRUE,"Client Wise"}</definedName>
    <definedName name="wtgergerg" hidden="1">{#N/A,#N/A,TRUE,"Overall";#N/A,#N/A,TRUE,"Region Wise ";#N/A,#N/A,TRUE,"Client Wise"}</definedName>
    <definedName name="wtrwerfsd" localSheetId="8" hidden="1">{#N/A,#N/A,TRUE,"Overall";#N/A,#N/A,TRUE,"Region Wise ";#N/A,#N/A,TRUE,"Client Wise"}</definedName>
    <definedName name="wtrwerfsd" hidden="1">{#N/A,#N/A,TRUE,"Overall";#N/A,#N/A,TRUE,"Region Wise ";#N/A,#N/A,TRUE,"Client Wise"}</definedName>
    <definedName name="wtwefw" localSheetId="8" hidden="1">{#N/A,#N/A,TRUE,"Overall";#N/A,#N/A,TRUE,"Region Wise ";#N/A,#N/A,TRUE,"Client Wise"}</definedName>
    <definedName name="wtwefw" hidden="1">{#N/A,#N/A,TRUE,"Overall";#N/A,#N/A,TRUE,"Region Wise ";#N/A,#N/A,TRUE,"Client Wise"}</definedName>
    <definedName name="wvu.a." localSheetId="8" hidden="1">{TRUE,FALSE,-1.25,-15.5,484.5,293.25,FALSE,TRUE,TRUE,TRUE,0,1,3,329,#N/A,1,21.8823529411765,2,TRUE,FALSE,3,TRUE,1,TRUE,100,"Swvu.a.","ACwvu.a.",#N/A,FALSE,FALSE,0.1,2.66,1.35,0,2,"","",TRUE,FALSE,FALSE,TRUE,1,87,#N/A,#N/A,"=R354C1:R476C10",FALSE,FALSE,FALSE,FALSE,FALSE,FALSE,5,300,300,FALSE,FALSE,TRUE,TRUE,TRUE}</definedName>
    <definedName name="wvu.a." hidden="1">{TRUE,FALSE,-1.25,-15.5,484.5,293.25,FALSE,TRUE,TRUE,TRUE,0,1,3,329,#N/A,1,21.8823529411765,2,TRUE,FALSE,3,TRUE,1,TRUE,100,"Swvu.a.","ACwvu.a.",#N/A,FALSE,FALSE,0.1,2.66,1.35,0,2,"","",TRUE,FALSE,FALSE,TRUE,1,87,#N/A,#N/A,"=R354C1:R476C10",FALSE,FALSE,FALSE,FALSE,FALSE,FALSE,5,300,300,FALSE,FALSE,TRUE,TRUE,TRUE}</definedName>
    <definedName name="wvu.Credit._.Active." localSheetId="8" hidden="1">{TRUE,TRUE,-1.25,-15.5,484.5,276.75,FALSE,TRUE,TRUE,TRUE,0,1,#N/A,1,#N/A,6.91071428571429,18.2941176470588,1,FALSE,FALSE,3,TRUE,1,FALSE,100,"Swvu.Credit._.Active.","ACwvu.Credit._.Active.",#N/A,FALSE,FALSE,0.25,0.25,0.5,0.5,2,"","&amp;L&amp;F&amp;C&amp;A&amp;R&amp;D&amp;T",TRUE,FALSE,FALSE,FALSE,1,#N/A,1,8,"=R8C1:R142C23","=R1:R7",#N/A,"Cwvu.Credit._.Active.",FALSE,FALSE,FALSE,1,65534,65534,FALSE,FALSE,TRUE,TRUE,TRUE}</definedName>
    <definedName name="wvu.Credit._.Active." hidden="1">{TRUE,TRUE,-1.25,-15.5,484.5,276.75,FALSE,TRUE,TRUE,TRUE,0,1,#N/A,1,#N/A,6.91071428571429,18.2941176470588,1,FALSE,FALSE,3,TRUE,1,FALSE,100,"Swvu.Credit._.Active.","ACwvu.Credit._.Active.",#N/A,FALSE,FALSE,0.25,0.25,0.5,0.5,2,"","&amp;L&amp;F&amp;C&amp;A&amp;R&amp;D&amp;T",TRUE,FALSE,FALSE,FALSE,1,#N/A,1,8,"=R8C1:R142C23","=R1:R7",#N/A,"Cwvu.Credit._.Active.",FALSE,FALSE,FALSE,1,65534,65534,FALSE,FALSE,TRUE,TRUE,TRUE}</definedName>
    <definedName name="wvu.Credit._.Active1." localSheetId="8" hidden="1">{TRUE,TRUE,-1.25,-15.5,484.5,276.75,FALSE,TRUE,TRUE,TRUE,0,1,#N/A,1,#N/A,6.91071428571429,18.2941176470588,1,FALSE,FALSE,3,TRUE,1,FALSE,100,"Swvu.Credit._.Active.","ACwvu.Credit._.Active.",#N/A,FALSE,FALSE,0.25,0.25,0.5,0.5,2,"","&amp;L&amp;F&amp;C&amp;A&amp;R&amp;D&amp;T",TRUE,FALSE,FALSE,FALSE,1,#N/A,1,8,"=R8C1:R142C23","=R1:R7",#N/A,"Cwvu.Credit._.Active.",FALSE,FALSE,FALSE,1,65534,65534,FALSE,FALSE,TRUE,TRUE,TRUE}</definedName>
    <definedName name="wvu.Credit._.Active1." hidden="1">{TRUE,TRUE,-1.25,-15.5,484.5,276.75,FALSE,TRUE,TRUE,TRUE,0,1,#N/A,1,#N/A,6.91071428571429,18.2941176470588,1,FALSE,FALSE,3,TRUE,1,FALSE,100,"Swvu.Credit._.Active.","ACwvu.Credit._.Active.",#N/A,FALSE,FALSE,0.25,0.25,0.5,0.5,2,"","&amp;L&amp;F&amp;C&amp;A&amp;R&amp;D&amp;T",TRUE,FALSE,FALSE,FALSE,1,#N/A,1,8,"=R8C1:R142C23","=R1:R7",#N/A,"Cwvu.Credit._.Active.",FALSE,FALSE,FALSE,1,65534,65534,FALSE,FALSE,TRUE,TRUE,TRUE}</definedName>
    <definedName name="wvu.Credit._.Additions." localSheetId="8" hidden="1">{TRUE,TRUE,-1.25,-15.5,484.5,276.75,FALSE,TRUE,TRUE,TRUE,0,1,#N/A,140,#N/A,6.91071428571429,18.1764705882353,1,FALSE,FALSE,3,TRUE,1,FALSE,100,"Swvu.Credit._.Additions.","ACwvu.Credit._.Additions.",#N/A,FALSE,FALSE,0.25,0.25,0.5,0.5,2,"","&amp;L&amp;F&amp;C&amp;A&amp;R&amp;D&amp;T",TRUE,FALSE,FALSE,FALSE,1,#N/A,1,8,"=R155C1:R270C23","=R146:R154",#N/A,"Cwvu.Credit._.Additions.",FALSE,FALSE,FALSE,1,65534,65534,FALSE,FALSE,TRUE,TRUE,TRUE}</definedName>
    <definedName name="wvu.Credit._.Additions." hidden="1">{TRUE,TRUE,-1.25,-15.5,484.5,276.75,FALSE,TRUE,TRUE,TRUE,0,1,#N/A,140,#N/A,6.91071428571429,18.1764705882353,1,FALSE,FALSE,3,TRUE,1,FALSE,100,"Swvu.Credit._.Additions.","ACwvu.Credit._.Additions.",#N/A,FALSE,FALSE,0.25,0.25,0.5,0.5,2,"","&amp;L&amp;F&amp;C&amp;A&amp;R&amp;D&amp;T",TRUE,FALSE,FALSE,FALSE,1,#N/A,1,8,"=R155C1:R270C23","=R146:R154",#N/A,"Cwvu.Credit._.Additions.",FALSE,FALSE,FALSE,1,65534,65534,FALSE,FALSE,TRUE,TRUE,TRUE}</definedName>
    <definedName name="wvu.Credit._.Additions1." localSheetId="8" hidden="1">{TRUE,TRUE,-1.25,-15.5,484.5,276.75,FALSE,TRUE,TRUE,TRUE,0,1,#N/A,140,#N/A,6.91071428571429,18.1764705882353,1,FALSE,FALSE,3,TRUE,1,FALSE,100,"Swvu.Credit._.Additions.","ACwvu.Credit._.Additions.",#N/A,FALSE,FALSE,0.25,0.25,0.5,0.5,2,"","&amp;L&amp;F&amp;C&amp;A&amp;R&amp;D&amp;T",TRUE,FALSE,FALSE,FALSE,1,#N/A,1,8,"=R155C1:R270C23","=R146:R154",#N/A,"Cwvu.Credit._.Additions.",FALSE,FALSE,FALSE,1,65534,65534,FALSE,FALSE,TRUE,TRUE,TRUE}</definedName>
    <definedName name="wvu.Credit._.Additions1." hidden="1">{TRUE,TRUE,-1.25,-15.5,484.5,276.75,FALSE,TRUE,TRUE,TRUE,0,1,#N/A,140,#N/A,6.91071428571429,18.1764705882353,1,FALSE,FALSE,3,TRUE,1,FALSE,100,"Swvu.Credit._.Additions.","ACwvu.Credit._.Additions.",#N/A,FALSE,FALSE,0.25,0.25,0.5,0.5,2,"","&amp;L&amp;F&amp;C&amp;A&amp;R&amp;D&amp;T",TRUE,FALSE,FALSE,FALSE,1,#N/A,1,8,"=R155C1:R270C23","=R146:R154",#N/A,"Cwvu.Credit._.Additions.",FALSE,FALSE,FALSE,1,65534,65534,FALSE,FALSE,TRUE,TRUE,TRUE}</definedName>
    <definedName name="wvu.nnn." localSheetId="60" hidden="1">{TRUE,TRUE,-1.25,-15.5,484.5,300,FALSE,TRUE,TRUE,TRUE,0,2,#N/A,1,#N/A,4,18.7058823529412,1,FALSE,FALSE,3,TRUE,1,FALSE,100,"Swvu.nnn.","ACwvu.nnn.",1,FALSE,FALSE,0.5,0.5,1,1,1,"&amp;F","Page &amp;P",FALSE,FALSE,FALSE,TRUE,1,100,#N/A,#N/A,FALSE,FALSE,#N/A,#N/A,FALSE,FALSE}</definedName>
    <definedName name="wvu.nnn." localSheetId="54" hidden="1">{TRUE,TRUE,-1.25,-15.5,484.5,300,FALSE,TRUE,TRUE,TRUE,0,2,#N/A,1,#N/A,4,18.7058823529412,1,FALSE,FALSE,3,TRUE,1,FALSE,100,"Swvu.nnn.","ACwvu.nnn.",1,FALSE,FALSE,0.5,0.5,1,1,1,"&amp;F","Page &amp;P",FALSE,FALSE,FALSE,TRUE,1,100,#N/A,#N/A,FALSE,FALSE,#N/A,#N/A,FALSE,FALSE}</definedName>
    <definedName name="wvu.nnn." localSheetId="8" hidden="1">{TRUE,TRUE,-1.25,-15.5,484.5,300,FALSE,TRUE,TRUE,TRUE,0,2,#N/A,1,#N/A,4,18.7058823529412,1,FALSE,FALSE,3,TRUE,1,FALSE,100,"Swvu.nnn.","ACwvu.nnn.",1,FALSE,FALSE,0.5,0.5,1,1,1,"&amp;F","Page &amp;P",FALSE,FALSE,FALSE,TRUE,1,100,#N/A,#N/A,FALSE,FALSE,#N/A,#N/A,FALSE,FALSE}</definedName>
    <definedName name="wvu.nnn." localSheetId="67" hidden="1">{TRUE,TRUE,-1.25,-15.5,484.5,300,FALSE,TRUE,TRUE,TRUE,0,2,#N/A,1,#N/A,4,18.7058823529412,1,FALSE,FALSE,3,TRUE,1,FALSE,100,"Swvu.nnn.","ACwvu.nnn.",1,FALSE,FALSE,0.5,0.5,1,1,1,"&amp;F","Page &amp;P",FALSE,FALSE,FALSE,TRUE,1,100,#N/A,#N/A,FALSE,FALSE,#N/A,#N/A,FALSE,FALSE}</definedName>
    <definedName name="wvu.nnn." hidden="1">{TRUE,TRUE,-1.25,-15.5,484.5,300,FALSE,TRUE,TRUE,TRUE,0,2,#N/A,1,#N/A,4,18.7058823529412,1,FALSE,FALSE,3,TRUE,1,FALSE,100,"Swvu.nnn.","ACwvu.nnn.",1,FALSE,FALSE,0.5,0.5,1,1,1,"&amp;F","Page &amp;P",FALSE,FALSE,FALSE,TRUE,1,100,#N/A,#N/A,FALSE,FALSE,#N/A,#N/A,FALSE,FALSE}</definedName>
    <definedName name="wvu.nnn._1" localSheetId="60" hidden="1">{TRUE,TRUE,-1.25,-15.5,484.5,300,FALSE,TRUE,TRUE,TRUE,0,2,#N/A,1,#N/A,4,18.7058823529412,1,FALSE,FALSE,3,TRUE,1,FALSE,100,"Swvu.nnn.","ACwvu.nnn.",1,FALSE,FALSE,0.5,0.5,1,1,1,"&amp;F","Page &amp;P",FALSE,FALSE,FALSE,TRUE,1,100,#N/A,#N/A,FALSE,FALSE,#N/A,#N/A,FALSE,FALSE}</definedName>
    <definedName name="wvu.nnn._1" localSheetId="54" hidden="1">{TRUE,TRUE,-1.25,-15.5,484.5,300,FALSE,TRUE,TRUE,TRUE,0,2,#N/A,1,#N/A,4,18.7058823529412,1,FALSE,FALSE,3,TRUE,1,FALSE,100,"Swvu.nnn.","ACwvu.nnn.",1,FALSE,FALSE,0.5,0.5,1,1,1,"&amp;F","Page &amp;P",FALSE,FALSE,FALSE,TRUE,1,100,#N/A,#N/A,FALSE,FALSE,#N/A,#N/A,FALSE,FALSE}</definedName>
    <definedName name="wvu.nnn._1" localSheetId="8" hidden="1">{TRUE,TRUE,-1.25,-15.5,484.5,300,FALSE,TRUE,TRUE,TRUE,0,2,#N/A,1,#N/A,4,18.7058823529412,1,FALSE,FALSE,3,TRUE,1,FALSE,100,"Swvu.nnn.","ACwvu.nnn.",1,FALSE,FALSE,0.5,0.5,1,1,1,"&amp;F","Page &amp;P",FALSE,FALSE,FALSE,TRUE,1,100,#N/A,#N/A,FALSE,FALSE,#N/A,#N/A,FALSE,FALSE}</definedName>
    <definedName name="wvu.nnn._1" localSheetId="67" hidden="1">{TRUE,TRUE,-1.25,-15.5,484.5,300,FALSE,TRUE,TRUE,TRUE,0,2,#N/A,1,#N/A,4,18.7058823529412,1,FALSE,FALSE,3,TRUE,1,FALSE,100,"Swvu.nnn.","ACwvu.nnn.",1,FALSE,FALSE,0.5,0.5,1,1,1,"&amp;F","Page &amp;P",FALSE,FALSE,FALSE,TRUE,1,100,#N/A,#N/A,FALSE,FALSE,#N/A,#N/A,FALSE,FALSE}</definedName>
    <definedName name="wvu.nnn._1" hidden="1">{TRUE,TRUE,-1.25,-15.5,484.5,300,FALSE,TRUE,TRUE,TRUE,0,2,#N/A,1,#N/A,4,18.7058823529412,1,FALSE,FALSE,3,TRUE,1,FALSE,100,"Swvu.nnn.","ACwvu.nnn.",1,FALSE,FALSE,0.5,0.5,1,1,1,"&amp;F","Page &amp;P",FALSE,FALSE,FALSE,TRUE,1,100,#N/A,#N/A,FALSE,FALSE,#N/A,#N/A,FALSE,FALSE}</definedName>
    <definedName name="WWE" localSheetId="8" hidden="1">{#N/A,#N/A,FALSE,"Staffnos &amp; cost"}</definedName>
    <definedName name="WWE" hidden="1">{#N/A,#N/A,FALSE,"Staffnos &amp; cost"}</definedName>
    <definedName name="www" localSheetId="27"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ww" localSheetId="63">#N/A</definedName>
    <definedName name="www" localSheetId="60"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ww" localSheetId="5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ww" localSheetId="57"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ww" localSheetId="54"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ww" localSheetId="6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ww" localSheetId="59"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ww" localSheetId="61"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ww" localSheetId="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ww" localSheetId="25"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ww" localSheetId="26"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ww" localSheetId="67" hidden="1">{"page 1",#N/A,FALSE,"A";"page 2",#N/A,FALSE,"A";"page 3",#N/A,FALSE,"A";"page 4",#N/A,FALSE,"A";"page 5",#N/A,FALSE,"A"}</definedName>
    <definedName name="www" localSheetId="6"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ww"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ww_1" localSheetId="60" hidden="1">{"page 1",#N/A,FALSE,"A";"page 2",#N/A,FALSE,"A";"page 3",#N/A,FALSE,"A";"page 4",#N/A,FALSE,"A";"page 5",#N/A,FALSE,"A"}</definedName>
    <definedName name="www_1" localSheetId="54" hidden="1">{"page 1",#N/A,FALSE,"A";"page 2",#N/A,FALSE,"A";"page 3",#N/A,FALSE,"A";"page 4",#N/A,FALSE,"A";"page 5",#N/A,FALSE,"A"}</definedName>
    <definedName name="www_1" localSheetId="8" hidden="1">{"page 1",#N/A,FALSE,"A";"page 2",#N/A,FALSE,"A";"page 3",#N/A,FALSE,"A";"page 4",#N/A,FALSE,"A";"page 5",#N/A,FALSE,"A"}</definedName>
    <definedName name="www_1" localSheetId="67" hidden="1">{"page 1",#N/A,FALSE,"A";"page 2",#N/A,FALSE,"A";"page 3",#N/A,FALSE,"A";"page 4",#N/A,FALSE,"A";"page 5",#N/A,FALSE,"A"}</definedName>
    <definedName name="www_1" hidden="1">{"page 1",#N/A,FALSE,"A";"page 2",#N/A,FALSE,"A";"page 3",#N/A,FALSE,"A";"page 4",#N/A,FALSE,"A";"page 5",#N/A,FALSE,"A"}</definedName>
    <definedName name="wwwe" localSheetId="60" hidden="1">{"page 1",#N/A,FALSE,"A";"page 2",#N/A,FALSE,"A";"page 3",#N/A,FALSE,"A";"page 4",#N/A,FALSE,"A";"page 5",#N/A,FALSE,"A"}</definedName>
    <definedName name="wwwe" localSheetId="54" hidden="1">{"page 1",#N/A,FALSE,"A";"page 2",#N/A,FALSE,"A";"page 3",#N/A,FALSE,"A";"page 4",#N/A,FALSE,"A";"page 5",#N/A,FALSE,"A"}</definedName>
    <definedName name="wwwe" localSheetId="8" hidden="1">{"page 1",#N/A,FALSE,"A";"page 2",#N/A,FALSE,"A";"page 3",#N/A,FALSE,"A";"page 4",#N/A,FALSE,"A";"page 5",#N/A,FALSE,"A"}</definedName>
    <definedName name="wwwe" localSheetId="67" hidden="1">{"page 1",#N/A,FALSE,"A";"page 2",#N/A,FALSE,"A";"page 3",#N/A,FALSE,"A";"page 4",#N/A,FALSE,"A";"page 5",#N/A,FALSE,"A"}</definedName>
    <definedName name="wwwe" hidden="1">{"page 1",#N/A,FALSE,"A";"page 2",#N/A,FALSE,"A";"page 3",#N/A,FALSE,"A";"page 4",#N/A,FALSE,"A";"page 5",#N/A,FALSE,"A"}</definedName>
    <definedName name="wwwe_1" localSheetId="60" hidden="1">{"page 1",#N/A,FALSE,"A";"page 2",#N/A,FALSE,"A";"page 3",#N/A,FALSE,"A";"page 4",#N/A,FALSE,"A";"page 5",#N/A,FALSE,"A"}</definedName>
    <definedName name="wwwe_1" localSheetId="54" hidden="1">{"page 1",#N/A,FALSE,"A";"page 2",#N/A,FALSE,"A";"page 3",#N/A,FALSE,"A";"page 4",#N/A,FALSE,"A";"page 5",#N/A,FALSE,"A"}</definedName>
    <definedName name="wwwe_1" localSheetId="8" hidden="1">{"page 1",#N/A,FALSE,"A";"page 2",#N/A,FALSE,"A";"page 3",#N/A,FALSE,"A";"page 4",#N/A,FALSE,"A";"page 5",#N/A,FALSE,"A"}</definedName>
    <definedName name="wwwe_1" localSheetId="67" hidden="1">{"page 1",#N/A,FALSE,"A";"page 2",#N/A,FALSE,"A";"page 3",#N/A,FALSE,"A";"page 4",#N/A,FALSE,"A";"page 5",#N/A,FALSE,"A"}</definedName>
    <definedName name="wwwe_1" hidden="1">{"page 1",#N/A,FALSE,"A";"page 2",#N/A,FALSE,"A";"page 3",#N/A,FALSE,"A";"page 4",#N/A,FALSE,"A";"page 5",#N/A,FALSE,"A"}</definedName>
    <definedName name="wwww" localSheetId="54" hidden="1">[210]SUMMARY!$E$36:$H$36</definedName>
    <definedName name="wwww" localSheetId="8" hidden="1">[210]SUMMARY!$E$36:$H$36</definedName>
    <definedName name="wwww" hidden="1">[211]SUMMARY!$E$36:$H$36</definedName>
    <definedName name="wwwwwwwwwww" hidden="1">#N/A</definedName>
    <definedName name="x" localSheetId="63" hidden="1">{#N/A,#N/A,FALSE,"Treasury";#N/A,#N/A,FALSE,"Liability Mgmt"}</definedName>
    <definedName name="X" localSheetId="8" hidden="1">{"DJH3",#N/A,FALSE,"PFL00805";"PJB3",#N/A,FALSE,"PFL00805";"JMD3",#N/A,FALSE,"PFL00805";"DNB3",#N/A,FALSE,"PFL00805";"MJP3",#N/A,FALSE,"PFL00805";"RAB3",#N/A,FALSE,"PFL00805";"GJW3",#N/A,FALSE,"PFL00805";"MASTER3",#N/A,FALSE,"PFL00805"}</definedName>
    <definedName name="XBFXZB" localSheetId="60" hidden="1">{#N/A,#N/A,FALSE,"FINAL"}</definedName>
    <definedName name="XBFXZB" localSheetId="54" hidden="1">{#N/A,#N/A,FALSE,"FINAL"}</definedName>
    <definedName name="XBFXZB" localSheetId="8" hidden="1">{#N/A,#N/A,FALSE,"FINAL"}</definedName>
    <definedName name="XBFXZB" localSheetId="67" hidden="1">{#N/A,#N/A,FALSE,"FINAL"}</definedName>
    <definedName name="XBFXZB" hidden="1">{#N/A,#N/A,FALSE,"FINAL"}</definedName>
    <definedName name="XBFXZB_1" localSheetId="60" hidden="1">{#N/A,#N/A,FALSE,"FINAL"}</definedName>
    <definedName name="XBFXZB_1" localSheetId="54" hidden="1">{#N/A,#N/A,FALSE,"FINAL"}</definedName>
    <definedName name="XBFXZB_1" localSheetId="8" hidden="1">{#N/A,#N/A,FALSE,"FINAL"}</definedName>
    <definedName name="XBFXZB_1" localSheetId="67" hidden="1">{#N/A,#N/A,FALSE,"FINAL"}</definedName>
    <definedName name="XBFXZB_1" hidden="1">{#N/A,#N/A,FALSE,"FINAL"}</definedName>
    <definedName name="xc" localSheetId="63"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xc" localSheetId="60"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xc" localSheetId="54"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xc" localSheetId="59"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xc" localSheetId="61"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xc" localSheetId="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xc"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xd0.6" localSheetId="63">#REF!</definedName>
    <definedName name="xd0.6" localSheetId="59">#REF!</definedName>
    <definedName name="xd1.3" localSheetId="63">#REF!</definedName>
    <definedName name="xd1.3" localSheetId="59">#REF!</definedName>
    <definedName name="xd1.5" localSheetId="63">#REF!</definedName>
    <definedName name="xd1.5" localSheetId="59">#REF!</definedName>
    <definedName name="xh" localSheetId="63">#REF!</definedName>
    <definedName name="xh" localSheetId="59">#REF!</definedName>
    <definedName name="xk0.6" localSheetId="63">#REF!</definedName>
    <definedName name="xk0.6" localSheetId="59">#REF!</definedName>
    <definedName name="xk1.3" localSheetId="63">#REF!</definedName>
    <definedName name="xk1.3" localSheetId="59">#REF!</definedName>
    <definedName name="xk1.5" localSheetId="63">#REF!</definedName>
    <definedName name="xk1.5" localSheetId="59">#REF!</definedName>
    <definedName name="xl" localSheetId="63">#REF!</definedName>
    <definedName name="xl" localSheetId="59">#REF!</definedName>
    <definedName name="xlc" localSheetId="63">#REF!</definedName>
    <definedName name="xlc" localSheetId="59">#REF!</definedName>
    <definedName name="xld1.4" localSheetId="63">#REF!</definedName>
    <definedName name="xld1.4" localSheetId="59">#REF!</definedName>
    <definedName name="xlk" localSheetId="63">#REF!</definedName>
    <definedName name="xlk" localSheetId="59">#REF!</definedName>
    <definedName name="xlk1.4" localSheetId="63">#REF!</definedName>
    <definedName name="xlk1.4" localSheetId="59">#REF!</definedName>
    <definedName name="xn" localSheetId="63">#REF!</definedName>
    <definedName name="xn" localSheetId="59">#REF!</definedName>
    <definedName name="xp" localSheetId="63" hidden="1">#REF!</definedName>
    <definedName name="xp" localSheetId="60" hidden="1">#REF!</definedName>
    <definedName name="xp" localSheetId="54" hidden="1">#REF!</definedName>
    <definedName name="xp" localSheetId="59" hidden="1">#REF!</definedName>
    <definedName name="xp" localSheetId="61" hidden="1">#REF!</definedName>
    <definedName name="xp" localSheetId="8" hidden="1">#REF!</definedName>
    <definedName name="xp" localSheetId="65" hidden="1">#REF!</definedName>
    <definedName name="xp" hidden="1">#REF!</definedName>
    <definedName name="xq" localSheetId="8" hidden="1">{#N/A,#N/A,TRUE,"Overall";#N/A,#N/A,TRUE,"Region Wise ";#N/A,#N/A,TRUE,"Client Wise"}</definedName>
    <definedName name="xq" hidden="1">{#N/A,#N/A,TRUE,"Overall";#N/A,#N/A,TRUE,"Region Wise ";#N/A,#N/A,TRUE,"Client Wise"}</definedName>
    <definedName name="XREF_COLUMN_1" localSheetId="27" hidden="1">#REF!</definedName>
    <definedName name="XREF_COLUMN_1" localSheetId="63" hidden="1">'[192]BS-Sch-E'!#REF!</definedName>
    <definedName name="XREF_COLUMN_1" localSheetId="60" hidden="1">#REF!</definedName>
    <definedName name="XREF_COLUMN_1" localSheetId="58" hidden="1">#REF!</definedName>
    <definedName name="XREF_COLUMN_1" localSheetId="57" hidden="1">#REF!</definedName>
    <definedName name="XREF_COLUMN_1" localSheetId="54" hidden="1">#REF!</definedName>
    <definedName name="XREF_COLUMN_1" localSheetId="64" hidden="1">#REF!</definedName>
    <definedName name="XREF_COLUMN_1" localSheetId="68" hidden="1">#REF!</definedName>
    <definedName name="XREF_COLUMN_1" localSheetId="59" hidden="1">#REF!</definedName>
    <definedName name="XREF_COLUMN_1" localSheetId="61" hidden="1">#REF!</definedName>
    <definedName name="XREF_COLUMN_1" localSheetId="8" hidden="1">#REF!</definedName>
    <definedName name="XREF_COLUMN_1" localSheetId="25" hidden="1">#REF!</definedName>
    <definedName name="XREF_COLUMN_1" localSheetId="26" hidden="1">#REF!</definedName>
    <definedName name="XREF_COLUMN_1" localSheetId="67" hidden="1">[212]Lead!#REF!</definedName>
    <definedName name="XREF_COLUMN_1" localSheetId="6" hidden="1">#REF!</definedName>
    <definedName name="XREF_COLUMN_1" localSheetId="65" hidden="1">#REF!</definedName>
    <definedName name="XREF_COLUMN_1" hidden="1">#REF!</definedName>
    <definedName name="XREF_COLUMN_10" localSheetId="60" hidden="1">'[213]WDV Workings'!#REF!</definedName>
    <definedName name="XREF_COLUMN_10" localSheetId="54" hidden="1">#REF!</definedName>
    <definedName name="XREF_COLUMN_10" localSheetId="8" hidden="1">#REF!</definedName>
    <definedName name="XREF_COLUMN_10" localSheetId="67" hidden="1">'[213]WDV Workings'!#REF!</definedName>
    <definedName name="XREF_COLUMN_10" localSheetId="65" hidden="1">'[213]WDV Workings'!#REF!</definedName>
    <definedName name="XREF_COLUMN_10" hidden="1">'[213]WDV Workings'!#REF!</definedName>
    <definedName name="XREF_COLUMN_11" localSheetId="8" hidden="1">'[214]Ageing Down payment vendor'!#REF!</definedName>
    <definedName name="XREF_COLUMN_11" localSheetId="65" hidden="1">'[214]Ageing Down payment vendor'!#REF!</definedName>
    <definedName name="XREF_COLUMN_11" hidden="1">'[214]Ageing Down payment vendor'!#REF!</definedName>
    <definedName name="XREF_COLUMN_12" localSheetId="8" hidden="1">#REF!</definedName>
    <definedName name="XREF_COLUMN_12" localSheetId="65" hidden="1">#REF!</definedName>
    <definedName name="XREF_COLUMN_12" hidden="1">#REF!</definedName>
    <definedName name="XREF_COLUMN_13" localSheetId="8" hidden="1">#REF!</definedName>
    <definedName name="XREF_COLUMN_13" localSheetId="65" hidden="1">#REF!</definedName>
    <definedName name="XREF_COLUMN_13" hidden="1">#REF!</definedName>
    <definedName name="XREF_COLUMN_14" localSheetId="8" hidden="1">#REF!</definedName>
    <definedName name="XREF_COLUMN_14" localSheetId="65" hidden="1">#REF!</definedName>
    <definedName name="XREF_COLUMN_14" hidden="1">#REF!</definedName>
    <definedName name="XREF_COLUMN_15" localSheetId="8" hidden="1">#REF!</definedName>
    <definedName name="XREF_COLUMN_15" localSheetId="65" hidden="1">#REF!</definedName>
    <definedName name="XREF_COLUMN_15" hidden="1">#REF!</definedName>
    <definedName name="XREF_COLUMN_16" localSheetId="8" hidden="1">#REF!</definedName>
    <definedName name="XREF_COLUMN_16" localSheetId="65" hidden="1">#REF!</definedName>
    <definedName name="XREF_COLUMN_16" hidden="1">#REF!</definedName>
    <definedName name="XREF_COLUMN_17" localSheetId="60" hidden="1">'[213]WDV Workings'!#REF!</definedName>
    <definedName name="XREF_COLUMN_17" localSheetId="54" hidden="1">'[212]WDV Workings'!#REF!</definedName>
    <definedName name="XREF_COLUMN_17" localSheetId="8" hidden="1">#REF!</definedName>
    <definedName name="XREF_COLUMN_17" localSheetId="67" hidden="1">'[213]WDV Workings'!#REF!</definedName>
    <definedName name="XREF_COLUMN_17" localSheetId="65" hidden="1">'[213]WDV Workings'!#REF!</definedName>
    <definedName name="XREF_COLUMN_17" hidden="1">'[213]WDV Workings'!#REF!</definedName>
    <definedName name="XREF_COLUMN_18" localSheetId="8" hidden="1">#REF!</definedName>
    <definedName name="XREF_COLUMN_18" localSheetId="65" hidden="1">#REF!</definedName>
    <definedName name="XREF_COLUMN_18" hidden="1">#REF!</definedName>
    <definedName name="XREF_COLUMN_19" hidden="1">'[215]Service Tax payable'!$C$1:$C$65536</definedName>
    <definedName name="XREF_COLUMN_2" localSheetId="27" hidden="1">#REF!</definedName>
    <definedName name="XREF_COLUMN_2" localSheetId="63" hidden="1">#REF!</definedName>
    <definedName name="XREF_COLUMN_2" localSheetId="60" hidden="1">#REF!</definedName>
    <definedName name="XREF_COLUMN_2" localSheetId="58" hidden="1">#REF!</definedName>
    <definedName name="XREF_COLUMN_2" localSheetId="57" hidden="1">#REF!</definedName>
    <definedName name="XREF_COLUMN_2" localSheetId="54" hidden="1">#REF!</definedName>
    <definedName name="XREF_COLUMN_2" localSheetId="64" hidden="1">#REF!</definedName>
    <definedName name="XREF_COLUMN_2" localSheetId="68" hidden="1">#REF!</definedName>
    <definedName name="XREF_COLUMN_2" localSheetId="59" hidden="1">#REF!</definedName>
    <definedName name="XREF_COLUMN_2" localSheetId="61" hidden="1">#REF!</definedName>
    <definedName name="XREF_COLUMN_2" localSheetId="8" hidden="1">#REF!</definedName>
    <definedName name="XREF_COLUMN_2" localSheetId="25" hidden="1">#REF!</definedName>
    <definedName name="XREF_COLUMN_2" localSheetId="26" hidden="1">#REF!</definedName>
    <definedName name="XREF_COLUMN_2" localSheetId="6" hidden="1">#REF!</definedName>
    <definedName name="XREF_COLUMN_2" localSheetId="65" hidden="1">#REF!</definedName>
    <definedName name="XREF_COLUMN_2" hidden="1">#REF!</definedName>
    <definedName name="XREF_COLUMN_20" localSheetId="8" hidden="1">#REF!</definedName>
    <definedName name="XREF_COLUMN_20" localSheetId="65" hidden="1">#REF!</definedName>
    <definedName name="XREF_COLUMN_20" hidden="1">#REF!</definedName>
    <definedName name="XREF_COLUMN_21" localSheetId="8" hidden="1">#REF!</definedName>
    <definedName name="XREF_COLUMN_21" localSheetId="65" hidden="1">#REF!</definedName>
    <definedName name="XREF_COLUMN_21" hidden="1">#REF!</definedName>
    <definedName name="XREF_COLUMN_22" localSheetId="8" hidden="1">#REF!</definedName>
    <definedName name="XREF_COLUMN_22" localSheetId="65" hidden="1">#REF!</definedName>
    <definedName name="XREF_COLUMN_22" hidden="1">#REF!</definedName>
    <definedName name="XREF_COLUMN_24" localSheetId="8" hidden="1">#REF!</definedName>
    <definedName name="XREF_COLUMN_24" localSheetId="65" hidden="1">#REF!</definedName>
    <definedName name="XREF_COLUMN_24" hidden="1">#REF!</definedName>
    <definedName name="XREF_COLUMN_25" localSheetId="8" hidden="1">#REF!</definedName>
    <definedName name="XREF_COLUMN_25" localSheetId="65" hidden="1">#REF!</definedName>
    <definedName name="XREF_COLUMN_25" hidden="1">#REF!</definedName>
    <definedName name="XREF_COLUMN_27" localSheetId="8" hidden="1">#REF!</definedName>
    <definedName name="XREF_COLUMN_27" localSheetId="65" hidden="1">#REF!</definedName>
    <definedName name="XREF_COLUMN_27" hidden="1">#REF!</definedName>
    <definedName name="XREF_COLUMN_28" localSheetId="8" hidden="1">#REF!</definedName>
    <definedName name="XREF_COLUMN_28" localSheetId="65" hidden="1">#REF!</definedName>
    <definedName name="XREF_COLUMN_28" hidden="1">#REF!</definedName>
    <definedName name="XREF_COLUMN_29" localSheetId="8" hidden="1">#REF!</definedName>
    <definedName name="XREF_COLUMN_29" localSheetId="65" hidden="1">#REF!</definedName>
    <definedName name="XREF_COLUMN_29" hidden="1">#REF!</definedName>
    <definedName name="XREF_COLUMN_3" localSheetId="27" hidden="1">#REF!</definedName>
    <definedName name="XREF_COLUMN_3" localSheetId="63" hidden="1">[61]LS!#REF!</definedName>
    <definedName name="XREF_COLUMN_3" localSheetId="60" hidden="1">#REF!</definedName>
    <definedName name="XREF_COLUMN_3" localSheetId="58" hidden="1">#REF!</definedName>
    <definedName name="XREF_COLUMN_3" localSheetId="57" hidden="1">#REF!</definedName>
    <definedName name="XREF_COLUMN_3" localSheetId="54" hidden="1">#REF!</definedName>
    <definedName name="XREF_COLUMN_3" localSheetId="64" hidden="1">#REF!</definedName>
    <definedName name="XREF_COLUMN_3" localSheetId="68" hidden="1">#REF!</definedName>
    <definedName name="XREF_COLUMN_3" localSheetId="59" hidden="1">#REF!</definedName>
    <definedName name="XREF_COLUMN_3" localSheetId="61" hidden="1">#REF!</definedName>
    <definedName name="XREF_COLUMN_3" localSheetId="8" hidden="1">#REF!</definedName>
    <definedName name="XREF_COLUMN_3" localSheetId="25" hidden="1">#REF!</definedName>
    <definedName name="XREF_COLUMN_3" localSheetId="26" hidden="1">#REF!</definedName>
    <definedName name="XREF_COLUMN_3" localSheetId="67" hidden="1">#REF!</definedName>
    <definedName name="XREF_COLUMN_3" localSheetId="6" hidden="1">#REF!</definedName>
    <definedName name="XREF_COLUMN_3" localSheetId="65" hidden="1">#REF!</definedName>
    <definedName name="XREF_COLUMN_3" hidden="1">#REF!</definedName>
    <definedName name="XREF_COLUMN_32" localSheetId="8" hidden="1">#REF!</definedName>
    <definedName name="XREF_COLUMN_32" localSheetId="65" hidden="1">#REF!</definedName>
    <definedName name="XREF_COLUMN_32" hidden="1">#REF!</definedName>
    <definedName name="XREF_COLUMN_33" localSheetId="8" hidden="1">#REF!</definedName>
    <definedName name="XREF_COLUMN_33" localSheetId="65" hidden="1">#REF!</definedName>
    <definedName name="XREF_COLUMN_33" hidden="1">#REF!</definedName>
    <definedName name="XREF_COLUMN_34" localSheetId="8" hidden="1">#REF!</definedName>
    <definedName name="XREF_COLUMN_34" localSheetId="65" hidden="1">#REF!</definedName>
    <definedName name="XREF_COLUMN_34" hidden="1">#REF!</definedName>
    <definedName name="XREF_COLUMN_36" localSheetId="8" hidden="1">#REF!</definedName>
    <definedName name="XREF_COLUMN_36" localSheetId="65" hidden="1">#REF!</definedName>
    <definedName name="XREF_COLUMN_36" hidden="1">#REF!</definedName>
    <definedName name="XREF_COLUMN_37" localSheetId="8" hidden="1">#REF!</definedName>
    <definedName name="XREF_COLUMN_37" localSheetId="65" hidden="1">#REF!</definedName>
    <definedName name="XREF_COLUMN_37" hidden="1">#REF!</definedName>
    <definedName name="XREF_COLUMN_38" localSheetId="8" hidden="1">#REF!</definedName>
    <definedName name="XREF_COLUMN_38" localSheetId="65" hidden="1">#REF!</definedName>
    <definedName name="XREF_COLUMN_38" hidden="1">#REF!</definedName>
    <definedName name="XREF_COLUMN_4" localSheetId="27" hidden="1">#REF!</definedName>
    <definedName name="XREF_COLUMN_4" localSheetId="63" hidden="1">#REF!</definedName>
    <definedName name="XREF_COLUMN_4" localSheetId="60" hidden="1">#REF!</definedName>
    <definedName name="XREF_COLUMN_4" localSheetId="58" hidden="1">#REF!</definedName>
    <definedName name="XREF_COLUMN_4" localSheetId="57" hidden="1">#REF!</definedName>
    <definedName name="XREF_COLUMN_4" localSheetId="54" hidden="1">#REF!</definedName>
    <definedName name="XREF_COLUMN_4" localSheetId="64" hidden="1">#REF!</definedName>
    <definedName name="XREF_COLUMN_4" localSheetId="68" hidden="1">#REF!</definedName>
    <definedName name="XREF_COLUMN_4" localSheetId="59" hidden="1">#REF!</definedName>
    <definedName name="XREF_COLUMN_4" localSheetId="61" hidden="1">#REF!</definedName>
    <definedName name="XREF_COLUMN_4" localSheetId="8" hidden="1">'[216]Schedule-Fixed assets '!#REF!</definedName>
    <definedName name="XREF_COLUMN_4" localSheetId="25" hidden="1">#REF!</definedName>
    <definedName name="XREF_COLUMN_4" localSheetId="26" hidden="1">#REF!</definedName>
    <definedName name="XREF_COLUMN_4" localSheetId="67" hidden="1">#REF!</definedName>
    <definedName name="XREF_COLUMN_4" localSheetId="6" hidden="1">#REF!</definedName>
    <definedName name="XREF_COLUMN_4" localSheetId="65" hidden="1">#REF!</definedName>
    <definedName name="XREF_COLUMN_4" hidden="1">#REF!</definedName>
    <definedName name="XREF_COLUMN_40" localSheetId="63" hidden="1">#REF!</definedName>
    <definedName name="XREF_COLUMN_40" localSheetId="60" hidden="1">#REF!</definedName>
    <definedName name="XREF_COLUMN_40" localSheetId="54" hidden="1">#REF!</definedName>
    <definedName name="XREF_COLUMN_40" localSheetId="59" hidden="1">#REF!</definedName>
    <definedName name="XREF_COLUMN_40" localSheetId="61" hidden="1">#REF!</definedName>
    <definedName name="XREF_COLUMN_40" localSheetId="8" hidden="1">#REF!</definedName>
    <definedName name="XREF_COLUMN_40" localSheetId="65" hidden="1">#REF!</definedName>
    <definedName name="XREF_COLUMN_40" hidden="1">#REF!</definedName>
    <definedName name="XREF_COLUMN_41" localSheetId="63" hidden="1">#REF!</definedName>
    <definedName name="XREF_COLUMN_41" localSheetId="60" hidden="1">#REF!</definedName>
    <definedName name="XREF_COLUMN_41" localSheetId="54" hidden="1">#REF!</definedName>
    <definedName name="XREF_COLUMN_41" localSheetId="59" hidden="1">#REF!</definedName>
    <definedName name="XREF_COLUMN_41" localSheetId="61" hidden="1">#REF!</definedName>
    <definedName name="XREF_COLUMN_41" localSheetId="8" hidden="1">#REF!</definedName>
    <definedName name="XREF_COLUMN_41" localSheetId="65" hidden="1">#REF!</definedName>
    <definedName name="XREF_COLUMN_41" hidden="1">#REF!</definedName>
    <definedName name="XREF_COLUMN_42" localSheetId="63" hidden="1">#REF!</definedName>
    <definedName name="XREF_COLUMN_42" localSheetId="60" hidden="1">#REF!</definedName>
    <definedName name="XREF_COLUMN_42" localSheetId="54" hidden="1">#REF!</definedName>
    <definedName name="XREF_COLUMN_42" localSheetId="59" hidden="1">#REF!</definedName>
    <definedName name="XREF_COLUMN_42" localSheetId="61" hidden="1">#REF!</definedName>
    <definedName name="XREF_COLUMN_42" localSheetId="8" hidden="1">#REF!</definedName>
    <definedName name="XREF_COLUMN_42" localSheetId="65" hidden="1">#REF!</definedName>
    <definedName name="XREF_COLUMN_42" hidden="1">#REF!</definedName>
    <definedName name="XREF_COLUMN_43" localSheetId="63" hidden="1">#REF!</definedName>
    <definedName name="XREF_COLUMN_43" localSheetId="60" hidden="1">#REF!</definedName>
    <definedName name="XREF_COLUMN_43" localSheetId="54" hidden="1">#REF!</definedName>
    <definedName name="XREF_COLUMN_43" localSheetId="59" hidden="1">#REF!</definedName>
    <definedName name="XREF_COLUMN_43" localSheetId="61" hidden="1">#REF!</definedName>
    <definedName name="XREF_COLUMN_43" localSheetId="8" hidden="1">#REF!</definedName>
    <definedName name="XREF_COLUMN_43" localSheetId="65" hidden="1">#REF!</definedName>
    <definedName name="XREF_COLUMN_43" hidden="1">#REF!</definedName>
    <definedName name="XREF_COLUMN_44" localSheetId="63" hidden="1">#REF!</definedName>
    <definedName name="XREF_COLUMN_44" localSheetId="60" hidden="1">#REF!</definedName>
    <definedName name="XREF_COLUMN_44" localSheetId="54" hidden="1">#REF!</definedName>
    <definedName name="XREF_COLUMN_44" localSheetId="59" hidden="1">#REF!</definedName>
    <definedName name="XREF_COLUMN_44" localSheetId="61" hidden="1">#REF!</definedName>
    <definedName name="XREF_COLUMN_44" localSheetId="8" hidden="1">#REF!</definedName>
    <definedName name="XREF_COLUMN_44" localSheetId="65" hidden="1">#REF!</definedName>
    <definedName name="XREF_COLUMN_44" hidden="1">#REF!</definedName>
    <definedName name="XREF_COLUMN_45" localSheetId="63" hidden="1">#REF!</definedName>
    <definedName name="XREF_COLUMN_45" localSheetId="60" hidden="1">#REF!</definedName>
    <definedName name="XREF_COLUMN_45" localSheetId="54" hidden="1">#REF!</definedName>
    <definedName name="XREF_COLUMN_45" localSheetId="59" hidden="1">#REF!</definedName>
    <definedName name="XREF_COLUMN_45" localSheetId="61" hidden="1">#REF!</definedName>
    <definedName name="XREF_COLUMN_45" localSheetId="8" hidden="1">#REF!</definedName>
    <definedName name="XREF_COLUMN_45" localSheetId="65" hidden="1">#REF!</definedName>
    <definedName name="XREF_COLUMN_45" hidden="1">#REF!</definedName>
    <definedName name="XREF_COLUMN_5" localSheetId="27" hidden="1">#REF!</definedName>
    <definedName name="XREF_COLUMN_5" localSheetId="63" hidden="1">#REF!</definedName>
    <definedName name="XREF_COLUMN_5" localSheetId="60" hidden="1">#REF!</definedName>
    <definedName name="XREF_COLUMN_5" localSheetId="58" hidden="1">#REF!</definedName>
    <definedName name="XREF_COLUMN_5" localSheetId="57" hidden="1">#REF!</definedName>
    <definedName name="XREF_COLUMN_5" localSheetId="54" hidden="1">#REF!</definedName>
    <definedName name="XREF_COLUMN_5" localSheetId="64" hidden="1">#REF!</definedName>
    <definedName name="XREF_COLUMN_5" localSheetId="68" hidden="1">#REF!</definedName>
    <definedName name="XREF_COLUMN_5" localSheetId="59" hidden="1">#REF!</definedName>
    <definedName name="XREF_COLUMN_5" localSheetId="61" hidden="1">#REF!</definedName>
    <definedName name="XREF_COLUMN_5" localSheetId="8" hidden="1">#REF!</definedName>
    <definedName name="XREF_COLUMN_5" localSheetId="25" hidden="1">#REF!</definedName>
    <definedName name="XREF_COLUMN_5" localSheetId="26" hidden="1">#REF!</definedName>
    <definedName name="XREF_COLUMN_5" localSheetId="67" hidden="1">#REF!</definedName>
    <definedName name="XREF_COLUMN_5" localSheetId="6" hidden="1">#REF!</definedName>
    <definedName name="XREF_COLUMN_5" localSheetId="65" hidden="1">#REF!</definedName>
    <definedName name="XREF_COLUMN_5" hidden="1">#REF!</definedName>
    <definedName name="XREF_COLUMN_6" localSheetId="27" hidden="1">'[191]NETTING OFF-Mar-15'!#REF!</definedName>
    <definedName name="XREF_COLUMN_6" localSheetId="63" hidden="1">'[191]NETTING OFF-Mar-15'!#REF!</definedName>
    <definedName name="XREF_COLUMN_6" localSheetId="60" hidden="1">'[191]NETTING OFF-Mar-15'!#REF!</definedName>
    <definedName name="XREF_COLUMN_6" localSheetId="58" hidden="1">'[191]NETTING OFF-Mar-15'!#REF!</definedName>
    <definedName name="XREF_COLUMN_6" localSheetId="57" hidden="1">'[191]NETTING OFF-Mar-15'!#REF!</definedName>
    <definedName name="XREF_COLUMN_6" localSheetId="54" hidden="1">'[192]NETTING OFF-Mar-15'!#REF!</definedName>
    <definedName name="XREF_COLUMN_6" localSheetId="64" hidden="1">'[191]NETTING OFF-Mar-15'!#REF!</definedName>
    <definedName name="XREF_COLUMN_6" localSheetId="68" hidden="1">'[191]NETTING OFF-Mar-15'!#REF!</definedName>
    <definedName name="XREF_COLUMN_6" localSheetId="59" hidden="1">'[191]NETTING OFF-Mar-15'!#REF!</definedName>
    <definedName name="XREF_COLUMN_6" localSheetId="61" hidden="1">'[191]NETTING OFF-Mar-15'!#REF!</definedName>
    <definedName name="XREF_COLUMN_6" localSheetId="8" hidden="1">'[192]NETTING OFF-Mar-15'!#REF!</definedName>
    <definedName name="XREF_COLUMN_6" localSheetId="25" hidden="1">'[191]NETTING OFF-Mar-15'!#REF!</definedName>
    <definedName name="XREF_COLUMN_6" localSheetId="26" hidden="1">'[191]NETTING OFF-Mar-15'!#REF!</definedName>
    <definedName name="XREF_COLUMN_6" localSheetId="67" hidden="1">#REF!</definedName>
    <definedName name="XREF_COLUMN_6" localSheetId="6" hidden="1">'[191]NETTING OFF-Mar-15'!#REF!</definedName>
    <definedName name="XREF_COLUMN_6" localSheetId="65" hidden="1">'[191]NETTING OFF-Mar-15'!#REF!</definedName>
    <definedName name="XREF_COLUMN_6" hidden="1">'[191]NETTING OFF-Mar-15'!#REF!</definedName>
    <definedName name="XREF_COLUMN_7" localSheetId="8" hidden="1">#REF!</definedName>
    <definedName name="XREF_COLUMN_7" localSheetId="65" hidden="1">'[217]MF NAV&amp;MARKET VALUE 31.03.2006'!#REF!</definedName>
    <definedName name="XREF_COLUMN_7" hidden="1">'[217]MF NAV&amp;MARKET VALUE 31.03.2006'!#REF!</definedName>
    <definedName name="XREF_COLUMN_8" localSheetId="8" hidden="1">#REF!</definedName>
    <definedName name="XREF_COLUMN_8" localSheetId="65" hidden="1">#REF!</definedName>
    <definedName name="XREF_COLUMN_8" hidden="1">#REF!</definedName>
    <definedName name="XREF_COLUMN_9" localSheetId="8" hidden="1">#REF!</definedName>
    <definedName name="XREF_COLUMN_9" localSheetId="65" hidden="1">#REF!</definedName>
    <definedName name="XREF_COLUMN_9" hidden="1">#REF!</definedName>
    <definedName name="xref1" hidden="1">7</definedName>
    <definedName name="XRefActiveRow" localSheetId="60" hidden="1">#REF!</definedName>
    <definedName name="XRefActiveRow" localSheetId="54" hidden="1">#REF!</definedName>
    <definedName name="XRefActiveRow" localSheetId="8" hidden="1">#REF!</definedName>
    <definedName name="XRefActiveRow" localSheetId="67" hidden="1">#REF!</definedName>
    <definedName name="XRefActiveRow" localSheetId="65" hidden="1">#REF!</definedName>
    <definedName name="XRefActiveRow" hidden="1">#REF!</definedName>
    <definedName name="XRefColumnsCount" localSheetId="63" hidden="1">18</definedName>
    <definedName name="XRefColumnsCount" localSheetId="8" hidden="1">1</definedName>
    <definedName name="XRefColumnsCount" localSheetId="67" hidden="1">2</definedName>
    <definedName name="XRefColumnsCount" hidden="1">42</definedName>
    <definedName name="XRefCopy1" localSheetId="27" hidden="1">#REF!</definedName>
    <definedName name="XRefCopy1" localSheetId="63" hidden="1">'[192]BS-Sch-E'!#REF!</definedName>
    <definedName name="XRefCopy1" localSheetId="60" hidden="1">#REF!</definedName>
    <definedName name="XRefCopy1" localSheetId="58" hidden="1">#REF!</definedName>
    <definedName name="XRefCopy1" localSheetId="57" hidden="1">#REF!</definedName>
    <definedName name="XRefCopy1" localSheetId="54" hidden="1">#REF!</definedName>
    <definedName name="XRefCopy1" localSheetId="64" hidden="1">#REF!</definedName>
    <definedName name="XRefCopy1" localSheetId="68" hidden="1">#REF!</definedName>
    <definedName name="XRefCopy1" localSheetId="59" hidden="1">#REF!</definedName>
    <definedName name="XRefCopy1" localSheetId="61" hidden="1">#REF!</definedName>
    <definedName name="XRefCopy1" localSheetId="8" hidden="1">#REF!</definedName>
    <definedName name="XRefCopy1" localSheetId="25" hidden="1">#REF!</definedName>
    <definedName name="XRefCopy1" localSheetId="26" hidden="1">#REF!</definedName>
    <definedName name="XRefCopy1" localSheetId="6" hidden="1">#REF!</definedName>
    <definedName name="XRefCopy1" localSheetId="65" hidden="1">#REF!</definedName>
    <definedName name="XRefCopy1" hidden="1">#REF!</definedName>
    <definedName name="XRefCopy10" localSheetId="27" hidden="1">#REF!</definedName>
    <definedName name="XRefCopy10" localSheetId="63" hidden="1">'[192]BS-Sch-E'!#REF!</definedName>
    <definedName name="XRefCopy10" localSheetId="60" hidden="1">#REF!</definedName>
    <definedName name="XRefCopy10" localSheetId="58" hidden="1">#REF!</definedName>
    <definedName name="XRefCopy10" localSheetId="57" hidden="1">#REF!</definedName>
    <definedName name="XRefCopy10" localSheetId="54" hidden="1">#REF!</definedName>
    <definedName name="XRefCopy10" localSheetId="64" hidden="1">#REF!</definedName>
    <definedName name="XRefCopy10" localSheetId="68" hidden="1">#REF!</definedName>
    <definedName name="XRefCopy10" localSheetId="59" hidden="1">#REF!</definedName>
    <definedName name="XRefCopy10" localSheetId="61" hidden="1">#REF!</definedName>
    <definedName name="XRefCopy10" localSheetId="8" hidden="1">#REF!</definedName>
    <definedName name="XRefCopy10" localSheetId="25" hidden="1">#REF!</definedName>
    <definedName name="XRefCopy10" localSheetId="26" hidden="1">#REF!</definedName>
    <definedName name="XRefCopy10" localSheetId="6" hidden="1">#REF!</definedName>
    <definedName name="XRefCopy10" localSheetId="65" hidden="1">#REF!</definedName>
    <definedName name="XRefCopy10" hidden="1">#REF!</definedName>
    <definedName name="XRefCopy10Row" localSheetId="63" hidden="1">#REF!</definedName>
    <definedName name="XRefCopy10Row" localSheetId="60" hidden="1">#REF!</definedName>
    <definedName name="XRefCopy10Row" localSheetId="54" hidden="1">#REF!</definedName>
    <definedName name="XRefCopy10Row" localSheetId="59" hidden="1">#REF!</definedName>
    <definedName name="XRefCopy10Row" localSheetId="61" hidden="1">#REF!</definedName>
    <definedName name="XRefCopy10Row" localSheetId="8" hidden="1">#REF!</definedName>
    <definedName name="XRefCopy10Row" localSheetId="65" hidden="1">#REF!</definedName>
    <definedName name="XRefCopy10Row" hidden="1">#REF!</definedName>
    <definedName name="XRefCopy11" localSheetId="27" hidden="1">'[218]CWIP P&amp;M'!$D$15</definedName>
    <definedName name="XRefCopy11" localSheetId="63" hidden="1">'[192]BS-Sch-E'!#REF!</definedName>
    <definedName name="XRefCopy11" localSheetId="68" hidden="1">'[219]CWIP P&amp;M'!$D$15</definedName>
    <definedName name="XRefCopy11" localSheetId="59" hidden="1">'[218]CWIP P&amp;M'!$D$15</definedName>
    <definedName name="XRefCopy11" localSheetId="8" hidden="1">'[216]P&amp;L'!#REF!</definedName>
    <definedName name="XRefCopy11" hidden="1">'[218]CWIP P&amp;M'!$D$15</definedName>
    <definedName name="XRefCopy11Row" localSheetId="27" hidden="1">[220]XREF!#REF!</definedName>
    <definedName name="XRefCopy11Row" localSheetId="63" hidden="1">#REF!</definedName>
    <definedName name="XRefCopy11Row" localSheetId="60" hidden="1">[220]XREF!#REF!</definedName>
    <definedName name="XRefCopy11Row" localSheetId="58" hidden="1">[220]XREF!#REF!</definedName>
    <definedName name="XRefCopy11Row" localSheetId="57" hidden="1">[220]XREF!#REF!</definedName>
    <definedName name="XRefCopy11Row" localSheetId="54" hidden="1">[221]XREF!#REF!</definedName>
    <definedName name="XRefCopy11Row" localSheetId="64" hidden="1">[220]XREF!#REF!</definedName>
    <definedName name="XRefCopy11Row" localSheetId="68" hidden="1">[220]XREF!#REF!</definedName>
    <definedName name="XRefCopy11Row" localSheetId="59" hidden="1">[220]XREF!#REF!</definedName>
    <definedName name="XRefCopy11Row" localSheetId="61" hidden="1">[220]XREF!#REF!</definedName>
    <definedName name="XRefCopy11Row" localSheetId="8" hidden="1">#REF!</definedName>
    <definedName name="XRefCopy11Row" localSheetId="25" hidden="1">[220]XREF!#REF!</definedName>
    <definedName name="XRefCopy11Row" localSheetId="26" hidden="1">[220]XREF!#REF!</definedName>
    <definedName name="XRefCopy11Row" localSheetId="6" hidden="1">[220]XREF!#REF!</definedName>
    <definedName name="XRefCopy11Row" localSheetId="65" hidden="1">[220]XREF!#REF!</definedName>
    <definedName name="XRefCopy11Row" hidden="1">[220]XREF!#REF!</definedName>
    <definedName name="XRefCopy12" localSheetId="63" hidden="1">'[192]BS-Sch-E'!#REF!</definedName>
    <definedName name="XRefCopy12" localSheetId="60" hidden="1">'[192]BS-Sch-E'!#REF!</definedName>
    <definedName name="XRefCopy12" localSheetId="54" hidden="1">'[191]BS-Sch-E'!#REF!</definedName>
    <definedName name="XRefCopy12" localSheetId="59" hidden="1">'[192]BS-Sch-E'!#REF!</definedName>
    <definedName name="XRefCopy12" localSheetId="61" hidden="1">'[192]BS-Sch-E'!#REF!</definedName>
    <definedName name="XRefCopy12" localSheetId="8" hidden="1">'[216]P&amp;L'!#REF!</definedName>
    <definedName name="XRefCopy12" localSheetId="65" hidden="1">'[192]BS-Sch-E'!#REF!</definedName>
    <definedName name="XRefCopy12" hidden="1">'[192]BS-Sch-E'!#REF!</definedName>
    <definedName name="XRefCopy12Row" localSheetId="63" hidden="1">#REF!</definedName>
    <definedName name="XRefCopy12Row" localSheetId="60" hidden="1">#REF!</definedName>
    <definedName name="XRefCopy12Row" localSheetId="54" hidden="1">#REF!</definedName>
    <definedName name="XRefCopy12Row" localSheetId="59" hidden="1">#REF!</definedName>
    <definedName name="XRefCopy12Row" localSheetId="61" hidden="1">#REF!</definedName>
    <definedName name="XRefCopy12Row" localSheetId="8" hidden="1">#REF!</definedName>
    <definedName name="XRefCopy12Row" localSheetId="65" hidden="1">#REF!</definedName>
    <definedName name="XRefCopy12Row" hidden="1">#REF!</definedName>
    <definedName name="XRefCopy13" localSheetId="8" hidden="1">[216]Schedule!#REF!</definedName>
    <definedName name="XRefCopy13" localSheetId="67" hidden="1">'[222]Fixed asset register'!#REF!</definedName>
    <definedName name="XRefCopy13" hidden="1">#N/A</definedName>
    <definedName name="XRefCopy133" localSheetId="8" hidden="1">#REF!</definedName>
    <definedName name="XRefCopy133" localSheetId="65" hidden="1">#REF!</definedName>
    <definedName name="XRefCopy133" hidden="1">#REF!</definedName>
    <definedName name="XRefCopy13Row" localSheetId="8" hidden="1">#REF!</definedName>
    <definedName name="XRefCopy13Row" localSheetId="67" hidden="1">[222]XREF!#REF!</definedName>
    <definedName name="XRefCopy13Row" hidden="1">#N/A</definedName>
    <definedName name="XRefCopy14" localSheetId="8" hidden="1">#REF!</definedName>
    <definedName name="XRefCopy14" localSheetId="67" hidden="1">'[222]Fixed asset register'!#REF!</definedName>
    <definedName name="XRefCopy14" hidden="1">#N/A</definedName>
    <definedName name="XRefCopy140" localSheetId="63" hidden="1">#REF!</definedName>
    <definedName name="XRefCopy140" localSheetId="60" hidden="1">#REF!</definedName>
    <definedName name="XRefCopy140" localSheetId="54" hidden="1">#REF!</definedName>
    <definedName name="XRefCopy140" localSheetId="59" hidden="1">#REF!</definedName>
    <definedName name="XRefCopy140" localSheetId="61" hidden="1">#REF!</definedName>
    <definedName name="XRefCopy140" localSheetId="8" hidden="1">#REF!</definedName>
    <definedName name="XRefCopy140" localSheetId="65" hidden="1">#REF!</definedName>
    <definedName name="XRefCopy140" hidden="1">#REF!</definedName>
    <definedName name="XRefCopy141" localSheetId="63" hidden="1">#REF!</definedName>
    <definedName name="XRefCopy141" localSheetId="60" hidden="1">#REF!</definedName>
    <definedName name="XRefCopy141" localSheetId="54" hidden="1">#REF!</definedName>
    <definedName name="XRefCopy141" localSheetId="59" hidden="1">#REF!</definedName>
    <definedName name="XRefCopy141" localSheetId="61" hidden="1">#REF!</definedName>
    <definedName name="XRefCopy141" localSheetId="8" hidden="1">#REF!</definedName>
    <definedName name="XRefCopy141" localSheetId="65" hidden="1">#REF!</definedName>
    <definedName name="XRefCopy141" hidden="1">#REF!</definedName>
    <definedName name="XRefCopy142" localSheetId="63" hidden="1">#REF!</definedName>
    <definedName name="XRefCopy142" localSheetId="60" hidden="1">#REF!</definedName>
    <definedName name="XRefCopy142" localSheetId="54" hidden="1">#REF!</definedName>
    <definedName name="XRefCopy142" localSheetId="59" hidden="1">#REF!</definedName>
    <definedName name="XRefCopy142" localSheetId="61" hidden="1">#REF!</definedName>
    <definedName name="XRefCopy142" localSheetId="8" hidden="1">#REF!</definedName>
    <definedName name="XRefCopy142" localSheetId="65" hidden="1">#REF!</definedName>
    <definedName name="XRefCopy142" hidden="1">#REF!</definedName>
    <definedName name="XRefCopy143" localSheetId="63" hidden="1">#REF!</definedName>
    <definedName name="XRefCopy143" localSheetId="60" hidden="1">#REF!</definedName>
    <definedName name="XRefCopy143" localSheetId="54" hidden="1">#REF!</definedName>
    <definedName name="XRefCopy143" localSheetId="59" hidden="1">#REF!</definedName>
    <definedName name="XRefCopy143" localSheetId="61" hidden="1">#REF!</definedName>
    <definedName name="XRefCopy143" localSheetId="8" hidden="1">#REF!</definedName>
    <definedName name="XRefCopy143" localSheetId="65" hidden="1">#REF!</definedName>
    <definedName name="XRefCopy143" hidden="1">#REF!</definedName>
    <definedName name="XRefCopy144" localSheetId="63" hidden="1">#REF!</definedName>
    <definedName name="XRefCopy144" localSheetId="60" hidden="1">#REF!</definedName>
    <definedName name="XRefCopy144" localSheetId="54" hidden="1">#REF!</definedName>
    <definedName name="XRefCopy144" localSheetId="59" hidden="1">#REF!</definedName>
    <definedName name="XRefCopy144" localSheetId="61" hidden="1">#REF!</definedName>
    <definedName name="XRefCopy144" localSheetId="8" hidden="1">#REF!</definedName>
    <definedName name="XRefCopy144" localSheetId="65" hidden="1">#REF!</definedName>
    <definedName name="XRefCopy144" hidden="1">#REF!</definedName>
    <definedName name="XRefCopy145" localSheetId="63" hidden="1">#REF!</definedName>
    <definedName name="XRefCopy145" localSheetId="60" hidden="1">#REF!</definedName>
    <definedName name="XRefCopy145" localSheetId="54" hidden="1">#REF!</definedName>
    <definedName name="XRefCopy145" localSheetId="59" hidden="1">#REF!</definedName>
    <definedName name="XRefCopy145" localSheetId="61" hidden="1">#REF!</definedName>
    <definedName name="XRefCopy145" localSheetId="8" hidden="1">#REF!</definedName>
    <definedName name="XRefCopy145" localSheetId="65" hidden="1">#REF!</definedName>
    <definedName name="XRefCopy145" hidden="1">#REF!</definedName>
    <definedName name="XRefCopy14Row" localSheetId="8" hidden="1">#REF!</definedName>
    <definedName name="XRefCopy14Row" localSheetId="67" hidden="1">[222]XREF!#REF!</definedName>
    <definedName name="XRefCopy14Row" hidden="1">#N/A</definedName>
    <definedName name="XRefCopy15" localSheetId="63" hidden="1">'[192]BS-Sch-E'!#REF!</definedName>
    <definedName name="XRefCopy15" localSheetId="60" hidden="1">'[192]BS-Sch-E'!#REF!</definedName>
    <definedName name="XRefCopy15" localSheetId="54" hidden="1">'[191]BS-Sch-E'!#REF!</definedName>
    <definedName name="XRefCopy15" localSheetId="59" hidden="1">'[192]BS-Sch-E'!#REF!</definedName>
    <definedName name="XRefCopy15" localSheetId="61" hidden="1">'[192]BS-Sch-E'!#REF!</definedName>
    <definedName name="XRefCopy15" localSheetId="8" hidden="1">#REF!</definedName>
    <definedName name="XRefCopy15" localSheetId="65" hidden="1">'[192]BS-Sch-E'!#REF!</definedName>
    <definedName name="XRefCopy15" hidden="1">'[192]BS-Sch-E'!#REF!</definedName>
    <definedName name="XRefCopy15Row" localSheetId="8" hidden="1">#REF!</definedName>
    <definedName name="XRefCopy15Row" localSheetId="67" hidden="1">[222]XREF!#REF!</definedName>
    <definedName name="XRefCopy15Row" hidden="1">#N/A</definedName>
    <definedName name="XRefCopy16" localSheetId="63" hidden="1">'[192]BS-Sch-E'!#REF!</definedName>
    <definedName name="XRefCopy16" localSheetId="60" hidden="1">'[192]BS-Sch-E'!#REF!</definedName>
    <definedName name="XRefCopy16" localSheetId="54" hidden="1">'[191]BS-Sch-E'!#REF!</definedName>
    <definedName name="XRefCopy16" localSheetId="59" hidden="1">'[192]BS-Sch-E'!#REF!</definedName>
    <definedName name="XRefCopy16" localSheetId="61" hidden="1">'[192]BS-Sch-E'!#REF!</definedName>
    <definedName name="XRefCopy16" localSheetId="8" hidden="1">#REF!</definedName>
    <definedName name="XRefCopy16" localSheetId="65" hidden="1">'[192]BS-Sch-E'!#REF!</definedName>
    <definedName name="XRefCopy16" hidden="1">'[192]BS-Sch-E'!#REF!</definedName>
    <definedName name="XRefCopy16Row" localSheetId="63" hidden="1">#REF!</definedName>
    <definedName name="XRefCopy16Row" localSheetId="60" hidden="1">#REF!</definedName>
    <definedName name="XRefCopy16Row" localSheetId="54" hidden="1">#REF!</definedName>
    <definedName name="XRefCopy16Row" localSheetId="59" hidden="1">#REF!</definedName>
    <definedName name="XRefCopy16Row" localSheetId="61" hidden="1">#REF!</definedName>
    <definedName name="XRefCopy16Row" localSheetId="8" hidden="1">#REF!</definedName>
    <definedName name="XRefCopy16Row" localSheetId="65" hidden="1">#REF!</definedName>
    <definedName name="XRefCopy16Row" hidden="1">#REF!</definedName>
    <definedName name="XRefCopy17" localSheetId="8" hidden="1">#REF!</definedName>
    <definedName name="XRefCopy17" localSheetId="65" hidden="1">#REF!</definedName>
    <definedName name="XRefCopy17" hidden="1">#REF!</definedName>
    <definedName name="XRefCopy17Row" localSheetId="60" hidden="1">[223]XREF!#REF!</definedName>
    <definedName name="XRefCopy17Row" localSheetId="54" hidden="1">#REF!</definedName>
    <definedName name="XRefCopy17Row" localSheetId="8" hidden="1">#REF!</definedName>
    <definedName name="XRefCopy17Row" localSheetId="67" hidden="1">[223]XREF!#REF!</definedName>
    <definedName name="XRefCopy17Row" localSheetId="65" hidden="1">[223]XREF!#REF!</definedName>
    <definedName name="XRefCopy17Row" hidden="1">[223]XREF!#REF!</definedName>
    <definedName name="XRefCopy18" localSheetId="8" hidden="1">#REF!</definedName>
    <definedName name="XRefCopy18" localSheetId="65" hidden="1">#REF!</definedName>
    <definedName name="XRefCopy18" hidden="1">#REF!</definedName>
    <definedName name="XRefCopy181" localSheetId="8" hidden="1">#REF!</definedName>
    <definedName name="XRefCopy181" localSheetId="65" hidden="1">#REF!</definedName>
    <definedName name="XRefCopy181" hidden="1">#REF!</definedName>
    <definedName name="XRefCopy182" localSheetId="8" hidden="1">#REF!</definedName>
    <definedName name="XRefCopy182" localSheetId="65" hidden="1">#REF!</definedName>
    <definedName name="XRefCopy182" hidden="1">#REF!</definedName>
    <definedName name="XRefCopy183" localSheetId="8" hidden="1">#REF!</definedName>
    <definedName name="XRefCopy183" localSheetId="65" hidden="1">#REF!</definedName>
    <definedName name="XRefCopy183" hidden="1">#REF!</definedName>
    <definedName name="XRefCopy186" localSheetId="8" hidden="1">#REF!</definedName>
    <definedName name="XRefCopy186" localSheetId="65" hidden="1">#REF!</definedName>
    <definedName name="XRefCopy186" hidden="1">#REF!</definedName>
    <definedName name="XRefCopy188" localSheetId="8" hidden="1">#REF!</definedName>
    <definedName name="XRefCopy188" localSheetId="65" hidden="1">#REF!</definedName>
    <definedName name="XRefCopy188" hidden="1">#REF!</definedName>
    <definedName name="XRefCopy189" localSheetId="8" hidden="1">#REF!</definedName>
    <definedName name="XRefCopy189" localSheetId="65" hidden="1">#REF!</definedName>
    <definedName name="XRefCopy189" hidden="1">#REF!</definedName>
    <definedName name="XRefCopy18Row" localSheetId="8" hidden="1">#REF!</definedName>
    <definedName name="XRefCopy18Row" localSheetId="65" hidden="1">#REF!</definedName>
    <definedName name="XRefCopy18Row" hidden="1">#REF!</definedName>
    <definedName name="XRefCopy19" localSheetId="8" hidden="1">[224]Consumption!#REF!</definedName>
    <definedName name="XRefCopy19" localSheetId="65" hidden="1">[224]Consumption!#REF!</definedName>
    <definedName name="XRefCopy19" hidden="1">[224]Consumption!#REF!</definedName>
    <definedName name="XRefCopy190" localSheetId="8" hidden="1">#REF!</definedName>
    <definedName name="XRefCopy190" localSheetId="65" hidden="1">#REF!</definedName>
    <definedName name="XRefCopy190" hidden="1">#REF!</definedName>
    <definedName name="XRefCopy191" localSheetId="8" hidden="1">#REF!</definedName>
    <definedName name="XRefCopy191" localSheetId="65" hidden="1">#REF!</definedName>
    <definedName name="XRefCopy191" hidden="1">#REF!</definedName>
    <definedName name="XRefCopy192" localSheetId="8" hidden="1">#REF!</definedName>
    <definedName name="XRefCopy192" localSheetId="65" hidden="1">#REF!</definedName>
    <definedName name="XRefCopy192" hidden="1">#REF!</definedName>
    <definedName name="XRefCopy193" localSheetId="8" hidden="1">#REF!</definedName>
    <definedName name="XRefCopy193" localSheetId="65" hidden="1">#REF!</definedName>
    <definedName name="XRefCopy193" hidden="1">#REF!</definedName>
    <definedName name="XRefCopy194" localSheetId="8" hidden="1">#REF!</definedName>
    <definedName name="XRefCopy194" localSheetId="65" hidden="1">#REF!</definedName>
    <definedName name="XRefCopy194" hidden="1">#REF!</definedName>
    <definedName name="XRefCopy195" localSheetId="8" hidden="1">#REF!</definedName>
    <definedName name="XRefCopy195" localSheetId="65" hidden="1">#REF!</definedName>
    <definedName name="XRefCopy195" hidden="1">#REF!</definedName>
    <definedName name="XRefCopy196" localSheetId="8" hidden="1">#REF!</definedName>
    <definedName name="XRefCopy196" localSheetId="65" hidden="1">#REF!</definedName>
    <definedName name="XRefCopy196" hidden="1">#REF!</definedName>
    <definedName name="XRefCopy197" localSheetId="8" hidden="1">#REF!</definedName>
    <definedName name="XRefCopy197" localSheetId="65" hidden="1">#REF!</definedName>
    <definedName name="XRefCopy197" hidden="1">#REF!</definedName>
    <definedName name="XRefCopy198" localSheetId="8" hidden="1">#REF!</definedName>
    <definedName name="XRefCopy198" localSheetId="65" hidden="1">#REF!</definedName>
    <definedName name="XRefCopy198" hidden="1">#REF!</definedName>
    <definedName name="XRefCopy199" localSheetId="8" hidden="1">#REF!</definedName>
    <definedName name="XRefCopy199" localSheetId="65" hidden="1">#REF!</definedName>
    <definedName name="XRefCopy199" hidden="1">#REF!</definedName>
    <definedName name="XRefCopy19Row" localSheetId="60" hidden="1">[223]XREF!#REF!</definedName>
    <definedName name="XRefCopy19Row" localSheetId="54" hidden="1">#REF!</definedName>
    <definedName name="XRefCopy19Row" localSheetId="8" hidden="1">#REF!</definedName>
    <definedName name="XRefCopy19Row" localSheetId="67" hidden="1">[223]XREF!#REF!</definedName>
    <definedName name="XRefCopy19Row" localSheetId="65" hidden="1">[223]XREF!#REF!</definedName>
    <definedName name="XRefCopy19Row" hidden="1">[223]XREF!#REF!</definedName>
    <definedName name="XRefCopy1Row" localSheetId="63" hidden="1">#REF!</definedName>
    <definedName name="XRefCopy1Row" localSheetId="60" hidden="1">#REF!</definedName>
    <definedName name="XRefCopy1Row" localSheetId="54" hidden="1">#REF!</definedName>
    <definedName name="XRefCopy1Row" localSheetId="59" hidden="1">#REF!</definedName>
    <definedName name="XRefCopy1Row" localSheetId="61" hidden="1">#REF!</definedName>
    <definedName name="XRefCopy1Row" localSheetId="8" hidden="1">#REF!</definedName>
    <definedName name="XRefCopy1Row" localSheetId="67" hidden="1">#REF!</definedName>
    <definedName name="XRefCopy1Row" localSheetId="65" hidden="1">#REF!</definedName>
    <definedName name="XRefCopy1Row" hidden="1">#REF!</definedName>
    <definedName name="XRefCopy2" localSheetId="27" hidden="1">'[191]NETTING OFF-Mar-15'!#REF!</definedName>
    <definedName name="XRefCopy2" localSheetId="63" hidden="1">'[192]BS-Sch-E'!#REF!</definedName>
    <definedName name="XRefCopy2" localSheetId="60" hidden="1">'[191]NETTING OFF-Mar-15'!#REF!</definedName>
    <definedName name="XRefCopy2" localSheetId="58" hidden="1">'[191]NETTING OFF-Mar-15'!#REF!</definedName>
    <definedName name="XRefCopy2" localSheetId="57" hidden="1">'[191]NETTING OFF-Mar-15'!#REF!</definedName>
    <definedName name="XRefCopy2" localSheetId="54" hidden="1">'[192]NETTING OFF-Mar-15'!#REF!</definedName>
    <definedName name="XRefCopy2" localSheetId="64" hidden="1">'[191]NETTING OFF-Mar-15'!#REF!</definedName>
    <definedName name="XRefCopy2" localSheetId="68" hidden="1">'[191]NETTING OFF-Mar-15'!#REF!</definedName>
    <definedName name="XRefCopy2" localSheetId="59" hidden="1">'[191]NETTING OFF-Mar-15'!#REF!</definedName>
    <definedName name="XRefCopy2" localSheetId="61" hidden="1">'[191]NETTING OFF-Mar-15'!#REF!</definedName>
    <definedName name="XRefCopy2" localSheetId="8" hidden="1">#REF!</definedName>
    <definedName name="XRefCopy2" localSheetId="25" hidden="1">'[191]NETTING OFF-Mar-15'!#REF!</definedName>
    <definedName name="XRefCopy2" localSheetId="26" hidden="1">'[191]NETTING OFF-Mar-15'!#REF!</definedName>
    <definedName name="XRefCopy2" localSheetId="6" hidden="1">'[191]NETTING OFF-Mar-15'!#REF!</definedName>
    <definedName name="XRefCopy2" localSheetId="65" hidden="1">'[191]NETTING OFF-Mar-15'!#REF!</definedName>
    <definedName name="XRefCopy2" hidden="1">'[191]NETTING OFF-Mar-15'!#REF!</definedName>
    <definedName name="XRefCopy20" localSheetId="8" hidden="1">[224]Consumption!#REF!</definedName>
    <definedName name="XRefCopy20" localSheetId="65" hidden="1">[224]Consumption!#REF!</definedName>
    <definedName name="XRefCopy20" hidden="1">[224]Consumption!#REF!</definedName>
    <definedName name="XRefCopy200" localSheetId="8" hidden="1">#REF!</definedName>
    <definedName name="XRefCopy200" localSheetId="65" hidden="1">#REF!</definedName>
    <definedName name="XRefCopy200" hidden="1">#REF!</definedName>
    <definedName name="XRefCopy201" localSheetId="8" hidden="1">#REF!</definedName>
    <definedName name="XRefCopy201" localSheetId="65" hidden="1">#REF!</definedName>
    <definedName name="XRefCopy201" hidden="1">#REF!</definedName>
    <definedName name="XRefCopy202" localSheetId="8" hidden="1">#REF!</definedName>
    <definedName name="XRefCopy202" localSheetId="65" hidden="1">#REF!</definedName>
    <definedName name="XRefCopy202" hidden="1">#REF!</definedName>
    <definedName name="XRefCopy203" localSheetId="8" hidden="1">#REF!</definedName>
    <definedName name="XRefCopy203" localSheetId="65" hidden="1">#REF!</definedName>
    <definedName name="XRefCopy203" hidden="1">#REF!</definedName>
    <definedName name="XRefCopy204" localSheetId="8" hidden="1">#REF!</definedName>
    <definedName name="XRefCopy204" localSheetId="65" hidden="1">#REF!</definedName>
    <definedName name="XRefCopy204" hidden="1">#REF!</definedName>
    <definedName name="XRefCopy205" localSheetId="8" hidden="1">#REF!</definedName>
    <definedName name="XRefCopy205" localSheetId="65" hidden="1">#REF!</definedName>
    <definedName name="XRefCopy205" hidden="1">#REF!</definedName>
    <definedName name="XRefCopy207" localSheetId="8" hidden="1">#REF!</definedName>
    <definedName name="XRefCopy207" localSheetId="65" hidden="1">#REF!</definedName>
    <definedName name="XRefCopy207" hidden="1">#REF!</definedName>
    <definedName name="XRefCopy208" localSheetId="8" hidden="1">#REF!</definedName>
    <definedName name="XRefCopy208" localSheetId="65" hidden="1">#REF!</definedName>
    <definedName name="XRefCopy208" hidden="1">#REF!</definedName>
    <definedName name="XRefCopy209" localSheetId="8" hidden="1">#REF!</definedName>
    <definedName name="XRefCopy209" localSheetId="65" hidden="1">#REF!</definedName>
    <definedName name="XRefCopy209" hidden="1">#REF!</definedName>
    <definedName name="XRefCopy20Row" localSheetId="8" hidden="1">#REF!</definedName>
    <definedName name="XRefCopy20Row" localSheetId="65" hidden="1">#REF!</definedName>
    <definedName name="XRefCopy20Row" hidden="1">#REF!</definedName>
    <definedName name="XRefCopy21" localSheetId="8" hidden="1">[224]Consumption!#REF!</definedName>
    <definedName name="XRefCopy21" localSheetId="65" hidden="1">[224]Consumption!#REF!</definedName>
    <definedName name="XRefCopy21" hidden="1">[224]Consumption!#REF!</definedName>
    <definedName name="XRefCopy210" localSheetId="8" hidden="1">#REF!</definedName>
    <definedName name="XRefCopy210" localSheetId="65" hidden="1">#REF!</definedName>
    <definedName name="XRefCopy210" hidden="1">#REF!</definedName>
    <definedName name="XRefCopy211" localSheetId="8" hidden="1">#REF!</definedName>
    <definedName name="XRefCopy211" localSheetId="65" hidden="1">#REF!</definedName>
    <definedName name="XRefCopy211" hidden="1">#REF!</definedName>
    <definedName name="XRefCopy212" localSheetId="8" hidden="1">#REF!</definedName>
    <definedName name="XRefCopy212" localSheetId="65" hidden="1">#REF!</definedName>
    <definedName name="XRefCopy212" hidden="1">#REF!</definedName>
    <definedName name="XRefCopy213" localSheetId="8" hidden="1">#REF!</definedName>
    <definedName name="XRefCopy213" localSheetId="65" hidden="1">#REF!</definedName>
    <definedName name="XRefCopy213" hidden="1">#REF!</definedName>
    <definedName name="XRefCopy214" localSheetId="8" hidden="1">#REF!</definedName>
    <definedName name="XRefCopy214" localSheetId="65" hidden="1">#REF!</definedName>
    <definedName name="XRefCopy214" hidden="1">#REF!</definedName>
    <definedName name="XRefCopy215" localSheetId="8" hidden="1">#REF!</definedName>
    <definedName name="XRefCopy215" localSheetId="65" hidden="1">#REF!</definedName>
    <definedName name="XRefCopy215" hidden="1">#REF!</definedName>
    <definedName name="XRefCopy216" localSheetId="8" hidden="1">#REF!</definedName>
    <definedName name="XRefCopy216" localSheetId="65" hidden="1">#REF!</definedName>
    <definedName name="XRefCopy216" hidden="1">#REF!</definedName>
    <definedName name="XRefCopy217" localSheetId="8" hidden="1">#REF!</definedName>
    <definedName name="XRefCopy217" localSheetId="65" hidden="1">#REF!</definedName>
    <definedName name="XRefCopy217" hidden="1">#REF!</definedName>
    <definedName name="XRefCopy218" localSheetId="8" hidden="1">#REF!</definedName>
    <definedName name="XRefCopy218" localSheetId="65" hidden="1">#REF!</definedName>
    <definedName name="XRefCopy218" hidden="1">#REF!</definedName>
    <definedName name="XRefCopy219" localSheetId="8" hidden="1">#REF!</definedName>
    <definedName name="XRefCopy219" localSheetId="65" hidden="1">#REF!</definedName>
    <definedName name="XRefCopy219" hidden="1">#REF!</definedName>
    <definedName name="XRefCopy21Row" localSheetId="63" hidden="1">[192]XREF!#REF!</definedName>
    <definedName name="XRefCopy21Row" localSheetId="60" hidden="1">[192]XREF!#REF!</definedName>
    <definedName name="XRefCopy21Row" localSheetId="54" hidden="1">[191]XREF!#REF!</definedName>
    <definedName name="XRefCopy21Row" localSheetId="59" hidden="1">[192]XREF!#REF!</definedName>
    <definedName name="XRefCopy21Row" localSheetId="61" hidden="1">[192]XREF!#REF!</definedName>
    <definedName name="XRefCopy21Row" localSheetId="8" hidden="1">#REF!</definedName>
    <definedName name="XRefCopy21Row" localSheetId="65" hidden="1">[192]XREF!#REF!</definedName>
    <definedName name="XRefCopy21Row" hidden="1">[192]XREF!#REF!</definedName>
    <definedName name="XRefCopy22" localSheetId="8" hidden="1">[224]Consumption!#REF!</definedName>
    <definedName name="XRefCopy22" localSheetId="65" hidden="1">[224]Consumption!#REF!</definedName>
    <definedName name="XRefCopy22" hidden="1">[224]Consumption!#REF!</definedName>
    <definedName name="XRefCopy220" localSheetId="8" hidden="1">#REF!</definedName>
    <definedName name="XRefCopy220" localSheetId="65" hidden="1">#REF!</definedName>
    <definedName name="XRefCopy220" hidden="1">#REF!</definedName>
    <definedName name="XRefCopy221" localSheetId="8" hidden="1">#REF!</definedName>
    <definedName name="XRefCopy221" localSheetId="65" hidden="1">#REF!</definedName>
    <definedName name="XRefCopy221" hidden="1">#REF!</definedName>
    <definedName name="XRefCopy222" localSheetId="8" hidden="1">#REF!</definedName>
    <definedName name="XRefCopy222" localSheetId="65" hidden="1">#REF!</definedName>
    <definedName name="XRefCopy222" hidden="1">#REF!</definedName>
    <definedName name="XRefCopy223" localSheetId="8" hidden="1">#REF!</definedName>
    <definedName name="XRefCopy223" localSheetId="65" hidden="1">#REF!</definedName>
    <definedName name="XRefCopy223" hidden="1">#REF!</definedName>
    <definedName name="XRefCopy224" localSheetId="8" hidden="1">#REF!</definedName>
    <definedName name="XRefCopy224" localSheetId="65" hidden="1">#REF!</definedName>
    <definedName name="XRefCopy224" hidden="1">#REF!</definedName>
    <definedName name="XRefCopy225" localSheetId="8" hidden="1">#REF!</definedName>
    <definedName name="XRefCopy225" localSheetId="65" hidden="1">#REF!</definedName>
    <definedName name="XRefCopy225" hidden="1">#REF!</definedName>
    <definedName name="XRefCopy226" localSheetId="8" hidden="1">#REF!</definedName>
    <definedName name="XRefCopy226" localSheetId="65" hidden="1">#REF!</definedName>
    <definedName name="XRefCopy226" hidden="1">#REF!</definedName>
    <definedName name="XRefCopy228" localSheetId="8" hidden="1">#REF!</definedName>
    <definedName name="XRefCopy228" localSheetId="65" hidden="1">#REF!</definedName>
    <definedName name="XRefCopy228" hidden="1">#REF!</definedName>
    <definedName name="XRefCopy22Row" localSheetId="63" hidden="1">[192]XREF!#REF!</definedName>
    <definedName name="XRefCopy22Row" localSheetId="60" hidden="1">[192]XREF!#REF!</definedName>
    <definedName name="XRefCopy22Row" localSheetId="54" hidden="1">[191]XREF!#REF!</definedName>
    <definedName name="XRefCopy22Row" localSheetId="59" hidden="1">[192]XREF!#REF!</definedName>
    <definedName name="XRefCopy22Row" localSheetId="61" hidden="1">[192]XREF!#REF!</definedName>
    <definedName name="XRefCopy22Row" localSheetId="8" hidden="1">#REF!</definedName>
    <definedName name="XRefCopy22Row" localSheetId="65" hidden="1">[192]XREF!#REF!</definedName>
    <definedName name="XRefCopy22Row" hidden="1">[192]XREF!#REF!</definedName>
    <definedName name="XRefCopy23" localSheetId="8" hidden="1">[224]Consumption!#REF!</definedName>
    <definedName name="XRefCopy23" localSheetId="65" hidden="1">[224]Consumption!#REF!</definedName>
    <definedName name="XRefCopy23" hidden="1">[224]Consumption!#REF!</definedName>
    <definedName name="XRefCopy230" localSheetId="8" hidden="1">#REF!</definedName>
    <definedName name="XRefCopy230" localSheetId="65" hidden="1">#REF!</definedName>
    <definedName name="XRefCopy230" hidden="1">#REF!</definedName>
    <definedName name="XRefCopy23Row" localSheetId="60" hidden="1">[223]XREF!#REF!</definedName>
    <definedName name="XRefCopy23Row" localSheetId="54" hidden="1">#REF!</definedName>
    <definedName name="XRefCopy23Row" localSheetId="8" hidden="1">#REF!</definedName>
    <definedName name="XRefCopy23Row" localSheetId="67" hidden="1">[223]XREF!#REF!</definedName>
    <definedName name="XRefCopy23Row" localSheetId="65" hidden="1">[223]XREF!#REF!</definedName>
    <definedName name="XRefCopy23Row" hidden="1">[223]XREF!#REF!</definedName>
    <definedName name="XRefCopy24" localSheetId="8" hidden="1">[224]Consumption!#REF!</definedName>
    <definedName name="XRefCopy24" localSheetId="65" hidden="1">[224]Consumption!#REF!</definedName>
    <definedName name="XRefCopy24" hidden="1">[224]Consumption!#REF!</definedName>
    <definedName name="XRefCopy24Row" localSheetId="8" hidden="1">#REF!</definedName>
    <definedName name="XRefCopy24Row" localSheetId="65" hidden="1">#REF!</definedName>
    <definedName name="XRefCopy24Row" hidden="1">#REF!</definedName>
    <definedName name="XRefCopy25" hidden="1">'[215]Service Tax payable'!$B$16</definedName>
    <definedName name="XRefCopy25Row" localSheetId="8" hidden="1">#REF!</definedName>
    <definedName name="XRefCopy25Row" localSheetId="65" hidden="1">#REF!</definedName>
    <definedName name="XRefCopy25Row" hidden="1">#REF!</definedName>
    <definedName name="XRefCopy26Row" localSheetId="8" hidden="1">#REF!</definedName>
    <definedName name="XRefCopy26Row" localSheetId="65" hidden="1">#REF!</definedName>
    <definedName name="XRefCopy26Row" hidden="1">#REF!</definedName>
    <definedName name="XRefCopy27Row" localSheetId="8" hidden="1">#REF!</definedName>
    <definedName name="XRefCopy27Row" localSheetId="65" hidden="1">#REF!</definedName>
    <definedName name="XRefCopy27Row" hidden="1">#REF!</definedName>
    <definedName name="XRefCopy28Row" localSheetId="8" hidden="1">#REF!</definedName>
    <definedName name="XRefCopy28Row" localSheetId="65" hidden="1">#REF!</definedName>
    <definedName name="XRefCopy28Row" hidden="1">#REF!</definedName>
    <definedName name="XRefCopy29Row" localSheetId="8" hidden="1">#REF!</definedName>
    <definedName name="XRefCopy29Row" localSheetId="65" hidden="1">#REF!</definedName>
    <definedName name="XRefCopy29Row" hidden="1">#REF!</definedName>
    <definedName name="XRefCopy2Row" localSheetId="27" hidden="1">#REF!</definedName>
    <definedName name="XRefCopy2Row" localSheetId="63" hidden="1">#REF!</definedName>
    <definedName name="XRefCopy2Row" localSheetId="60" hidden="1">#REF!</definedName>
    <definedName name="XRefCopy2Row" localSheetId="58" hidden="1">#REF!</definedName>
    <definedName name="XRefCopy2Row" localSheetId="57" hidden="1">#REF!</definedName>
    <definedName name="XRefCopy2Row" localSheetId="54" hidden="1">#REF!</definedName>
    <definedName name="XRefCopy2Row" localSheetId="64" hidden="1">#REF!</definedName>
    <definedName name="XRefCopy2Row" localSheetId="68" hidden="1">#REF!</definedName>
    <definedName name="XRefCopy2Row" localSheetId="59" hidden="1">#REF!</definedName>
    <definedName name="XRefCopy2Row" localSheetId="61" hidden="1">#REF!</definedName>
    <definedName name="XRefCopy2Row" localSheetId="8" hidden="1">#REF!</definedName>
    <definedName name="XRefCopy2Row" localSheetId="25" hidden="1">#REF!</definedName>
    <definedName name="XRefCopy2Row" localSheetId="26" hidden="1">#REF!</definedName>
    <definedName name="XRefCopy2Row" localSheetId="67" hidden="1">#REF!</definedName>
    <definedName name="XRefCopy2Row" localSheetId="6" hidden="1">#REF!</definedName>
    <definedName name="XRefCopy2Row" localSheetId="65" hidden="1">#REF!</definedName>
    <definedName name="XRefCopy2Row" hidden="1">#REF!</definedName>
    <definedName name="XRefCopy3" localSheetId="27" hidden="1">#REF!</definedName>
    <definedName name="XRefCopy3" localSheetId="63" hidden="1">'[192]BS-Sch-E'!#REF!</definedName>
    <definedName name="XRefCopy3" localSheetId="60" hidden="1">#REF!</definedName>
    <definedName name="XRefCopy3" localSheetId="58" hidden="1">#REF!</definedName>
    <definedName name="XRefCopy3" localSheetId="57" hidden="1">#REF!</definedName>
    <definedName name="XRefCopy3" localSheetId="54" hidden="1">#REF!</definedName>
    <definedName name="XRefCopy3" localSheetId="64" hidden="1">#REF!</definedName>
    <definedName name="XRefCopy3" localSheetId="68" hidden="1">#REF!</definedName>
    <definedName name="XRefCopy3" localSheetId="59" hidden="1">#REF!</definedName>
    <definedName name="XRefCopy3" localSheetId="61" hidden="1">#REF!</definedName>
    <definedName name="XRefCopy3" localSheetId="8" hidden="1">#REF!</definedName>
    <definedName name="XRefCopy3" localSheetId="25" hidden="1">#REF!</definedName>
    <definedName name="XRefCopy3" localSheetId="26" hidden="1">#REF!</definedName>
    <definedName name="XRefCopy3" localSheetId="67" hidden="1">#REF!</definedName>
    <definedName name="XRefCopy3" localSheetId="6" hidden="1">#REF!</definedName>
    <definedName name="XRefCopy3" localSheetId="65" hidden="1">#REF!</definedName>
    <definedName name="XRefCopy3" hidden="1">#REF!</definedName>
    <definedName name="XRefCopy30Row" localSheetId="8" hidden="1">#REF!</definedName>
    <definedName name="XRefCopy30Row" localSheetId="65" hidden="1">#REF!</definedName>
    <definedName name="XRefCopy30Row" hidden="1">#REF!</definedName>
    <definedName name="XRefCopy31Row" localSheetId="8" hidden="1">#REF!</definedName>
    <definedName name="XRefCopy31Row" localSheetId="65" hidden="1">#REF!</definedName>
    <definedName name="XRefCopy31Row" hidden="1">#REF!</definedName>
    <definedName name="XRefCopy32" localSheetId="8" hidden="1">#REF!</definedName>
    <definedName name="XRefCopy32" localSheetId="65" hidden="1">#REF!</definedName>
    <definedName name="XRefCopy32" hidden="1">#REF!</definedName>
    <definedName name="XRefCopy32Row" localSheetId="8" hidden="1">#REF!</definedName>
    <definedName name="XRefCopy32Row" localSheetId="65" hidden="1">#REF!</definedName>
    <definedName name="XRefCopy32Row" hidden="1">#REF!</definedName>
    <definedName name="XRefCopy33" localSheetId="8" hidden="1">#REF!</definedName>
    <definedName name="XRefCopy33" localSheetId="65" hidden="1">#REF!</definedName>
    <definedName name="XRefCopy33" hidden="1">#REF!</definedName>
    <definedName name="XRefCopy33Row" localSheetId="8" hidden="1">#REF!</definedName>
    <definedName name="XRefCopy33Row" localSheetId="65" hidden="1">#REF!</definedName>
    <definedName name="XRefCopy33Row" hidden="1">#REF!</definedName>
    <definedName name="XRefCopy34" localSheetId="8" hidden="1">#REF!</definedName>
    <definedName name="XRefCopy34" localSheetId="65" hidden="1">#REF!</definedName>
    <definedName name="XRefCopy34" hidden="1">#REF!</definedName>
    <definedName name="XRefCopy34Row" localSheetId="8" hidden="1">#REF!</definedName>
    <definedName name="XRefCopy34Row" localSheetId="65" hidden="1">#REF!</definedName>
    <definedName name="XRefCopy34Row" hidden="1">#REF!</definedName>
    <definedName name="XRefCopy35" localSheetId="8" hidden="1">#REF!</definedName>
    <definedName name="XRefCopy35" localSheetId="65" hidden="1">#REF!</definedName>
    <definedName name="XRefCopy35" hidden="1">#REF!</definedName>
    <definedName name="XRefCopy35Row" localSheetId="8" hidden="1">#REF!</definedName>
    <definedName name="XRefCopy35Row" localSheetId="65" hidden="1">#REF!</definedName>
    <definedName name="XRefCopy35Row" hidden="1">#REF!</definedName>
    <definedName name="XRefCopy36" localSheetId="8" hidden="1">#REF!</definedName>
    <definedName name="XRefCopy36" localSheetId="65" hidden="1">#REF!</definedName>
    <definedName name="XRefCopy36" hidden="1">#REF!</definedName>
    <definedName name="XRefCopy36Row" localSheetId="8" hidden="1">#REF!</definedName>
    <definedName name="XRefCopy36Row" localSheetId="65" hidden="1">#REF!</definedName>
    <definedName name="XRefCopy36Row" hidden="1">#REF!</definedName>
    <definedName name="XRefCopy37" localSheetId="8" hidden="1">#REF!</definedName>
    <definedName name="XRefCopy37" localSheetId="65" hidden="1">#REF!</definedName>
    <definedName name="XRefCopy37" hidden="1">#REF!</definedName>
    <definedName name="XRefCopy37Row" localSheetId="8" hidden="1">#REF!</definedName>
    <definedName name="XRefCopy37Row" localSheetId="65" hidden="1">#REF!</definedName>
    <definedName name="XRefCopy37Row" hidden="1">#REF!</definedName>
    <definedName name="XRefCopy38" localSheetId="8" hidden="1">#REF!</definedName>
    <definedName name="XRefCopy38" localSheetId="65" hidden="1">#REF!</definedName>
    <definedName name="XRefCopy38" hidden="1">#REF!</definedName>
    <definedName name="XRefCopy38Row" localSheetId="8" hidden="1">#REF!</definedName>
    <definedName name="XRefCopy38Row" localSheetId="65" hidden="1">#REF!</definedName>
    <definedName name="XRefCopy38Row" hidden="1">#REF!</definedName>
    <definedName name="XRefCopy39Row" localSheetId="8" hidden="1">#REF!</definedName>
    <definedName name="XRefCopy39Row" localSheetId="65" hidden="1">#REF!</definedName>
    <definedName name="XRefCopy39Row" hidden="1">#REF!</definedName>
    <definedName name="XRefCopy3Row" localSheetId="27" hidden="1">[225]XREF!#REF!</definedName>
    <definedName name="XRefCopy3Row" localSheetId="63" hidden="1">#REF!</definedName>
    <definedName name="XRefCopy3Row" localSheetId="60" hidden="1">[225]XREF!#REF!</definedName>
    <definedName name="XRefCopy3Row" localSheetId="58" hidden="1">[225]XREF!#REF!</definedName>
    <definedName name="XRefCopy3Row" localSheetId="57" hidden="1">[225]XREF!#REF!</definedName>
    <definedName name="XRefCopy3Row" localSheetId="54" hidden="1">[223]XREF!#REF!</definedName>
    <definedName name="XRefCopy3Row" localSheetId="64" hidden="1">[225]XREF!#REF!</definedName>
    <definedName name="XRefCopy3Row" localSheetId="68" hidden="1">[225]XREF!#REF!</definedName>
    <definedName name="XRefCopy3Row" localSheetId="59" hidden="1">[225]XREF!#REF!</definedName>
    <definedName name="XRefCopy3Row" localSheetId="61" hidden="1">[225]XREF!#REF!</definedName>
    <definedName name="XRefCopy3Row" localSheetId="8" hidden="1">#REF!</definedName>
    <definedName name="XRefCopy3Row" localSheetId="25" hidden="1">[225]XREF!#REF!</definedName>
    <definedName name="XRefCopy3Row" localSheetId="26" hidden="1">[225]XREF!#REF!</definedName>
    <definedName name="XRefCopy3Row" localSheetId="67" hidden="1">#REF!</definedName>
    <definedName name="XRefCopy3Row" localSheetId="6" hidden="1">[225]XREF!#REF!</definedName>
    <definedName name="XRefCopy3Row" localSheetId="65" hidden="1">[225]XREF!#REF!</definedName>
    <definedName name="XRefCopy3Row" hidden="1">[225]XREF!#REF!</definedName>
    <definedName name="XRefCopy4" localSheetId="27" hidden="1">#REF!</definedName>
    <definedName name="XRefCopy4" localSheetId="63" hidden="1">'[192]BS-Sch-E'!#REF!</definedName>
    <definedName name="XRefCopy4" localSheetId="60" hidden="1">#REF!</definedName>
    <definedName name="XRefCopy4" localSheetId="58" hidden="1">#REF!</definedName>
    <definedName name="XRefCopy4" localSheetId="57" hidden="1">#REF!</definedName>
    <definedName name="XRefCopy4" localSheetId="54" hidden="1">#REF!</definedName>
    <definedName name="XRefCopy4" localSheetId="64" hidden="1">#REF!</definedName>
    <definedName name="XRefCopy4" localSheetId="68" hidden="1">#REF!</definedName>
    <definedName name="XRefCopy4" localSheetId="59" hidden="1">#REF!</definedName>
    <definedName name="XRefCopy4" localSheetId="61" hidden="1">#REF!</definedName>
    <definedName name="XRefCopy4" localSheetId="8" hidden="1">#REF!</definedName>
    <definedName name="XRefCopy4" localSheetId="25" hidden="1">#REF!</definedName>
    <definedName name="XRefCopy4" localSheetId="26" hidden="1">#REF!</definedName>
    <definedName name="XRefCopy4" localSheetId="67" hidden="1">#REF!</definedName>
    <definedName name="XRefCopy4" localSheetId="6" hidden="1">#REF!</definedName>
    <definedName name="XRefCopy4" localSheetId="65" hidden="1">#REF!</definedName>
    <definedName name="XRefCopy4" hidden="1">#REF!</definedName>
    <definedName name="XRefCopy40Row" localSheetId="8" hidden="1">#REF!</definedName>
    <definedName name="XRefCopy40Row" localSheetId="65" hidden="1">#REF!</definedName>
    <definedName name="XRefCopy40Row" hidden="1">#REF!</definedName>
    <definedName name="XRefCopy41Row" localSheetId="8" hidden="1">#REF!</definedName>
    <definedName name="XRefCopy41Row" localSheetId="65" hidden="1">#REF!</definedName>
    <definedName name="XRefCopy41Row" hidden="1">#REF!</definedName>
    <definedName name="XRefCopy42Row" localSheetId="8" hidden="1">#REF!</definedName>
    <definedName name="XRefCopy42Row" localSheetId="65" hidden="1">#REF!</definedName>
    <definedName name="XRefCopy42Row" hidden="1">#REF!</definedName>
    <definedName name="XRefCopy43Row" localSheetId="8" hidden="1">#REF!</definedName>
    <definedName name="XRefCopy43Row" localSheetId="65" hidden="1">#REF!</definedName>
    <definedName name="XRefCopy43Row" hidden="1">#REF!</definedName>
    <definedName name="XRefCopy44Row" localSheetId="8" hidden="1">#REF!</definedName>
    <definedName name="XRefCopy44Row" localSheetId="65" hidden="1">#REF!</definedName>
    <definedName name="XRefCopy44Row" hidden="1">#REF!</definedName>
    <definedName name="XRefCopy48Row" localSheetId="8" hidden="1">#REF!</definedName>
    <definedName name="XRefCopy48Row" localSheetId="65" hidden="1">#REF!</definedName>
    <definedName name="XRefCopy48Row" hidden="1">#REF!</definedName>
    <definedName name="XRefCopy49" localSheetId="8" hidden="1">#REF!</definedName>
    <definedName name="XRefCopy49" localSheetId="65" hidden="1">#REF!</definedName>
    <definedName name="XRefCopy49" hidden="1">#REF!</definedName>
    <definedName name="XRefCopy49Row" localSheetId="8" hidden="1">#REF!</definedName>
    <definedName name="XRefCopy49Row" localSheetId="65" hidden="1">#REF!</definedName>
    <definedName name="XRefCopy49Row" hidden="1">#REF!</definedName>
    <definedName name="XRefCopy4Row" localSheetId="8" hidden="1">#REF!</definedName>
    <definedName name="XRefCopy4Row" localSheetId="67" hidden="1">#REF!</definedName>
    <definedName name="XRefCopy4Row" hidden="1">#N/A</definedName>
    <definedName name="XRefCopy5" localSheetId="27" hidden="1">#REF!</definedName>
    <definedName name="XRefCopy5" localSheetId="63" hidden="1">#REF!</definedName>
    <definedName name="XRefCopy5" localSheetId="60" hidden="1">#REF!</definedName>
    <definedName name="XRefCopy5" localSheetId="58" hidden="1">#REF!</definedName>
    <definedName name="XRefCopy5" localSheetId="57" hidden="1">#REF!</definedName>
    <definedName name="XRefCopy5" localSheetId="54" hidden="1">#REF!</definedName>
    <definedName name="XRefCopy5" localSheetId="64" hidden="1">#REF!</definedName>
    <definedName name="XRefCopy5" localSheetId="68" hidden="1">#REF!</definedName>
    <definedName name="XRefCopy5" localSheetId="59" hidden="1">#REF!</definedName>
    <definedName name="XRefCopy5" localSheetId="61" hidden="1">#REF!</definedName>
    <definedName name="XRefCopy5" localSheetId="8" hidden="1">#REF!</definedName>
    <definedName name="XRefCopy5" localSheetId="25" hidden="1">#REF!</definedName>
    <definedName name="XRefCopy5" localSheetId="26" hidden="1">#REF!</definedName>
    <definedName name="XRefCopy5" localSheetId="67" hidden="1">#REF!</definedName>
    <definedName name="XRefCopy5" localSheetId="6" hidden="1">#REF!</definedName>
    <definedName name="XRefCopy5" localSheetId="65" hidden="1">#REF!</definedName>
    <definedName name="XRefCopy5" hidden="1">#REF!</definedName>
    <definedName name="XRefCopy50Row" localSheetId="8" hidden="1">#REF!</definedName>
    <definedName name="XRefCopy50Row" localSheetId="65" hidden="1">#REF!</definedName>
    <definedName name="XRefCopy50Row" hidden="1">#REF!</definedName>
    <definedName name="XRefCopy51Row" localSheetId="8" hidden="1">#REF!</definedName>
    <definedName name="XRefCopy51Row" localSheetId="65" hidden="1">#REF!</definedName>
    <definedName name="XRefCopy51Row" hidden="1">#REF!</definedName>
    <definedName name="XRefCopy52Row" localSheetId="8" hidden="1">#REF!</definedName>
    <definedName name="XRefCopy52Row" localSheetId="65" hidden="1">#REF!</definedName>
    <definedName name="XRefCopy52Row" hidden="1">#REF!</definedName>
    <definedName name="XRefCopy53Row" localSheetId="8" hidden="1">#REF!</definedName>
    <definedName name="XRefCopy53Row" localSheetId="65" hidden="1">#REF!</definedName>
    <definedName name="XRefCopy53Row" hidden="1">#REF!</definedName>
    <definedName name="XRefCopy54" localSheetId="8" hidden="1">#REF!</definedName>
    <definedName name="XRefCopy54" localSheetId="65" hidden="1">#REF!</definedName>
    <definedName name="XRefCopy54" hidden="1">#REF!</definedName>
    <definedName name="XRefCopy54Row" localSheetId="8" hidden="1">#REF!</definedName>
    <definedName name="XRefCopy54Row" localSheetId="65" hidden="1">#REF!</definedName>
    <definedName name="XRefCopy54Row" hidden="1">#REF!</definedName>
    <definedName name="XRefCopy55Row" localSheetId="8" hidden="1">#REF!</definedName>
    <definedName name="XRefCopy55Row" localSheetId="65" hidden="1">#REF!</definedName>
    <definedName name="XRefCopy55Row" hidden="1">#REF!</definedName>
    <definedName name="XRefCopy56Row" localSheetId="8" hidden="1">#REF!</definedName>
    <definedName name="XRefCopy56Row" localSheetId="65" hidden="1">#REF!</definedName>
    <definedName name="XRefCopy56Row" hidden="1">#REF!</definedName>
    <definedName name="XRefCopy57" localSheetId="8" hidden="1">#REF!</definedName>
    <definedName name="XRefCopy57" localSheetId="65" hidden="1">#REF!</definedName>
    <definedName name="XRefCopy57" hidden="1">#REF!</definedName>
    <definedName name="XRefCopy57Row" localSheetId="8" hidden="1">#REF!</definedName>
    <definedName name="XRefCopy57Row" localSheetId="65" hidden="1">#REF!</definedName>
    <definedName name="XRefCopy57Row" hidden="1">#REF!</definedName>
    <definedName name="XRefCopy58Row" localSheetId="8" hidden="1">#REF!</definedName>
    <definedName name="XRefCopy58Row" localSheetId="65" hidden="1">#REF!</definedName>
    <definedName name="XRefCopy58Row" hidden="1">#REF!</definedName>
    <definedName name="XRefCopy59Row" localSheetId="8" hidden="1">#REF!</definedName>
    <definedName name="XRefCopy59Row" localSheetId="65" hidden="1">#REF!</definedName>
    <definedName name="XRefCopy59Row" hidden="1">#REF!</definedName>
    <definedName name="XRefCopy5Row" localSheetId="63" hidden="1">[61]XREF!#REF!</definedName>
    <definedName name="XRefCopy5Row" localSheetId="60" hidden="1">[61]XREF!#REF!</definedName>
    <definedName name="XRefCopy5Row" localSheetId="54" hidden="1">[226]XREF!#REF!</definedName>
    <definedName name="XRefCopy5Row" localSheetId="59" hidden="1">[61]XREF!#REF!</definedName>
    <definedName name="XRefCopy5Row" localSheetId="61" hidden="1">[61]XREF!#REF!</definedName>
    <definedName name="XRefCopy5Row" localSheetId="8" hidden="1">#REF!</definedName>
    <definedName name="XRefCopy5Row" localSheetId="67" hidden="1">#REF!</definedName>
    <definedName name="XRefCopy5Row" localSheetId="65" hidden="1">[61]XREF!#REF!</definedName>
    <definedName name="XRefCopy5Row" hidden="1">[61]XREF!#REF!</definedName>
    <definedName name="XRefCopy6" localSheetId="60" hidden="1">#REF!</definedName>
    <definedName name="XRefCopy6" localSheetId="54" hidden="1">'[227]WS 2'!#REF!</definedName>
    <definedName name="XRefCopy6" localSheetId="8" hidden="1">#REF!</definedName>
    <definedName name="XRefCopy6" localSheetId="67" hidden="1">#REF!</definedName>
    <definedName name="XRefCopy6" localSheetId="65" hidden="1">#REF!</definedName>
    <definedName name="XRefCopy6" hidden="1">#REF!</definedName>
    <definedName name="XRefCopy60Row" localSheetId="8" hidden="1">#REF!</definedName>
    <definedName name="XRefCopy60Row" localSheetId="65" hidden="1">#REF!</definedName>
    <definedName name="XRefCopy60Row" hidden="1">#REF!</definedName>
    <definedName name="XRefCopy61Row" localSheetId="8" hidden="1">#REF!</definedName>
    <definedName name="XRefCopy61Row" localSheetId="65" hidden="1">#REF!</definedName>
    <definedName name="XRefCopy61Row" hidden="1">#REF!</definedName>
    <definedName name="XRefCopy6Row" localSheetId="60" hidden="1">#REF!</definedName>
    <definedName name="XRefCopy6Row" localSheetId="54" hidden="1">#REF!</definedName>
    <definedName name="XRefCopy6Row" localSheetId="8" hidden="1">#REF!</definedName>
    <definedName name="XRefCopy6Row" localSheetId="67" hidden="1">#REF!</definedName>
    <definedName name="XRefCopy6Row" localSheetId="65" hidden="1">#REF!</definedName>
    <definedName name="XRefCopy6Row" hidden="1">#REF!</definedName>
    <definedName name="XRefCopy7" localSheetId="27" hidden="1">#REF!</definedName>
    <definedName name="XRefCopy7" localSheetId="63" hidden="1">'[192]BS-Sch-E'!#REF!</definedName>
    <definedName name="XRefCopy7" localSheetId="60" hidden="1">#REF!</definedName>
    <definedName name="XRefCopy7" localSheetId="58" hidden="1">#REF!</definedName>
    <definedName name="XRefCopy7" localSheetId="57" hidden="1">#REF!</definedName>
    <definedName name="XRefCopy7" localSheetId="54" hidden="1">#REF!</definedName>
    <definedName name="XRefCopy7" localSheetId="64" hidden="1">#REF!</definedName>
    <definedName name="XRefCopy7" localSheetId="68" hidden="1">#REF!</definedName>
    <definedName name="XRefCopy7" localSheetId="59" hidden="1">#REF!</definedName>
    <definedName name="XRefCopy7" localSheetId="61" hidden="1">#REF!</definedName>
    <definedName name="XRefCopy7" localSheetId="8" hidden="1">#REF!</definedName>
    <definedName name="XRefCopy7" localSheetId="25" hidden="1">#REF!</definedName>
    <definedName name="XRefCopy7" localSheetId="26" hidden="1">#REF!</definedName>
    <definedName name="XRefCopy7" localSheetId="67" hidden="1">#REF!</definedName>
    <definedName name="XRefCopy7" localSheetId="6" hidden="1">#REF!</definedName>
    <definedName name="XRefCopy7" localSheetId="65" hidden="1">#REF!</definedName>
    <definedName name="XRefCopy7" hidden="1">#REF!</definedName>
    <definedName name="XRefCopy7Row" localSheetId="8" hidden="1">#REF!</definedName>
    <definedName name="XRefCopy7Row" localSheetId="67" hidden="1">#REF!</definedName>
    <definedName name="XRefCopy7Row" hidden="1">#N/A</definedName>
    <definedName name="XRefCopy8" localSheetId="27" hidden="1">#REF!</definedName>
    <definedName name="XRefCopy8" localSheetId="63" hidden="1">'[192]BS-Sch-E'!#REF!</definedName>
    <definedName name="XRefCopy8" localSheetId="60" hidden="1">#REF!</definedName>
    <definedName name="XRefCopy8" localSheetId="58" hidden="1">#REF!</definedName>
    <definedName name="XRefCopy8" localSheetId="57" hidden="1">#REF!</definedName>
    <definedName name="XRefCopy8" localSheetId="54" hidden="1">#REF!</definedName>
    <definedName name="XRefCopy8" localSheetId="64" hidden="1">#REF!</definedName>
    <definedName name="XRefCopy8" localSheetId="68" hidden="1">#REF!</definedName>
    <definedName name="XRefCopy8" localSheetId="59" hidden="1">#REF!</definedName>
    <definedName name="XRefCopy8" localSheetId="61" hidden="1">#REF!</definedName>
    <definedName name="XRefCopy8" localSheetId="8" hidden="1">[216]Schedule!#REF!</definedName>
    <definedName name="XRefCopy8" localSheetId="25" hidden="1">#REF!</definedName>
    <definedName name="XRefCopy8" localSheetId="26" hidden="1">#REF!</definedName>
    <definedName name="XRefCopy8" localSheetId="6" hidden="1">#REF!</definedName>
    <definedName name="XRefCopy8" localSheetId="65" hidden="1">#REF!</definedName>
    <definedName name="XRefCopy8" hidden="1">#REF!</definedName>
    <definedName name="XRefCopy8Row" localSheetId="63" hidden="1">#REF!</definedName>
    <definedName name="XRefCopy8Row" localSheetId="60" hidden="1">#REF!</definedName>
    <definedName name="XRefCopy8Row" localSheetId="54" hidden="1">#REF!</definedName>
    <definedName name="XRefCopy8Row" localSheetId="59" hidden="1">#REF!</definedName>
    <definedName name="XRefCopy8Row" localSheetId="61" hidden="1">#REF!</definedName>
    <definedName name="XRefCopy8Row" localSheetId="8" hidden="1">#REF!</definedName>
    <definedName name="XRefCopy8Row" localSheetId="65" hidden="1">#REF!</definedName>
    <definedName name="XRefCopy8Row" hidden="1">#REF!</definedName>
    <definedName name="XRefCopy9" localSheetId="27" hidden="1">#REF!</definedName>
    <definedName name="XRefCopy9" localSheetId="63" hidden="1">'[192]BS-Sch-E'!#REF!</definedName>
    <definedName name="XRefCopy9" localSheetId="60" hidden="1">#REF!</definedName>
    <definedName name="XRefCopy9" localSheetId="58" hidden="1">#REF!</definedName>
    <definedName name="XRefCopy9" localSheetId="57" hidden="1">#REF!</definedName>
    <definedName name="XRefCopy9" localSheetId="54" hidden="1">#REF!</definedName>
    <definedName name="XRefCopy9" localSheetId="64" hidden="1">#REF!</definedName>
    <definedName name="XRefCopy9" localSheetId="68" hidden="1">#REF!</definedName>
    <definedName name="XRefCopy9" localSheetId="59" hidden="1">#REF!</definedName>
    <definedName name="XRefCopy9" localSheetId="61" hidden="1">#REF!</definedName>
    <definedName name="XRefCopy9" localSheetId="8" hidden="1">#REF!</definedName>
    <definedName name="XRefCopy9" localSheetId="25" hidden="1">#REF!</definedName>
    <definedName name="XRefCopy9" localSheetId="26" hidden="1">#REF!</definedName>
    <definedName name="XRefCopy9" localSheetId="6" hidden="1">#REF!</definedName>
    <definedName name="XRefCopy9" localSheetId="65" hidden="1">#REF!</definedName>
    <definedName name="XRefCopy9" hidden="1">#REF!</definedName>
    <definedName name="XRefCopy91" localSheetId="8" hidden="1">#REF!</definedName>
    <definedName name="XRefCopy91" localSheetId="65" hidden="1">#REF!</definedName>
    <definedName name="XRefCopy91" hidden="1">#REF!</definedName>
    <definedName name="XRefCopy91Row" localSheetId="8" hidden="1">#REF!</definedName>
    <definedName name="XRefCopy91Row" localSheetId="65" hidden="1">#REF!</definedName>
    <definedName name="XRefCopy91Row" hidden="1">#REF!</definedName>
    <definedName name="XRefCopy9Row" localSheetId="60" hidden="1">[228]XREF!#REF!</definedName>
    <definedName name="XRefCopy9Row" localSheetId="54" hidden="1">#REF!</definedName>
    <definedName name="XRefCopy9Row" localSheetId="8" hidden="1">#REF!</definedName>
    <definedName name="XRefCopy9Row" localSheetId="67" hidden="1">[228]XREF!#REF!</definedName>
    <definedName name="XRefCopy9Row" localSheetId="65" hidden="1">[228]XREF!#REF!</definedName>
    <definedName name="XRefCopy9Row" hidden="1">[228]XREF!#REF!</definedName>
    <definedName name="XRefCopyRangeCount" localSheetId="63" hidden="1">60</definedName>
    <definedName name="XRefCopyRangeCount" localSheetId="8" hidden="1">6</definedName>
    <definedName name="XRefCopyRangeCount" localSheetId="67" hidden="1">2</definedName>
    <definedName name="XRefCopyRangeCount" hidden="1">101</definedName>
    <definedName name="XRefPaste1" localSheetId="8" hidden="1">#REF!</definedName>
    <definedName name="XRefPaste1" localSheetId="65" hidden="1">'[229]Stocks Annexure'!#REF!</definedName>
    <definedName name="XRefPaste1" hidden="1">'[229]Stocks Annexure'!#REF!</definedName>
    <definedName name="XRefPaste10" localSheetId="8" hidden="1">#REF!</definedName>
    <definedName name="XRefPaste10" localSheetId="65" hidden="1">[230]Lead!#REF!</definedName>
    <definedName name="XRefPaste10" hidden="1">[230]Lead!#REF!</definedName>
    <definedName name="XRefPaste100" localSheetId="8" hidden="1">#REF!</definedName>
    <definedName name="XRefPaste100" localSheetId="65" hidden="1">#REF!</definedName>
    <definedName name="XRefPaste100" hidden="1">#REF!</definedName>
    <definedName name="XRefPaste100Row" localSheetId="8" hidden="1">#REF!</definedName>
    <definedName name="XRefPaste100Row" localSheetId="65" hidden="1">#REF!</definedName>
    <definedName name="XRefPaste100Row" hidden="1">#REF!</definedName>
    <definedName name="XRefPaste101" localSheetId="8" hidden="1">#REF!</definedName>
    <definedName name="XRefPaste101" localSheetId="65" hidden="1">#REF!</definedName>
    <definedName name="XRefPaste101" hidden="1">#REF!</definedName>
    <definedName name="XRefPaste101Row" localSheetId="8" hidden="1">#REF!</definedName>
    <definedName name="XRefPaste101Row" localSheetId="65" hidden="1">#REF!</definedName>
    <definedName name="XRefPaste101Row" hidden="1">#REF!</definedName>
    <definedName name="XRefPaste102" localSheetId="8" hidden="1">#REF!</definedName>
    <definedName name="XRefPaste102" localSheetId="65" hidden="1">#REF!</definedName>
    <definedName name="XRefPaste102" hidden="1">#REF!</definedName>
    <definedName name="XRefPaste102Row" localSheetId="8" hidden="1">#REF!</definedName>
    <definedName name="XRefPaste102Row" localSheetId="65" hidden="1">#REF!</definedName>
    <definedName name="XRefPaste102Row" hidden="1">#REF!</definedName>
    <definedName name="XRefPaste103" localSheetId="8" hidden="1">#REF!</definedName>
    <definedName name="XRefPaste103" localSheetId="65" hidden="1">#REF!</definedName>
    <definedName name="XRefPaste103" hidden="1">#REF!</definedName>
    <definedName name="XRefPaste103Row" localSheetId="8" hidden="1">#REF!</definedName>
    <definedName name="XRefPaste103Row" localSheetId="65" hidden="1">#REF!</definedName>
    <definedName name="XRefPaste103Row" hidden="1">#REF!</definedName>
    <definedName name="XRefPaste10Row" localSheetId="60" hidden="1">#REF!</definedName>
    <definedName name="XRefPaste10Row" localSheetId="54" hidden="1">#REF!</definedName>
    <definedName name="XRefPaste10Row" localSheetId="8" hidden="1">#REF!</definedName>
    <definedName name="XRefPaste10Row" localSheetId="67" hidden="1">#REF!</definedName>
    <definedName name="XRefPaste10Row" localSheetId="65" hidden="1">#REF!</definedName>
    <definedName name="XRefPaste10Row" hidden="1">#REF!</definedName>
    <definedName name="XRefPaste11" localSheetId="8" hidden="1">#REF!</definedName>
    <definedName name="XRefPaste11" localSheetId="65" hidden="1">[230]Lead!#REF!</definedName>
    <definedName name="XRefPaste11" hidden="1">[230]Lead!#REF!</definedName>
    <definedName name="XRefPaste110Row" localSheetId="8" hidden="1">[231]XREF!#REF!</definedName>
    <definedName name="XRefPaste110Row" localSheetId="65" hidden="1">[231]XREF!#REF!</definedName>
    <definedName name="XRefPaste110Row" hidden="1">[231]XREF!#REF!</definedName>
    <definedName name="XRefPaste111Row" localSheetId="8" hidden="1">[231]XREF!#REF!</definedName>
    <definedName name="XRefPaste111Row" localSheetId="65" hidden="1">[231]XREF!#REF!</definedName>
    <definedName name="XRefPaste111Row" hidden="1">[231]XREF!#REF!</definedName>
    <definedName name="XRefPaste112Row" localSheetId="8" hidden="1">[231]XREF!#REF!</definedName>
    <definedName name="XRefPaste112Row" localSheetId="65" hidden="1">[231]XREF!#REF!</definedName>
    <definedName name="XRefPaste112Row" hidden="1">[231]XREF!#REF!</definedName>
    <definedName name="XRefPaste113Row" localSheetId="8" hidden="1">[231]XREF!#REF!</definedName>
    <definedName name="XRefPaste113Row" localSheetId="65" hidden="1">[231]XREF!#REF!</definedName>
    <definedName name="XRefPaste113Row" hidden="1">[231]XREF!#REF!</definedName>
    <definedName name="XRefPaste11Row" localSheetId="8" hidden="1">#REF!</definedName>
    <definedName name="XRefPaste11Row" localSheetId="65" hidden="1">#REF!</definedName>
    <definedName name="XRefPaste11Row" hidden="1">#REF!</definedName>
    <definedName name="XRefPaste12" localSheetId="8" hidden="1">#REF!</definedName>
    <definedName name="XRefPaste12" localSheetId="65" hidden="1">[230]Lead!#REF!</definedName>
    <definedName name="XRefPaste12" hidden="1">[230]Lead!#REF!</definedName>
    <definedName name="XRefPaste120Row" localSheetId="8" hidden="1">[231]XREF!#REF!</definedName>
    <definedName name="XRefPaste120Row" localSheetId="65" hidden="1">[231]XREF!#REF!</definedName>
    <definedName name="XRefPaste120Row" hidden="1">[231]XREF!#REF!</definedName>
    <definedName name="XRefPaste121Row" localSheetId="8" hidden="1">[231]XREF!#REF!</definedName>
    <definedName name="XRefPaste121Row" localSheetId="65" hidden="1">[231]XREF!#REF!</definedName>
    <definedName name="XRefPaste121Row" hidden="1">[231]XREF!#REF!</definedName>
    <definedName name="XRefPaste12Row" localSheetId="8" hidden="1">#REF!</definedName>
    <definedName name="XRefPaste12Row" localSheetId="67" hidden="1">[222]XREF!#REF!</definedName>
    <definedName name="XRefPaste12Row" hidden="1">#N/A</definedName>
    <definedName name="XRefPaste13" localSheetId="8" hidden="1">#REF!</definedName>
    <definedName name="XRefPaste13" localSheetId="65" hidden="1">[230]Lead!#REF!</definedName>
    <definedName name="XRefPaste13" hidden="1">[230]Lead!#REF!</definedName>
    <definedName name="XRefPaste13Row" localSheetId="8" hidden="1">#REF!</definedName>
    <definedName name="XRefPaste13Row" localSheetId="67" hidden="1">[222]XREF!#REF!</definedName>
    <definedName name="XRefPaste13Row" hidden="1">#N/A</definedName>
    <definedName name="XRefPaste14" localSheetId="8" hidden="1">#REF!</definedName>
    <definedName name="XRefPaste14" localSheetId="65" hidden="1">[230]Lead!#REF!</definedName>
    <definedName name="XRefPaste14" hidden="1">[230]Lead!#REF!</definedName>
    <definedName name="XRefPaste14Row" localSheetId="8" hidden="1">#REF!</definedName>
    <definedName name="XRefPaste14Row" localSheetId="67" hidden="1">[222]XREF!#REF!</definedName>
    <definedName name="XRefPaste14Row" hidden="1">#N/A</definedName>
    <definedName name="XRefPaste15" localSheetId="8" hidden="1">#REF!</definedName>
    <definedName name="XRefPaste15" localSheetId="65" hidden="1">[230]Lead!#REF!</definedName>
    <definedName name="XRefPaste15" hidden="1">[230]Lead!#REF!</definedName>
    <definedName name="XRefPaste15Row" localSheetId="8" hidden="1">#REF!</definedName>
    <definedName name="XRefPaste15Row" localSheetId="65" hidden="1">#REF!</definedName>
    <definedName name="XRefPaste15Row" hidden="1">#REF!</definedName>
    <definedName name="XRefPaste16" localSheetId="8" hidden="1">#REF!</definedName>
    <definedName name="XRefPaste16" localSheetId="65" hidden="1">[230]Lead!#REF!</definedName>
    <definedName name="XRefPaste16" hidden="1">[230]Lead!#REF!</definedName>
    <definedName name="XRefPaste16Row" localSheetId="8" hidden="1">#REF!</definedName>
    <definedName name="XRefPaste16Row" localSheetId="65" hidden="1">#REF!</definedName>
    <definedName name="XRefPaste16Row" hidden="1">#REF!</definedName>
    <definedName name="XRefPaste17" localSheetId="8" hidden="1">#REF!</definedName>
    <definedName name="XRefPaste17" localSheetId="65" hidden="1">[230]Lead!#REF!</definedName>
    <definedName name="XRefPaste17" hidden="1">[230]Lead!#REF!</definedName>
    <definedName name="XRefPaste17Row" localSheetId="8" hidden="1">#REF!</definedName>
    <definedName name="XRefPaste17Row" localSheetId="65" hidden="1">#REF!</definedName>
    <definedName name="XRefPaste17Row" hidden="1">#REF!</definedName>
    <definedName name="XRefPaste18" localSheetId="8" hidden="1">#REF!</definedName>
    <definedName name="XRefPaste18" localSheetId="65" hidden="1">[230]Lead!#REF!</definedName>
    <definedName name="XRefPaste18" hidden="1">[230]Lead!#REF!</definedName>
    <definedName name="XRefPaste18Row" localSheetId="8" hidden="1">#REF!</definedName>
    <definedName name="XRefPaste18Row" localSheetId="65" hidden="1">#REF!</definedName>
    <definedName name="XRefPaste18Row" hidden="1">#REF!</definedName>
    <definedName name="XRefPaste19" localSheetId="8" hidden="1">#REF!</definedName>
    <definedName name="XRefPaste19" localSheetId="65" hidden="1">[230]Lead!#REF!</definedName>
    <definedName name="XRefPaste19" hidden="1">[230]Lead!#REF!</definedName>
    <definedName name="XRefPaste19Row" localSheetId="8" hidden="1">#REF!</definedName>
    <definedName name="XRefPaste19Row" localSheetId="65" hidden="1">#REF!</definedName>
    <definedName name="XRefPaste19Row" hidden="1">#REF!</definedName>
    <definedName name="XRefPaste1Row" localSheetId="27" hidden="1">#REF!</definedName>
    <definedName name="XRefPaste1Row" localSheetId="63" hidden="1">[61]XREF!#REF!</definedName>
    <definedName name="XRefPaste1Row" localSheetId="60" hidden="1">#REF!</definedName>
    <definedName name="XRefPaste1Row" localSheetId="58" hidden="1">#REF!</definedName>
    <definedName name="XRefPaste1Row" localSheetId="57" hidden="1">#REF!</definedName>
    <definedName name="XRefPaste1Row" localSheetId="54" hidden="1">#REF!</definedName>
    <definedName name="XRefPaste1Row" localSheetId="64" hidden="1">#REF!</definedName>
    <definedName name="XRefPaste1Row" localSheetId="68" hidden="1">#REF!</definedName>
    <definedName name="XRefPaste1Row" localSheetId="59" hidden="1">#REF!</definedName>
    <definedName name="XRefPaste1Row" localSheetId="61" hidden="1">#REF!</definedName>
    <definedName name="XRefPaste1Row" localSheetId="8" hidden="1">#REF!</definedName>
    <definedName name="XRefPaste1Row" localSheetId="25" hidden="1">#REF!</definedName>
    <definedName name="XRefPaste1Row" localSheetId="26" hidden="1">#REF!</definedName>
    <definedName name="XRefPaste1Row" localSheetId="67" hidden="1">#REF!</definedName>
    <definedName name="XRefPaste1Row" localSheetId="6" hidden="1">#REF!</definedName>
    <definedName name="XRefPaste1Row" localSheetId="65" hidden="1">#REF!</definedName>
    <definedName name="XRefPaste1Row" hidden="1">#REF!</definedName>
    <definedName name="XRefPaste2" localSheetId="27" hidden="1">#REF!</definedName>
    <definedName name="XRefPaste2" localSheetId="63" hidden="1">#REF!</definedName>
    <definedName name="XRefPaste2" localSheetId="60" hidden="1">#REF!</definedName>
    <definedName name="XRefPaste2" localSheetId="58" hidden="1">#REF!</definedName>
    <definedName name="XRefPaste2" localSheetId="57" hidden="1">#REF!</definedName>
    <definedName name="XRefPaste2" localSheetId="54" hidden="1">#REF!</definedName>
    <definedName name="XRefPaste2" localSheetId="64" hidden="1">#REF!</definedName>
    <definedName name="XRefPaste2" localSheetId="68" hidden="1">#REF!</definedName>
    <definedName name="XRefPaste2" localSheetId="59" hidden="1">#REF!</definedName>
    <definedName name="XRefPaste2" localSheetId="61" hidden="1">#REF!</definedName>
    <definedName name="XRefPaste2" localSheetId="8" hidden="1">#REF!</definedName>
    <definedName name="XRefPaste2" localSheetId="25" hidden="1">#REF!</definedName>
    <definedName name="XRefPaste2" localSheetId="26" hidden="1">#REF!</definedName>
    <definedName name="XRefPaste2" localSheetId="6" hidden="1">#REF!</definedName>
    <definedName name="XRefPaste2" localSheetId="65" hidden="1">#REF!</definedName>
    <definedName name="XRefPaste2" hidden="1">#REF!</definedName>
    <definedName name="XRefPaste20" localSheetId="8" hidden="1">#REF!</definedName>
    <definedName name="XRefPaste20" localSheetId="65" hidden="1">#REF!</definedName>
    <definedName name="XRefPaste20" hidden="1">#REF!</definedName>
    <definedName name="XRefPaste20Row" localSheetId="8" hidden="1">#REF!</definedName>
    <definedName name="XRefPaste20Row" localSheetId="65" hidden="1">#REF!</definedName>
    <definedName name="XRefPaste20Row" hidden="1">#REF!</definedName>
    <definedName name="XRefPaste21" localSheetId="8" hidden="1">#REF!</definedName>
    <definedName name="XRefPaste21" localSheetId="65" hidden="1">#REF!</definedName>
    <definedName name="XRefPaste21" hidden="1">#REF!</definedName>
    <definedName name="XRefPaste21Row" localSheetId="8" hidden="1">#REF!</definedName>
    <definedName name="XRefPaste21Row" localSheetId="65" hidden="1">#REF!</definedName>
    <definedName name="XRefPaste21Row" hidden="1">#REF!</definedName>
    <definedName name="XRefPaste22" localSheetId="8" hidden="1">#REF!</definedName>
    <definedName name="XRefPaste22" localSheetId="65" hidden="1">#REF!</definedName>
    <definedName name="XRefPaste22" hidden="1">#REF!</definedName>
    <definedName name="XRefPaste22Row" localSheetId="8" hidden="1">#REF!</definedName>
    <definedName name="XRefPaste22Row" localSheetId="65" hidden="1">#REF!</definedName>
    <definedName name="XRefPaste22Row" hidden="1">#REF!</definedName>
    <definedName name="XRefPaste23" localSheetId="8" hidden="1">#REF!</definedName>
    <definedName name="XRefPaste23" localSheetId="65" hidden="1">#REF!</definedName>
    <definedName name="XRefPaste23" hidden="1">#REF!</definedName>
    <definedName name="XRefPaste23Row" localSheetId="8" hidden="1">#REF!</definedName>
    <definedName name="XRefPaste23Row" localSheetId="65" hidden="1">#REF!</definedName>
    <definedName name="XRefPaste23Row" hidden="1">#REF!</definedName>
    <definedName name="XRefPaste24" localSheetId="8" hidden="1">#REF!</definedName>
    <definedName name="XRefPaste24" localSheetId="65" hidden="1">#REF!</definedName>
    <definedName name="XRefPaste24" hidden="1">#REF!</definedName>
    <definedName name="XRefPaste24Row" localSheetId="8" hidden="1">#REF!</definedName>
    <definedName name="XRefPaste24Row" localSheetId="65" hidden="1">#REF!</definedName>
    <definedName name="XRefPaste24Row" hidden="1">#REF!</definedName>
    <definedName name="XRefPaste25" localSheetId="8" hidden="1">#REF!</definedName>
    <definedName name="XRefPaste25" localSheetId="65" hidden="1">#REF!</definedName>
    <definedName name="XRefPaste25" hidden="1">#REF!</definedName>
    <definedName name="XRefPaste25Row" localSheetId="8" hidden="1">#REF!</definedName>
    <definedName name="XRefPaste25Row" localSheetId="65" hidden="1">#REF!</definedName>
    <definedName name="XRefPaste25Row" hidden="1">#REF!</definedName>
    <definedName name="XRefPaste26" localSheetId="8" hidden="1">#REF!</definedName>
    <definedName name="XRefPaste26" localSheetId="65" hidden="1">#REF!</definedName>
    <definedName name="XRefPaste26" hidden="1">#REF!</definedName>
    <definedName name="XRefPaste26Row" localSheetId="8" hidden="1">#REF!</definedName>
    <definedName name="XRefPaste26Row" localSheetId="65" hidden="1">#REF!</definedName>
    <definedName name="XRefPaste26Row" hidden="1">#REF!</definedName>
    <definedName name="XRefPaste27" localSheetId="8" hidden="1">#REF!</definedName>
    <definedName name="XRefPaste27" localSheetId="65" hidden="1">#REF!</definedName>
    <definedName name="XRefPaste27" hidden="1">#REF!</definedName>
    <definedName name="XRefPaste27Row" localSheetId="8" hidden="1">#REF!</definedName>
    <definedName name="XRefPaste27Row" localSheetId="65" hidden="1">#REF!</definedName>
    <definedName name="XRefPaste27Row" hidden="1">#REF!</definedName>
    <definedName name="XRefPaste28" localSheetId="8" hidden="1">#REF!</definedName>
    <definedName name="XRefPaste28" localSheetId="65" hidden="1">#REF!</definedName>
    <definedName name="XRefPaste28" hidden="1">#REF!</definedName>
    <definedName name="XRefPaste28Row" localSheetId="8" hidden="1">#REF!</definedName>
    <definedName name="XRefPaste28Row" localSheetId="65" hidden="1">[215]XREF!#REF!</definedName>
    <definedName name="XRefPaste28Row" hidden="1">[215]XREF!#REF!</definedName>
    <definedName name="XRefPaste29" localSheetId="8" hidden="1">#REF!</definedName>
    <definedName name="XRefPaste29" localSheetId="65" hidden="1">#REF!</definedName>
    <definedName name="XRefPaste29" hidden="1">#REF!</definedName>
    <definedName name="XRefPaste29Row" localSheetId="8" hidden="1">#REF!</definedName>
    <definedName name="XRefPaste29Row" localSheetId="65" hidden="1">#REF!</definedName>
    <definedName name="XRefPaste29Row" hidden="1">#REF!</definedName>
    <definedName name="XRefPaste2Row" localSheetId="27" hidden="1">[225]XREF!#REF!</definedName>
    <definedName name="XRefPaste2Row" localSheetId="63" hidden="1">[61]XREF!#REF!</definedName>
    <definedName name="XRefPaste2Row" localSheetId="60" hidden="1">[225]XREF!#REF!</definedName>
    <definedName name="XRefPaste2Row" localSheetId="58" hidden="1">[225]XREF!#REF!</definedName>
    <definedName name="XRefPaste2Row" localSheetId="57" hidden="1">[225]XREF!#REF!</definedName>
    <definedName name="XRefPaste2Row" localSheetId="54" hidden="1">[223]XREF!#REF!</definedName>
    <definedName name="XRefPaste2Row" localSheetId="64" hidden="1">[225]XREF!#REF!</definedName>
    <definedName name="XRefPaste2Row" localSheetId="68" hidden="1">[225]XREF!#REF!</definedName>
    <definedName name="XRefPaste2Row" localSheetId="59" hidden="1">[225]XREF!#REF!</definedName>
    <definedName name="XRefPaste2Row" localSheetId="61" hidden="1">[225]XREF!#REF!</definedName>
    <definedName name="XRefPaste2Row" localSheetId="8" hidden="1">#REF!</definedName>
    <definedName name="XRefPaste2Row" localSheetId="25" hidden="1">[225]XREF!#REF!</definedName>
    <definedName name="XRefPaste2Row" localSheetId="26" hidden="1">[225]XREF!#REF!</definedName>
    <definedName name="XRefPaste2Row" localSheetId="67" hidden="1">#REF!</definedName>
    <definedName name="XRefPaste2Row" localSheetId="6" hidden="1">[225]XREF!#REF!</definedName>
    <definedName name="XRefPaste2Row" localSheetId="65" hidden="1">[225]XREF!#REF!</definedName>
    <definedName name="XRefPaste2Row" hidden="1">[225]XREF!#REF!</definedName>
    <definedName name="XRefPaste3" localSheetId="8" hidden="1">#REF!</definedName>
    <definedName name="XRefPaste3" localSheetId="65" hidden="1">#REF!</definedName>
    <definedName name="XRefPaste3" hidden="1">#REF!</definedName>
    <definedName name="XRefPaste30" localSheetId="8" hidden="1">#REF!</definedName>
    <definedName name="XRefPaste30" localSheetId="65" hidden="1">#REF!</definedName>
    <definedName name="XRefPaste30" hidden="1">#REF!</definedName>
    <definedName name="XRefPaste30Row" localSheetId="8" hidden="1">#REF!</definedName>
    <definedName name="XRefPaste30Row" localSheetId="65" hidden="1">#REF!</definedName>
    <definedName name="XRefPaste30Row" hidden="1">#REF!</definedName>
    <definedName name="XRefPaste31" localSheetId="8" hidden="1">#REF!</definedName>
    <definedName name="XRefPaste31" localSheetId="65" hidden="1">#REF!</definedName>
    <definedName name="XRefPaste31" hidden="1">#REF!</definedName>
    <definedName name="XRefPaste31Row" localSheetId="8" hidden="1">#REF!</definedName>
    <definedName name="XRefPaste31Row" localSheetId="65" hidden="1">#REF!</definedName>
    <definedName name="XRefPaste31Row" hidden="1">#REF!</definedName>
    <definedName name="XRefPaste32" localSheetId="8" hidden="1">#REF!</definedName>
    <definedName name="XRefPaste32" localSheetId="65" hidden="1">#REF!</definedName>
    <definedName name="XRefPaste32" hidden="1">#REF!</definedName>
    <definedName name="XRefPaste32Row" localSheetId="8" hidden="1">#REF!</definedName>
    <definedName name="XRefPaste32Row" localSheetId="65" hidden="1">#REF!</definedName>
    <definedName name="XRefPaste32Row" hidden="1">#REF!</definedName>
    <definedName name="XRefPaste33" localSheetId="8" hidden="1">#REF!</definedName>
    <definedName name="XRefPaste33" localSheetId="65" hidden="1">#REF!</definedName>
    <definedName name="XRefPaste33" hidden="1">#REF!</definedName>
    <definedName name="XRefPaste33Row" localSheetId="8" hidden="1">#REF!</definedName>
    <definedName name="XRefPaste33Row" localSheetId="65" hidden="1">#REF!</definedName>
    <definedName name="XRefPaste33Row" hidden="1">#REF!</definedName>
    <definedName name="XRefPaste34" localSheetId="8" hidden="1">#REF!</definedName>
    <definedName name="XRefPaste34" localSheetId="65" hidden="1">#REF!</definedName>
    <definedName name="XRefPaste34" hidden="1">#REF!</definedName>
    <definedName name="XRefPaste34Row" localSheetId="8" hidden="1">#REF!</definedName>
    <definedName name="XRefPaste34Row" localSheetId="65" hidden="1">#REF!</definedName>
    <definedName name="XRefPaste34Row" hidden="1">#REF!</definedName>
    <definedName name="XRefPaste35" localSheetId="8" hidden="1">#REF!</definedName>
    <definedName name="XRefPaste35" localSheetId="65" hidden="1">#REF!</definedName>
    <definedName name="XRefPaste35" hidden="1">#REF!</definedName>
    <definedName name="XRefPaste35Row" localSheetId="8" hidden="1">#REF!</definedName>
    <definedName name="XRefPaste35Row" localSheetId="65" hidden="1">#REF!</definedName>
    <definedName name="XRefPaste35Row" hidden="1">#REF!</definedName>
    <definedName name="XRefPaste36" localSheetId="8" hidden="1">#REF!</definedName>
    <definedName name="XRefPaste36" localSheetId="65" hidden="1">#REF!</definedName>
    <definedName name="XRefPaste36" hidden="1">#REF!</definedName>
    <definedName name="XRefPaste36Row" localSheetId="8" hidden="1">#REF!</definedName>
    <definedName name="XRefPaste36Row" localSheetId="65" hidden="1">#REF!</definedName>
    <definedName name="XRefPaste36Row" hidden="1">#REF!</definedName>
    <definedName name="XRefPaste37" localSheetId="8" hidden="1">#REF!</definedName>
    <definedName name="XRefPaste37" localSheetId="65" hidden="1">#REF!</definedName>
    <definedName name="XRefPaste37" hidden="1">#REF!</definedName>
    <definedName name="XRefPaste37Row" localSheetId="8" hidden="1">#REF!</definedName>
    <definedName name="XRefPaste37Row" localSheetId="65" hidden="1">#REF!</definedName>
    <definedName name="XRefPaste37Row" hidden="1">#REF!</definedName>
    <definedName name="XRefPaste38" localSheetId="8" hidden="1">#REF!</definedName>
    <definedName name="XRefPaste38" localSheetId="65" hidden="1">#REF!</definedName>
    <definedName name="XRefPaste38" hidden="1">#REF!</definedName>
    <definedName name="XRefPaste38Row" localSheetId="8" hidden="1">#REF!</definedName>
    <definedName name="XRefPaste38Row" localSheetId="65" hidden="1">#REF!</definedName>
    <definedName name="XRefPaste38Row" hidden="1">#REF!</definedName>
    <definedName name="XRefPaste39" localSheetId="8" hidden="1">#REF!</definedName>
    <definedName name="XRefPaste39" localSheetId="65" hidden="1">#REF!</definedName>
    <definedName name="XRefPaste39" hidden="1">#REF!</definedName>
    <definedName name="XRefPaste3Row" localSheetId="27" hidden="1">[232]XREF!#REF!</definedName>
    <definedName name="XRefPaste3Row" localSheetId="63" hidden="1">[61]XREF!#REF!</definedName>
    <definedName name="XRefPaste3Row" localSheetId="60" hidden="1">[232]XREF!#REF!</definedName>
    <definedName name="XRefPaste3Row" localSheetId="58" hidden="1">[232]XREF!#REF!</definedName>
    <definedName name="XRefPaste3Row" localSheetId="57" hidden="1">[232]XREF!#REF!</definedName>
    <definedName name="XRefPaste3Row" localSheetId="54" hidden="1">[233]XREF!#REF!</definedName>
    <definedName name="XRefPaste3Row" localSheetId="64" hidden="1">[232]XREF!#REF!</definedName>
    <definedName name="XRefPaste3Row" localSheetId="68" hidden="1">[232]XREF!#REF!</definedName>
    <definedName name="XRefPaste3Row" localSheetId="59" hidden="1">[232]XREF!#REF!</definedName>
    <definedName name="XRefPaste3Row" localSheetId="61" hidden="1">[232]XREF!#REF!</definedName>
    <definedName name="XRefPaste3Row" localSheetId="8" hidden="1">#REF!</definedName>
    <definedName name="XRefPaste3Row" localSheetId="25" hidden="1">[232]XREF!#REF!</definedName>
    <definedName name="XRefPaste3Row" localSheetId="26" hidden="1">[232]XREF!#REF!</definedName>
    <definedName name="XRefPaste3Row" localSheetId="67" hidden="1">#REF!</definedName>
    <definedName name="XRefPaste3Row" localSheetId="6" hidden="1">[232]XREF!#REF!</definedName>
    <definedName name="XRefPaste3Row" localSheetId="65" hidden="1">[232]XREF!#REF!</definedName>
    <definedName name="XRefPaste3Row" hidden="1">[232]XREF!#REF!</definedName>
    <definedName name="XRefPaste4" localSheetId="27" hidden="1">#REF!</definedName>
    <definedName name="XRefPaste4" localSheetId="63" hidden="1">#REF!</definedName>
    <definedName name="XRefPaste4" localSheetId="60" hidden="1">#REF!</definedName>
    <definedName name="XRefPaste4" localSheetId="58" hidden="1">#REF!</definedName>
    <definedName name="XRefPaste4" localSheetId="57" hidden="1">#REF!</definedName>
    <definedName name="XRefPaste4" localSheetId="54" hidden="1">#REF!</definedName>
    <definedName name="XRefPaste4" localSheetId="64" hidden="1">#REF!</definedName>
    <definedName name="XRefPaste4" localSheetId="68" hidden="1">#REF!</definedName>
    <definedName name="XRefPaste4" localSheetId="59" hidden="1">#REF!</definedName>
    <definedName name="XRefPaste4" localSheetId="61" hidden="1">#REF!</definedName>
    <definedName name="XRefPaste4" localSheetId="8" hidden="1">#REF!</definedName>
    <definedName name="XRefPaste4" localSheetId="25" hidden="1">#REF!</definedName>
    <definedName name="XRefPaste4" localSheetId="26" hidden="1">#REF!</definedName>
    <definedName name="XRefPaste4" localSheetId="6" hidden="1">#REF!</definedName>
    <definedName name="XRefPaste4" localSheetId="65" hidden="1">#REF!</definedName>
    <definedName name="XRefPaste4" hidden="1">#REF!</definedName>
    <definedName name="XRefPaste40" localSheetId="8" hidden="1">#REF!</definedName>
    <definedName name="XRefPaste40" localSheetId="65" hidden="1">#REF!</definedName>
    <definedName name="XRefPaste40" hidden="1">#REF!</definedName>
    <definedName name="XRefPaste40Row" localSheetId="63" hidden="1">[192]XREF!#REF!</definedName>
    <definedName name="XRefPaste40Row" localSheetId="60" hidden="1">[192]XREF!#REF!</definedName>
    <definedName name="XRefPaste40Row" localSheetId="54" hidden="1">[191]XREF!#REF!</definedName>
    <definedName name="XRefPaste40Row" localSheetId="59" hidden="1">[192]XREF!#REF!</definedName>
    <definedName name="XRefPaste40Row" localSheetId="61" hidden="1">[192]XREF!#REF!</definedName>
    <definedName name="XRefPaste40Row" localSheetId="8" hidden="1">[191]XREF!#REF!</definedName>
    <definedName name="XRefPaste40Row" localSheetId="65" hidden="1">[192]XREF!#REF!</definedName>
    <definedName name="XRefPaste40Row" hidden="1">[192]XREF!#REF!</definedName>
    <definedName name="XRefPaste41" localSheetId="8" hidden="1">#REF!</definedName>
    <definedName name="XRefPaste41" localSheetId="65" hidden="1">#REF!</definedName>
    <definedName name="XRefPaste41" hidden="1">#REF!</definedName>
    <definedName name="XRefPaste43" localSheetId="8" hidden="1">#REF!</definedName>
    <definedName name="XRefPaste43" localSheetId="65" hidden="1">#REF!</definedName>
    <definedName name="XRefPaste43" hidden="1">#REF!</definedName>
    <definedName name="XRefPaste4Row" localSheetId="60" hidden="1">#REF!</definedName>
    <definedName name="XRefPaste4Row" localSheetId="54" hidden="1">#REF!</definedName>
    <definedName name="XRefPaste4Row" localSheetId="8" hidden="1">#REF!</definedName>
    <definedName name="XRefPaste4Row" localSheetId="67" hidden="1">#REF!</definedName>
    <definedName name="XRefPaste4Row" localSheetId="65" hidden="1">#REF!</definedName>
    <definedName name="XRefPaste4Row" hidden="1">#REF!</definedName>
    <definedName name="XRefPaste5" localSheetId="8" hidden="1">#REF!</definedName>
    <definedName name="XRefPaste5" localSheetId="65" hidden="1">[224]Consumption!#REF!</definedName>
    <definedName name="XRefPaste5" hidden="1">[224]Consumption!#REF!</definedName>
    <definedName name="XRefPaste5Row" localSheetId="60" hidden="1">#REF!</definedName>
    <definedName name="XRefPaste5Row" localSheetId="54" hidden="1">#REF!</definedName>
    <definedName name="XRefPaste5Row" localSheetId="8" hidden="1">#REF!</definedName>
    <definedName name="XRefPaste5Row" localSheetId="67" hidden="1">#REF!</definedName>
    <definedName name="XRefPaste5Row" localSheetId="65" hidden="1">#REF!</definedName>
    <definedName name="XRefPaste5Row" hidden="1">#REF!</definedName>
    <definedName name="XRefPaste6" localSheetId="8" hidden="1">#REF!</definedName>
    <definedName name="XRefPaste6" localSheetId="65" hidden="1">[224]Consumption!#REF!</definedName>
    <definedName name="XRefPaste6" hidden="1">[224]Consumption!#REF!</definedName>
    <definedName name="XRefPaste6Row" localSheetId="8" hidden="1">#REF!</definedName>
    <definedName name="XRefPaste6Row" localSheetId="67" hidden="1">#REF!</definedName>
    <definedName name="XRefPaste6Row" hidden="1">#N/A</definedName>
    <definedName name="XRefPaste7" localSheetId="8" hidden="1">#REF!</definedName>
    <definedName name="XRefPaste7" localSheetId="65" hidden="1">[224]Consumption!#REF!</definedName>
    <definedName name="XRefPaste7" hidden="1">[224]Consumption!#REF!</definedName>
    <definedName name="XRefPaste77" localSheetId="8" hidden="1">#REF!</definedName>
    <definedName name="XRefPaste77" localSheetId="65" hidden="1">#REF!</definedName>
    <definedName name="XRefPaste77" hidden="1">#REF!</definedName>
    <definedName name="XRefPaste79" localSheetId="8" hidden="1">#REF!</definedName>
    <definedName name="XRefPaste79" localSheetId="65" hidden="1">#REF!</definedName>
    <definedName name="XRefPaste79" hidden="1">#REF!</definedName>
    <definedName name="XRefPaste7Row" localSheetId="60" hidden="1">#REF!</definedName>
    <definedName name="XRefPaste7Row" localSheetId="54" hidden="1">#REF!</definedName>
    <definedName name="XRefPaste7Row" localSheetId="8" hidden="1">#REF!</definedName>
    <definedName name="XRefPaste7Row" localSheetId="67" hidden="1">#REF!</definedName>
    <definedName name="XRefPaste7Row" localSheetId="65" hidden="1">#REF!</definedName>
    <definedName name="XRefPaste7Row" hidden="1">#REF!</definedName>
    <definedName name="XRefPaste8" localSheetId="8" hidden="1">#REF!</definedName>
    <definedName name="XRefPaste8" localSheetId="65" hidden="1">[224]Consumption!#REF!</definedName>
    <definedName name="XRefPaste8" hidden="1">[224]Consumption!#REF!</definedName>
    <definedName name="XRefPaste85" localSheetId="8" hidden="1">#REF!</definedName>
    <definedName name="XRefPaste85" localSheetId="65" hidden="1">#REF!</definedName>
    <definedName name="XRefPaste85" hidden="1">#REF!</definedName>
    <definedName name="XRefPaste86" localSheetId="8" hidden="1">#REF!</definedName>
    <definedName name="XRefPaste86" localSheetId="65" hidden="1">#REF!</definedName>
    <definedName name="XRefPaste86" hidden="1">#REF!</definedName>
    <definedName name="XRefPaste87" localSheetId="8" hidden="1">#REF!</definedName>
    <definedName name="XRefPaste87" localSheetId="65" hidden="1">#REF!</definedName>
    <definedName name="XRefPaste87" hidden="1">#REF!</definedName>
    <definedName name="XRefPaste88" localSheetId="8" hidden="1">#REF!</definedName>
    <definedName name="XRefPaste88" localSheetId="65" hidden="1">#REF!</definedName>
    <definedName name="XRefPaste88" hidden="1">#REF!</definedName>
    <definedName name="XRefPaste89" localSheetId="8" hidden="1">#REF!</definedName>
    <definedName name="XRefPaste89" localSheetId="65" hidden="1">#REF!</definedName>
    <definedName name="XRefPaste89" hidden="1">#REF!</definedName>
    <definedName name="XRefPaste8Row" localSheetId="60" hidden="1">#REF!</definedName>
    <definedName name="XRefPaste8Row" localSheetId="54" hidden="1">#REF!</definedName>
    <definedName name="XRefPaste8Row" localSheetId="8" hidden="1">#REF!</definedName>
    <definedName name="XRefPaste8Row" localSheetId="67" hidden="1">#REF!</definedName>
    <definedName name="XRefPaste8Row" localSheetId="65" hidden="1">#REF!</definedName>
    <definedName name="XRefPaste8Row" hidden="1">#REF!</definedName>
    <definedName name="XRefPaste9" localSheetId="8" hidden="1">#REF!</definedName>
    <definedName name="XRefPaste9" localSheetId="65" hidden="1">[230]Lead!#REF!</definedName>
    <definedName name="XRefPaste9" hidden="1">[230]Lead!#REF!</definedName>
    <definedName name="XRefPaste90" localSheetId="8" hidden="1">#REF!</definedName>
    <definedName name="XRefPaste90" localSheetId="65" hidden="1">#REF!</definedName>
    <definedName name="XRefPaste90" hidden="1">#REF!</definedName>
    <definedName name="XRefPaste91" localSheetId="8" hidden="1">#REF!</definedName>
    <definedName name="XRefPaste91" localSheetId="65" hidden="1">#REF!</definedName>
    <definedName name="XRefPaste91" hidden="1">#REF!</definedName>
    <definedName name="XRefPaste93" localSheetId="8" hidden="1">#REF!</definedName>
    <definedName name="XRefPaste93" localSheetId="65" hidden="1">#REF!</definedName>
    <definedName name="XRefPaste93" hidden="1">#REF!</definedName>
    <definedName name="XRefPaste93Row" localSheetId="8" hidden="1">#REF!</definedName>
    <definedName name="XRefPaste93Row" localSheetId="65" hidden="1">#REF!</definedName>
    <definedName name="XRefPaste93Row" hidden="1">#REF!</definedName>
    <definedName name="XRefPaste94" localSheetId="8" hidden="1">#REF!</definedName>
    <definedName name="XRefPaste94" localSheetId="65" hidden="1">#REF!</definedName>
    <definedName name="XRefPaste94" hidden="1">#REF!</definedName>
    <definedName name="XRefPaste94Row" localSheetId="8" hidden="1">#REF!</definedName>
    <definedName name="XRefPaste94Row" localSheetId="65" hidden="1">#REF!</definedName>
    <definedName name="XRefPaste94Row" hidden="1">#REF!</definedName>
    <definedName name="XRefPaste95" localSheetId="8" hidden="1">#REF!</definedName>
    <definedName name="XRefPaste95" localSheetId="65" hidden="1">#REF!</definedName>
    <definedName name="XRefPaste95" hidden="1">#REF!</definedName>
    <definedName name="XRefPaste95Row" localSheetId="8" hidden="1">#REF!</definedName>
    <definedName name="XRefPaste95Row" localSheetId="65" hidden="1">#REF!</definedName>
    <definedName name="XRefPaste95Row" hidden="1">#REF!</definedName>
    <definedName name="XRefPaste96" localSheetId="8" hidden="1">#REF!</definedName>
    <definedName name="XRefPaste96" localSheetId="65" hidden="1">#REF!</definedName>
    <definedName name="XRefPaste96" hidden="1">#REF!</definedName>
    <definedName name="XRefPaste96Row" localSheetId="8" hidden="1">#REF!</definedName>
    <definedName name="XRefPaste96Row" localSheetId="65" hidden="1">#REF!</definedName>
    <definedName name="XRefPaste96Row" hidden="1">#REF!</definedName>
    <definedName name="XRefPaste97" localSheetId="8" hidden="1">#REF!</definedName>
    <definedName name="XRefPaste97" localSheetId="65" hidden="1">#REF!</definedName>
    <definedName name="XRefPaste97" hidden="1">#REF!</definedName>
    <definedName name="XRefPaste97Row" localSheetId="8" hidden="1">#REF!</definedName>
    <definedName name="XRefPaste97Row" localSheetId="65" hidden="1">#REF!</definedName>
    <definedName name="XRefPaste97Row" hidden="1">#REF!</definedName>
    <definedName name="XRefPaste98" localSheetId="8" hidden="1">#REF!</definedName>
    <definedName name="XRefPaste98" localSheetId="65" hidden="1">#REF!</definedName>
    <definedName name="XRefPaste98" hidden="1">#REF!</definedName>
    <definedName name="XRefPaste98Row" localSheetId="8" hidden="1">#REF!</definedName>
    <definedName name="XRefPaste98Row" localSheetId="65" hidden="1">#REF!</definedName>
    <definedName name="XRefPaste98Row" hidden="1">#REF!</definedName>
    <definedName name="XRefPaste99" localSheetId="8" hidden="1">#REF!</definedName>
    <definedName name="XRefPaste99" localSheetId="65" hidden="1">#REF!</definedName>
    <definedName name="XRefPaste99" hidden="1">#REF!</definedName>
    <definedName name="XRefPaste99Row" localSheetId="8" hidden="1">#REF!</definedName>
    <definedName name="XRefPaste99Row" localSheetId="65" hidden="1">#REF!</definedName>
    <definedName name="XRefPaste99Row" hidden="1">#REF!</definedName>
    <definedName name="XRefPaste9Row" localSheetId="60" hidden="1">#REF!</definedName>
    <definedName name="XRefPaste9Row" localSheetId="54" hidden="1">#REF!</definedName>
    <definedName name="XRefPaste9Row" localSheetId="8" hidden="1">#REF!</definedName>
    <definedName name="XRefPaste9Row" localSheetId="67" hidden="1">#REF!</definedName>
    <definedName name="XRefPaste9Row" localSheetId="65" hidden="1">#REF!</definedName>
    <definedName name="XRefPaste9Row" hidden="1">#REF!</definedName>
    <definedName name="XRefPasteRangeCount" localSheetId="63" hidden="1">22</definedName>
    <definedName name="XRefPasteRangeCount" localSheetId="8" hidden="1">43</definedName>
    <definedName name="XRefPasteRangeCount" localSheetId="67" hidden="1">10</definedName>
    <definedName name="XRefPasteRangeCount" hidden="1">60</definedName>
    <definedName name="xV" localSheetId="8" hidden="1">{#N/A,#N/A,TRUE,"Front";#N/A,#N/A,TRUE,"Simple Letter";#N/A,#N/A,TRUE,"Inside";#N/A,#N/A,TRUE,"Contents";#N/A,#N/A,TRUE,"Basis";#N/A,#N/A,TRUE,"Inclusions";#N/A,#N/A,TRUE,"Exclusions";#N/A,#N/A,TRUE,"Areas";#N/A,#N/A,TRUE,"Summary";#N/A,#N/A,TRUE,"Detail"}</definedName>
    <definedName name="xV" hidden="1">{#N/A,#N/A,TRUE,"Front";#N/A,#N/A,TRUE,"Simple Letter";#N/A,#N/A,TRUE,"Inside";#N/A,#N/A,TRUE,"Contents";#N/A,#N/A,TRUE,"Basis";#N/A,#N/A,TRUE,"Inclusions";#N/A,#N/A,TRUE,"Exclusions";#N/A,#N/A,TRUE,"Areas";#N/A,#N/A,TRUE,"Summary";#N/A,#N/A,TRUE,"Detail"}</definedName>
    <definedName name="xx" localSheetId="27">'[234]TRIAL BALANCE'!#REF!</definedName>
    <definedName name="xx" localSheetId="63"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xx" localSheetId="58">'[234]TRIAL BALANCE'!#REF!</definedName>
    <definedName name="xx" localSheetId="57">'[234]TRIAL BALANCE'!#REF!</definedName>
    <definedName name="xx" localSheetId="68">'[234]TRIAL BALANCE'!#REF!</definedName>
    <definedName name="xx" localSheetId="59">'[234]TRIAL BALANCE'!#REF!</definedName>
    <definedName name="xx" localSheetId="8" hidden="1">{"DJH3",#N/A,FALSE,"PFL00805";"PJB3",#N/A,FALSE,"PFL00805";"JMD3",#N/A,FALSE,"PFL00805";"DNB3",#N/A,FALSE,"PFL00805";"MJP3",#N/A,FALSE,"PFL00805";"RAB3",#N/A,FALSE,"PFL00805";"GJW3",#N/A,FALSE,"PFL00805";"MASTER3",#N/A,FALSE,"PFL00805"}</definedName>
    <definedName name="XX" localSheetId="67" hidden="1">{"'subnets'!$A$1:$F$20"}</definedName>
    <definedName name="xxnn" localSheetId="8" hidden="1">{#N/A,#N/A,FALSE,"Balance Sheets";#N/A,#N/A,FALSE,"96 Conservative";#N/A,#N/A,FALSE,"96 Possible"}</definedName>
    <definedName name="xxnn" hidden="1">{#N/A,#N/A,FALSE,"Balance Sheets";#N/A,#N/A,FALSE,"96 Conservative";#N/A,#N/A,FALSE,"96 Possible"}</definedName>
    <definedName name="xxs" localSheetId="27" hidden="1">{"page1",#N/A,FALSE,"oct97";"page2",#N/A,FALSE,"oct97"}</definedName>
    <definedName name="xxs" localSheetId="63" hidden="1">{"page1",#N/A,FALSE,"oct97";"page2",#N/A,FALSE,"oct97"}</definedName>
    <definedName name="xxs" localSheetId="60" hidden="1">{"page1",#N/A,FALSE,"oct97";"page2",#N/A,FALSE,"oct97"}</definedName>
    <definedName name="xxs" localSheetId="58" hidden="1">{"page1",#N/A,FALSE,"oct97";"page2",#N/A,FALSE,"oct97"}</definedName>
    <definedName name="xxs" localSheetId="57" hidden="1">{"page1",#N/A,FALSE,"oct97";"page2",#N/A,FALSE,"oct97"}</definedName>
    <definedName name="xxs" localSheetId="54" hidden="1">{"page1",#N/A,FALSE,"oct97";"page2",#N/A,FALSE,"oct97"}</definedName>
    <definedName name="xxs" localSheetId="68" hidden="1">{"page1",#N/A,FALSE,"oct97";"page2",#N/A,FALSE,"oct97"}</definedName>
    <definedName name="xxs" localSheetId="59" hidden="1">{"page1",#N/A,FALSE,"oct97";"page2",#N/A,FALSE,"oct97"}</definedName>
    <definedName name="xxs" localSheetId="61" hidden="1">{"page1",#N/A,FALSE,"oct97";"page2",#N/A,FALSE,"oct97"}</definedName>
    <definedName name="xxs" localSheetId="8" hidden="1">{"page1",#N/A,FALSE,"oct97";"page2",#N/A,FALSE,"oct97"}</definedName>
    <definedName name="xxs" localSheetId="25" hidden="1">{"page1",#N/A,FALSE,"oct97";"page2",#N/A,FALSE,"oct97"}</definedName>
    <definedName name="xxs" localSheetId="26" hidden="1">{"page1",#N/A,FALSE,"oct97";"page2",#N/A,FALSE,"oct97"}</definedName>
    <definedName name="xxs" localSheetId="6" hidden="1">{"page1",#N/A,FALSE,"oct97";"page2",#N/A,FALSE,"oct97"}</definedName>
    <definedName name="xxs" hidden="1">{"page1",#N/A,FALSE,"oct97";"page2",#N/A,FALSE,"oct97"}</definedName>
    <definedName name="xxx" localSheetId="27">#REF!</definedName>
    <definedName name="xxx" localSheetId="63"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xxx" localSheetId="58">#REF!</definedName>
    <definedName name="xxx" localSheetId="57">#REF!</definedName>
    <definedName name="xxx" localSheetId="68">#REF!</definedName>
    <definedName name="xxx" localSheetId="59">#REF!</definedName>
    <definedName name="xxxx" localSheetId="63"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xxxx" localSheetId="60"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xxxx" localSheetId="54"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xxxx" localSheetId="59"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xxxx" localSheetId="61"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xxxx" localSheetId="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xxxx"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xxxxx.report" localSheetId="60" hidden="1">{#N/A,#N/A,TRUE,"REC    ";#N/A,#N/A,TRUE,"GLBAL";#N/A,#N/A,TRUE,"GLYTD00";#N/A,#N/A,TRUE,"GLYTD99";#N/A,#N/A,TRUE,"97MC-FIA";#N/A,#N/A,TRUE,"Dust FIA"}</definedName>
    <definedName name="xxxxx.report" localSheetId="54" hidden="1">{#N/A,#N/A,TRUE,"REC    ";#N/A,#N/A,TRUE,"GLBAL";#N/A,#N/A,TRUE,"GLYTD00";#N/A,#N/A,TRUE,"GLYTD99";#N/A,#N/A,TRUE,"97MC-FIA";#N/A,#N/A,TRUE,"Dust FIA"}</definedName>
    <definedName name="xxxxx.report" localSheetId="8" hidden="1">{#N/A,#N/A,TRUE,"REC    ";#N/A,#N/A,TRUE,"GLBAL";#N/A,#N/A,TRUE,"GLYTD00";#N/A,#N/A,TRUE,"GLYTD99";#N/A,#N/A,TRUE,"97MC-FIA";#N/A,#N/A,TRUE,"Dust FIA"}</definedName>
    <definedName name="xxxxx.report" localSheetId="67" hidden="1">{#N/A,#N/A,TRUE,"REC    ";#N/A,#N/A,TRUE,"GLBAL";#N/A,#N/A,TRUE,"GLYTD00";#N/A,#N/A,TRUE,"GLYTD99";#N/A,#N/A,TRUE,"97MC-FIA";#N/A,#N/A,TRUE,"Dust FIA"}</definedName>
    <definedName name="xxxxx.report" hidden="1">{#N/A,#N/A,TRUE,"REC    ";#N/A,#N/A,TRUE,"GLBAL";#N/A,#N/A,TRUE,"GLYTD00";#N/A,#N/A,TRUE,"GLYTD99";#N/A,#N/A,TRUE,"97MC-FIA";#N/A,#N/A,TRUE,"Dust FIA"}</definedName>
    <definedName name="xxxxxxxxxxxxxx" localSheetId="8" hidden="1">{#N/A,#N/A,TRUE,"일반적사항";#N/A,#N/A,TRUE,"주요재무자료";#N/A,#N/A,TRUE,"표지";#N/A,#N/A,TRUE,"총괄표";#N/A,#N/A,TRUE,"1호 과표세액";#N/A,#N/A,TRUE,"2호 서식";#N/A,#N/A,TRUE,"2호부표 최저한세";#N/A,#N/A,TRUE,"3(1)호 공제감면";#N/A,#N/A,TRUE,"3(1) 부1 공제감면";#N/A,#N/A,TRUE,"3(1) 부3 세액조정";#N/A,#N/A,TRUE,"3(1) 부4 공제감면";#N/A,#N/A,TRUE,"3(1) 부6 추가납부";#N/A,#N/A,TRUE,"조8호 기술인력";#N/A,#N/A,TRUE,"3(1)부7 기업합리";#N/A,#N/A,TRUE,"3(2)호 가산세";#N/A,#N/A,TRUE,"3(2)호 가산세";#N/A,#N/A,TRUE,"3(3)호(갑) 원천납부";#N/A,#N/A,TRUE,"5호 농어촌";#N/A,#N/A,TRUE,"5호2 농감면(갑)";#N/A,#N/A,TRUE,"5호2 농감면(을)";#N/A,#N/A,TRUE,"6호 소득금액";#N/A,#N/A,TRUE,"6호 첨부(익)";#N/A,#N/A,TRUE,"6호 첨부(손)";#N/A,#N/A,TRUE,"6-1호 수입금액";#N/A,#N/A,TRUE,"6-2(4)호 해외시장";#N/A,#N/A,TRUE,"6-2(6)호 해외사업";#N/A,#N/A,TRUE,"6-2(7)호 해외투자";#N/A,#N/A,TRUE,"6-2(12)호 수출손실";#N/A,#N/A,TRUE,"6-3호 퇴충";#N/A,#N/A,TRUE,"6-3(3)호 단퇴";#N/A,#N/A,TRUE,"6-3(4)호 대손";#N/A,#N/A,TRUE,"6-4호 접대(갑)";#N/A,#N/A,TRUE,"6-4호 접대(을)";#N/A,#N/A,TRUE,"6-5호 외화(갑)";#N/A,#N/A,TRUE,"6-5호 외화(을)";#N/A,#N/A,TRUE,"6-6호(부표) 자본적지출";#N/A,#N/A,TRUE,"6-7호 가지급금(갑)";#N/A,#N/A,TRUE,"6-7호 가지급(을)";#N/A,#N/A,TRUE,"6-10호 재고자산";#N/A,#N/A,TRUE,"6-11호 세금과공과";#N/A,#N/A,TRUE,"6-12호 선급비용";#N/A,#N/A,TRUE,"6-13호 기부금";#N/A,#N/A,TRUE,"6-14호 부동산보유";#N/A,#N/A,TRUE,"8호 기부금조정";#N/A,#N/A,TRUE,"9호 자본금(갑)";#N/A,#N/A,TRUE,"9호 자본금(을)";#N/A,#N/A,TRUE,"10(2)호 소득공제";#N/A,#N/A,TRUE,"10(3)호 주요계정";#N/A,#N/A,TRUE,"10(3)호 부표";#N/A,#N/A,TRUE,"10(4)호 조정수입";#N/A,#N/A,TRUE,"10(4)호 소득구분";#N/A,#N/A,TRUE,"12호 중소검토";#N/A,#N/A,TRUE,"13호 비상장";#N/A,#N/A,TRUE,"14(1)호 갑 주식";#N/A,#N/A,TRUE,"59호 해외특수";#N/A,#N/A,TRUE,"60호 갑 적정유보";#N/A,#N/A,TRUE,"60호 을 적정유보";#N/A,#N/A,TRUE,"요약 BS";#N/A,#N/A,TRUE,"요약 PL";#N/A,#N/A,TRUE,"요약원가";#N/A,#N/A,TRUE,"요약RE"}</definedName>
    <definedName name="xxxxxxxxxxxxxx" hidden="1">{#N/A,#N/A,TRUE,"일반적사항";#N/A,#N/A,TRUE,"주요재무자료";#N/A,#N/A,TRUE,"표지";#N/A,#N/A,TRUE,"총괄표";#N/A,#N/A,TRUE,"1호 과표세액";#N/A,#N/A,TRUE,"2호 서식";#N/A,#N/A,TRUE,"2호부표 최저한세";#N/A,#N/A,TRUE,"3(1)호 공제감면";#N/A,#N/A,TRUE,"3(1) 부1 공제감면";#N/A,#N/A,TRUE,"3(1) 부3 세액조정";#N/A,#N/A,TRUE,"3(1) 부4 공제감면";#N/A,#N/A,TRUE,"3(1) 부6 추가납부";#N/A,#N/A,TRUE,"조8호 기술인력";#N/A,#N/A,TRUE,"3(1)부7 기업합리";#N/A,#N/A,TRUE,"3(2)호 가산세";#N/A,#N/A,TRUE,"3(2)호 가산세";#N/A,#N/A,TRUE,"3(3)호(갑) 원천납부";#N/A,#N/A,TRUE,"5호 농어촌";#N/A,#N/A,TRUE,"5호2 농감면(갑)";#N/A,#N/A,TRUE,"5호2 농감면(을)";#N/A,#N/A,TRUE,"6호 소득금액";#N/A,#N/A,TRUE,"6호 첨부(익)";#N/A,#N/A,TRUE,"6호 첨부(손)";#N/A,#N/A,TRUE,"6-1호 수입금액";#N/A,#N/A,TRUE,"6-2(4)호 해외시장";#N/A,#N/A,TRUE,"6-2(6)호 해외사업";#N/A,#N/A,TRUE,"6-2(7)호 해외투자";#N/A,#N/A,TRUE,"6-2(12)호 수출손실";#N/A,#N/A,TRUE,"6-3호 퇴충";#N/A,#N/A,TRUE,"6-3(3)호 단퇴";#N/A,#N/A,TRUE,"6-3(4)호 대손";#N/A,#N/A,TRUE,"6-4호 접대(갑)";#N/A,#N/A,TRUE,"6-4호 접대(을)";#N/A,#N/A,TRUE,"6-5호 외화(갑)";#N/A,#N/A,TRUE,"6-5호 외화(을)";#N/A,#N/A,TRUE,"6-6호(부표) 자본적지출";#N/A,#N/A,TRUE,"6-7호 가지급금(갑)";#N/A,#N/A,TRUE,"6-7호 가지급(을)";#N/A,#N/A,TRUE,"6-10호 재고자산";#N/A,#N/A,TRUE,"6-11호 세금과공과";#N/A,#N/A,TRUE,"6-12호 선급비용";#N/A,#N/A,TRUE,"6-13호 기부금";#N/A,#N/A,TRUE,"6-14호 부동산보유";#N/A,#N/A,TRUE,"8호 기부금조정";#N/A,#N/A,TRUE,"9호 자본금(갑)";#N/A,#N/A,TRUE,"9호 자본금(을)";#N/A,#N/A,TRUE,"10(2)호 소득공제";#N/A,#N/A,TRUE,"10(3)호 주요계정";#N/A,#N/A,TRUE,"10(3)호 부표";#N/A,#N/A,TRUE,"10(4)호 조정수입";#N/A,#N/A,TRUE,"10(4)호 소득구분";#N/A,#N/A,TRUE,"12호 중소검토";#N/A,#N/A,TRUE,"13호 비상장";#N/A,#N/A,TRUE,"14(1)호 갑 주식";#N/A,#N/A,TRUE,"59호 해외특수";#N/A,#N/A,TRUE,"60호 갑 적정유보";#N/A,#N/A,TRUE,"60호 을 적정유보";#N/A,#N/A,TRUE,"요약 BS";#N/A,#N/A,TRUE,"요약 PL";#N/A,#N/A,TRUE,"요약원가";#N/A,#N/A,TRUE,"요약RE"}</definedName>
    <definedName name="xxxxxyyyyyyyyyyyyyyyyyyy" localSheetId="60" hidden="1">[65]EXPENSES!#REF!</definedName>
    <definedName name="xxxxxyyyyyyyyyyyyyyyyyyy" localSheetId="54" hidden="1">[63]EXPENSES!#REF!</definedName>
    <definedName name="xxxxxyyyyyyyyyyyyyyyyyyy" localSheetId="8" hidden="1">[63]EXPENSES!#REF!</definedName>
    <definedName name="xxxxxyyyyyyyyyyyyyyyyyyy" localSheetId="67" hidden="1">[65]EXPENSES!#REF!</definedName>
    <definedName name="xxxxxyyyyyyyyyyyyyyyyyyy" localSheetId="65" hidden="1">[65]EXPENSES!#REF!</definedName>
    <definedName name="xxxxxyyyyyyyyyyyyyyyyyyy" hidden="1">[65]EXPENSES!#REF!</definedName>
    <definedName name="xxzz" localSheetId="63"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xxzz" localSheetId="60"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xxzz" localSheetId="54"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xxzz" localSheetId="59"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xxzz" localSheetId="61"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xxzz" localSheetId="8"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xxzz"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xyz" localSheetId="63" hidden="1">{#N/A,#N/A,FALSE,"Title";#N/A,#N/A,FALSE,"Loan Profile";#N/A,#N/A,FALSE,"MIX 03 2002";#N/A,#N/A,FALSE,"MIX 03 2003";#N/A,#N/A,FALSE,"Interest Summary";#N/A,#N/A,FALSE,"Loan Details";#N/A,#N/A,FALSE,"5 Yrs.";#N/A,#N/A,FALSE,"RIL Assumption";#N/A,#N/A,FALSE,"RIL Summary";#N/A,#N/A,FALSE,"RPL Assumption";#N/A,#N/A,FALSE,"RPL Summary";#N/A,#N/A,FALSE,"RPTL Assumption";#N/A,#N/A,FALSE,"RPTL Summary";#N/A,#N/A,FALSE,"RUPL Assumption";#N/A,#N/A,FALSE,"RUPL Summary";#N/A,#N/A,FALSE,"RTL Assumption";#N/A,#N/A,FALSE,"RTL Summary";#N/A,#N/A,FALSE,"RCL Assumption";#N/A,#N/A,FALSE,"RCL Symmary";#N/A,#N/A,FALSE,"Interest Details";#N/A,#N/A,FALSE,"Prepayment"}</definedName>
    <definedName name="xyz" localSheetId="8" hidden="1">{"115JB",#N/A,FALSE,"ADVTAX";"rg",#N/A,FALSE,"ADVTAX"}</definedName>
    <definedName name="xyz" localSheetId="67" hidden="1">{#N/A,#N/A,FALSE,"COMICRO";#N/A,#N/A,FALSE,"BALSCH";#N/A,#N/A,FALSE,"GLASS";#N/A,#N/A,FALSE,"DEPRE";#N/A,#N/A,FALSE,"A&amp;MCUR";#N/A,#N/A,FALSE,"AGEANAlysis";#N/A,#N/A,FALSE,"CHECKS";#N/A,#N/A,FALSE,"CHECKS"}</definedName>
    <definedName name="xyz1" localSheetId="8" hidden="1">{#N/A,#N/A,FALSE,"Aging Summary";#N/A,#N/A,FALSE,"Ratio Analysis";#N/A,#N/A,FALSE,"Test 120 Day Accts";#N/A,#N/A,FALSE,"Tickmarks"}</definedName>
    <definedName name="xyz1" hidden="1">{#N/A,#N/A,FALSE,"Aging Summary";#N/A,#N/A,FALSE,"Ratio Analysis";#N/A,#N/A,FALSE,"Test 120 Day Accts";#N/A,#N/A,FALSE,"Tickmarks"}</definedName>
    <definedName name="xyz15" localSheetId="8" hidden="1">{#N/A,#N/A,FALSE,"Aging Summary";#N/A,#N/A,FALSE,"Ratio Analysis";#N/A,#N/A,FALSE,"Test 120 Day Accts";#N/A,#N/A,FALSE,"Tickmarks"}</definedName>
    <definedName name="xyz15" hidden="1">{#N/A,#N/A,FALSE,"Aging Summary";#N/A,#N/A,FALSE,"Ratio Analysis";#N/A,#N/A,FALSE,"Test 120 Day Accts";#N/A,#N/A,FALSE,"Tickmarks"}</definedName>
    <definedName name="xyz16" localSheetId="8" hidden="1">{#N/A,#N/A,FALSE,"Aging Summary";#N/A,#N/A,FALSE,"Ratio Analysis";#N/A,#N/A,FALSE,"Test 120 Day Accts";#N/A,#N/A,FALSE,"Tickmarks"}</definedName>
    <definedName name="xyz16" hidden="1">{#N/A,#N/A,FALSE,"Aging Summary";#N/A,#N/A,FALSE,"Ratio Analysis";#N/A,#N/A,FALSE,"Test 120 Day Accts";#N/A,#N/A,FALSE,"Tickmarks"}</definedName>
    <definedName name="xyz19" localSheetId="8" hidden="1">{#N/A,#N/A,FALSE,"Aging Summary";#N/A,#N/A,FALSE,"Ratio Analysis";#N/A,#N/A,FALSE,"Test 120 Day Accts";#N/A,#N/A,FALSE,"Tickmarks"}</definedName>
    <definedName name="xyz19" hidden="1">{#N/A,#N/A,FALSE,"Aging Summary";#N/A,#N/A,FALSE,"Ratio Analysis";#N/A,#N/A,FALSE,"Test 120 Day Accts";#N/A,#N/A,FALSE,"Tickmarks"}</definedName>
    <definedName name="xyz2" localSheetId="8" hidden="1">{#N/A,#N/A,FALSE,"Aging Summary";#N/A,#N/A,FALSE,"Ratio Analysis";#N/A,#N/A,FALSE,"Test 120 Day Accts";#N/A,#N/A,FALSE,"Tickmarks"}</definedName>
    <definedName name="xyz2" hidden="1">{#N/A,#N/A,FALSE,"Aging Summary";#N/A,#N/A,FALSE,"Ratio Analysis";#N/A,#N/A,FALSE,"Test 120 Day Accts";#N/A,#N/A,FALSE,"Tickmarks"}</definedName>
    <definedName name="xyz3" localSheetId="8" hidden="1">{#N/A,#N/A,FALSE,"Aging Summary";#N/A,#N/A,FALSE,"Ratio Analysis";#N/A,#N/A,FALSE,"Test 120 Day Accts";#N/A,#N/A,FALSE,"Tickmarks"}</definedName>
    <definedName name="xyz3" hidden="1">{#N/A,#N/A,FALSE,"Aging Summary";#N/A,#N/A,FALSE,"Ratio Analysis";#N/A,#N/A,FALSE,"Test 120 Day Accts";#N/A,#N/A,FALSE,"Tickmarks"}</definedName>
    <definedName name="xyz4" localSheetId="8" hidden="1">{#N/A,#N/A,FALSE,"Aging Summary";#N/A,#N/A,FALSE,"Ratio Analysis";#N/A,#N/A,FALSE,"Test 120 Day Accts";#N/A,#N/A,FALSE,"Tickmarks"}</definedName>
    <definedName name="xyz4" hidden="1">{#N/A,#N/A,FALSE,"Aging Summary";#N/A,#N/A,FALSE,"Ratio Analysis";#N/A,#N/A,FALSE,"Test 120 Day Accts";#N/A,#N/A,FALSE,"Tickmarks"}</definedName>
    <definedName name="xyz7" localSheetId="8" hidden="1">{#N/A,#N/A,FALSE,"Aging Summary";#N/A,#N/A,FALSE,"Ratio Analysis";#N/A,#N/A,FALSE,"Test 120 Day Accts";#N/A,#N/A,FALSE,"Tickmarks"}</definedName>
    <definedName name="xyz7" hidden="1">{#N/A,#N/A,FALSE,"Aging Summary";#N/A,#N/A,FALSE,"Ratio Analysis";#N/A,#N/A,FALSE,"Test 120 Day Accts";#N/A,#N/A,FALSE,"Tickmarks"}</definedName>
    <definedName name="xyz8" localSheetId="8" hidden="1">{#N/A,#N/A,FALSE,"Aging Summary";#N/A,#N/A,FALSE,"Ratio Analysis";#N/A,#N/A,FALSE,"Test 120 Day Accts";#N/A,#N/A,FALSE,"Tickmarks"}</definedName>
    <definedName name="xyz8" hidden="1">{#N/A,#N/A,FALSE,"Aging Summary";#N/A,#N/A,FALSE,"Ratio Analysis";#N/A,#N/A,FALSE,"Test 120 Day Accts";#N/A,#N/A,FALSE,"Tickmarks"}</definedName>
    <definedName name="Y" localSheetId="27">#REF!</definedName>
    <definedName name="Y" localSheetId="63">[38]YTD!$AG$1</definedName>
    <definedName name="Y" localSheetId="58">#REF!</definedName>
    <definedName name="Y" localSheetId="57">#REF!</definedName>
    <definedName name="Y" localSheetId="68">#REF!</definedName>
    <definedName name="Y" localSheetId="59">#REF!</definedName>
    <definedName name="ydf" hidden="1">#N/A</definedName>
    <definedName name="YE8389DE" localSheetId="27">[235]Input!#REF!</definedName>
    <definedName name="YE8389DE" localSheetId="63">[235]Input!#REF!</definedName>
    <definedName name="YE8389DE" localSheetId="58">[235]Input!#REF!</definedName>
    <definedName name="YE8389DE" localSheetId="57">[235]Input!#REF!</definedName>
    <definedName name="YE8389DE" localSheetId="68">[235]Input!#REF!</definedName>
    <definedName name="YE8389DE" localSheetId="59">[235]Input!#REF!</definedName>
    <definedName name="Year" localSheetId="63">#REF!</definedName>
    <definedName name="Year" localSheetId="59">#REF!</definedName>
    <definedName name="Year_list" localSheetId="63">#REF!</definedName>
    <definedName name="Year_list" localSheetId="59">#REF!</definedName>
    <definedName name="yes" localSheetId="63" hidden="1">{#N/A,#N/A,FALSE,"4"}</definedName>
    <definedName name="yes" localSheetId="60" hidden="1">{#N/A,#N/A,FALSE,"4"}</definedName>
    <definedName name="yes" localSheetId="54" hidden="1">{#N/A,#N/A,FALSE,"4"}</definedName>
    <definedName name="yes" localSheetId="59" hidden="1">{#N/A,#N/A,FALSE,"4"}</definedName>
    <definedName name="yes" localSheetId="61" hidden="1">{#N/A,#N/A,FALSE,"4"}</definedName>
    <definedName name="yes" localSheetId="8" hidden="1">{#N/A,#N/A,FALSE,"4"}</definedName>
    <definedName name="yes" hidden="1">{#N/A,#N/A,FALSE,"4"}</definedName>
    <definedName name="yhh" localSheetId="8" hidden="1">{"DJH3",#N/A,FALSE,"PFL00805";"PJB3",#N/A,FALSE,"PFL00805";"JMD3",#N/A,FALSE,"PFL00805";"DNB3",#N/A,FALSE,"PFL00805";"MJP3",#N/A,FALSE,"PFL00805";"RAB3",#N/A,FALSE,"PFL00805";"GJW3",#N/A,FALSE,"PFL00805";"MASTER3",#N/A,FALSE,"PFL00805"}</definedName>
    <definedName name="yhh" hidden="1">{"DJH3",#N/A,FALSE,"PFL00805";"PJB3",#N/A,FALSE,"PFL00805";"JMD3",#N/A,FALSE,"PFL00805";"DNB3",#N/A,FALSE,"PFL00805";"MJP3",#N/A,FALSE,"PFL00805";"RAB3",#N/A,FALSE,"PFL00805";"GJW3",#N/A,FALSE,"PFL00805";"MASTER3",#N/A,FALSE,"PFL00805"}</definedName>
    <definedName name="yjti" localSheetId="8" hidden="1">{"'SR 03-04'!$T$1:$U$3"}</definedName>
    <definedName name="yjti" hidden="1">{"'SR 03-04'!$T$1:$U$3"}</definedName>
    <definedName name="ykflkuy" localSheetId="63">#REF!</definedName>
    <definedName name="ykflkuy" localSheetId="59">#REF!</definedName>
    <definedName name="YOGESH" localSheetId="8" hidden="1">{#N/A,#N/A,FALSE,"COMP"}</definedName>
    <definedName name="YOGESH" hidden="1">{#N/A,#N/A,FALSE,"COMP"}</definedName>
    <definedName name="YOGESH_2" localSheetId="8" hidden="1">{#N/A,#N/A,FALSE,"COMP"}</definedName>
    <definedName name="YOGESH_2" hidden="1">{#N/A,#N/A,FALSE,"COMP"}</definedName>
    <definedName name="YOGESH_3" localSheetId="8" hidden="1">{#N/A,#N/A,FALSE,"COMP"}</definedName>
    <definedName name="YOGESH_3" hidden="1">{#N/A,#N/A,FALSE,"COMP"}</definedName>
    <definedName name="yt" localSheetId="8" hidden="1">{"'SR 03-04'!$T$1:$U$3"}</definedName>
    <definedName name="yt" hidden="1">{"'SR 03-04'!$T$1:$U$3"}</definedName>
    <definedName name="YTD" localSheetId="63">#REF!</definedName>
    <definedName name="YTD" localSheetId="59">#REF!</definedName>
    <definedName name="YTD_BUDGET" localSheetId="63">[38]YTD!#REF!</definedName>
    <definedName name="YTD_BUDGET" localSheetId="59">[38]YTD!#REF!</definedName>
    <definedName name="ytdfeb001" localSheetId="60"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ytdfeb001" localSheetId="54"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ytdfeb001" localSheetId="8"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ytdfeb001" localSheetId="67"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ytdfeb001"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ytdfeb001_1" localSheetId="60"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ytdfeb001_1" localSheetId="54"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ytdfeb001_1" localSheetId="8"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ytdfeb001_1" localSheetId="67"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ytdfeb001_1" hidden="1">{#N/A,#N/A,FALSE,"Contents";#N/A,#N/A,FALSE,"Ex 1";#N/A,#N/A,FALSE,"Ex 2";#N/A,#N/A,FALSE,"Ex 3";#N/A,#N/A,FALSE,"Ex 4";#N/A,#N/A,FALSE,"Ex 5";#N/A,#N/A,FALSE,"Ex 6";#N/A,#N/A,FALSE,"Ex 7";#N/A,#N/A,FALSE,"Ex 8";#N/A,#N/A,FALSE,"Ex 9";#N/A,#N/A,FALSE,"Ex 10";#N/A,#N/A,FALSE,"Ex 11";#N/A,#N/A,FALSE,"Ex 12";#N/A,#N/A,FALSE,"Ex 13";#N/A,#N/A,FALSE,"Ex 14";#N/A,#N/A,FALSE,"Ex 15";#N/A,#N/A,FALSE,"Ex 16";#N/A,#N/A,FALSE,"Ex 17";#N/A,#N/A,FALSE,"Ex 18";#N/A,#N/A,FALSE,"Ex 19";#N/A,#N/A,FALSE,"Ex 20";#N/A,#N/A,FALSE,"Ex 21";#N/A,#N/A,FALSE,"Ex 22";#N/A,#N/A,FALSE,"Ex 23";#N/A,#N/A,FALSE,"Ex 24";#N/A,#N/A,FALSE,"Ex 25";#N/A,#N/A,FALSE,"Ex 26";#N/A,#N/A,FALSE,"Ex 27";#N/A,#N/A,FALSE,"Ex 28";#N/A,#N/A,FALSE,"Ex 29";#N/A,#N/A,FALSE,"Ex 30";#N/A,#N/A,FALSE,"Ex 31";#N/A,#N/A,FALSE,"Ex 32";#N/A,#N/A,FALSE,"Ex 33";#N/A,#N/A,FALSE,"Ex 34";#N/A,#N/A,FALSE,"Ex 35";#N/A,#N/A,FALSE,"Ex 36";#N/A,#N/A,FALSE,"Ex 37"}</definedName>
    <definedName name="yui" localSheetId="63">'[79]Capex-fixed'!#REF!</definedName>
    <definedName name="yui" localSheetId="59">'[79]Capex-fixed'!#REF!</definedName>
    <definedName name="Yush" localSheetId="8" hidden="1">{"'SR 03-04'!$T$1:$U$3"}</definedName>
    <definedName name="Yush" hidden="1">{"'SR 03-04'!$T$1:$U$3"}</definedName>
    <definedName name="yushb" localSheetId="8" hidden="1">{"'SR 03-04'!$T$1:$U$3"}</definedName>
    <definedName name="yushb" hidden="1">{"'SR 03-04'!$T$1:$U$3"}</definedName>
    <definedName name="yy" localSheetId="8" hidden="1">{#N/A,#N/A,FALSE,"INDEX";#N/A,#N/A,FALSE,"Cost";#N/A,#N/A,FALSE,"P-1";#N/A,#N/A,FALSE,"Sheet3";#N/A,#N/A,FALSE,"Sheet4";#N/A,#N/A,FALSE,"Sheet5";#N/A,#N/A,FALSE,"Sheet6";#N/A,#N/A,FALSE,"Sheet7";#N/A,#N/A,FALSE,"Sheet8";#N/A,#N/A,FALSE,"Sheet9";#N/A,#N/A,FALSE,"Sheet10";#N/A,#N/A,FALSE,"Sheet11";#N/A,#N/A,FALSE,"Sheet12";#N/A,#N/A,FALSE,"PAGE-11";#N/A,#N/A,FALSE,"PAGE-12";#N/A,#N/A,FALSE,"PAGE-13";#N/A,#N/A,FALSE,"PAGE-14";#N/A,#N/A,FALSE,"PAGE-15"}</definedName>
    <definedName name="yyyyyyyyyyyyy" hidden="1">#N/A</definedName>
    <definedName name="z" localSheetId="63">#N/A</definedName>
    <definedName name="z" localSheetId="68">[236]!'[Module1].CAEL_MAEL'</definedName>
    <definedName name="z" localSheetId="59">[236]!'[Module1].CAEL_MAEL'</definedName>
    <definedName name="Z" localSheetId="8" hidden="1">{"DJH3",#N/A,FALSE,"PFL00805";"PJB3",#N/A,FALSE,"PFL00805";"JMD3",#N/A,FALSE,"PFL00805";"DNB3",#N/A,FALSE,"PFL00805";"MJP3",#N/A,FALSE,"PFL00805";"RAB3",#N/A,FALSE,"PFL00805";"GJW3",#N/A,FALSE,"PFL00805";"MASTER3",#N/A,FALSE,"PFL00805"}</definedName>
    <definedName name="Z_01EEECA8_52E8_4BA6_B221_CB6D3C468C80_.wvu.Cols" localSheetId="8" hidden="1">#REF!</definedName>
    <definedName name="Z_01EEECA8_52E8_4BA6_B221_CB6D3C468C80_.wvu.Cols" localSheetId="65" hidden="1">#REF!</definedName>
    <definedName name="Z_01EEECA8_52E8_4BA6_B221_CB6D3C468C80_.wvu.Cols" hidden="1">#REF!</definedName>
    <definedName name="Z_01EEECA8_52E8_4BA6_B221_CB6D3C468C80_.wvu.FilterData" localSheetId="8" hidden="1">#REF!</definedName>
    <definedName name="Z_01EEECA8_52E8_4BA6_B221_CB6D3C468C80_.wvu.FilterData" localSheetId="65" hidden="1">#REF!</definedName>
    <definedName name="Z_01EEECA8_52E8_4BA6_B221_CB6D3C468C80_.wvu.FilterData" hidden="1">#REF!</definedName>
    <definedName name="Z_02D8FECB_B5F9_448D_80F6_53B8F7F60276_.wvu.Cols" localSheetId="8" hidden="1">#REF!,#REF!</definedName>
    <definedName name="Z_02D8FECB_B5F9_448D_80F6_53B8F7F60276_.wvu.Cols" localSheetId="65" hidden="1">#REF!,#REF!</definedName>
    <definedName name="Z_02D8FECB_B5F9_448D_80F6_53B8F7F60276_.wvu.Cols" hidden="1">#REF!,#REF!</definedName>
    <definedName name="Z_02D8FECB_B5F9_448D_80F6_53B8F7F60276_.wvu.PrintArea" localSheetId="8" hidden="1">#REF!</definedName>
    <definedName name="Z_02D8FECB_B5F9_448D_80F6_53B8F7F60276_.wvu.PrintArea" localSheetId="65" hidden="1">#REF!</definedName>
    <definedName name="Z_02D8FECB_B5F9_448D_80F6_53B8F7F60276_.wvu.PrintArea" hidden="1">#REF!</definedName>
    <definedName name="Z_0B3EF283_BAAE_40DA_B109_606B8002D5D4_.wvu.FilterData" localSheetId="8" hidden="1">#REF!</definedName>
    <definedName name="Z_0B3EF283_BAAE_40DA_B109_606B8002D5D4_.wvu.FilterData" localSheetId="65" hidden="1">#REF!</definedName>
    <definedName name="Z_0B3EF283_BAAE_40DA_B109_606B8002D5D4_.wvu.FilterData" hidden="1">#REF!</definedName>
    <definedName name="Z_108A6D27_B0BA_11D4_BC20_0050BAD6A329_.wvu.PrintTitles" localSheetId="8" hidden="1">#REF!</definedName>
    <definedName name="Z_108A6D27_B0BA_11D4_BC20_0050BAD6A329_.wvu.PrintTitles" localSheetId="65" hidden="1">#REF!</definedName>
    <definedName name="Z_108A6D27_B0BA_11D4_BC20_0050BAD6A329_.wvu.PrintTitles" hidden="1">#REF!</definedName>
    <definedName name="Z_151C847C_F869_11D1_B680_00A02416AF98_.wvu.Cols" localSheetId="8" hidden="1">#REF!</definedName>
    <definedName name="Z_151C847C_F869_11D1_B680_00A02416AF98_.wvu.Cols" localSheetId="65" hidden="1">#REF!</definedName>
    <definedName name="Z_151C847C_F869_11D1_B680_00A02416AF98_.wvu.Cols" hidden="1">#REF!</definedName>
    <definedName name="Z_151C847C_F869_11D1_B680_00A02416AF98_.wvu.PrintTitles" localSheetId="8" hidden="1">'[237]19-PERF'!$B$1:$B$65536,'[237]19-PERF'!$A$1:$IV$4</definedName>
    <definedName name="Z_151C847C_F869_11D1_B680_00A02416AF98_.wvu.PrintTitles" hidden="1">'[237]19-PERF'!$B:$B,'[237]19-PERF'!$1:$4</definedName>
    <definedName name="z_2" localSheetId="8" hidden="1">{#N/A,#N/A,FALSE,"COMP"}</definedName>
    <definedName name="z_2" hidden="1">{#N/A,#N/A,FALSE,"COMP"}</definedName>
    <definedName name="z_3" localSheetId="8" hidden="1">{#N/A,#N/A,FALSE,"COMP"}</definedName>
    <definedName name="z_3" hidden="1">{#N/A,#N/A,FALSE,"COMP"}</definedName>
    <definedName name="Z_47AE1863_C7DD_11D6_BE51_0050BA324F5C_.wvu.PrintTitles" localSheetId="63" hidden="1">#REF!</definedName>
    <definedName name="Z_47AE1863_C7DD_11D6_BE51_0050BA324F5C_.wvu.PrintTitles" localSheetId="60" hidden="1">#REF!</definedName>
    <definedName name="Z_47AE1863_C7DD_11D6_BE51_0050BA324F5C_.wvu.PrintTitles" localSheetId="54" hidden="1">#REF!</definedName>
    <definedName name="Z_47AE1863_C7DD_11D6_BE51_0050BA324F5C_.wvu.PrintTitles" localSheetId="59" hidden="1">#REF!</definedName>
    <definedName name="Z_47AE1863_C7DD_11D6_BE51_0050BA324F5C_.wvu.PrintTitles" localSheetId="61" hidden="1">#REF!</definedName>
    <definedName name="Z_47AE1863_C7DD_11D6_BE51_0050BA324F5C_.wvu.PrintTitles" localSheetId="8" hidden="1">#REF!</definedName>
    <definedName name="Z_47AE1863_C7DD_11D6_BE51_0050BA324F5C_.wvu.PrintTitles" localSheetId="65" hidden="1">#REF!</definedName>
    <definedName name="Z_47AE1863_C7DD_11D6_BE51_0050BA324F5C_.wvu.PrintTitles" hidden="1">#REF!</definedName>
    <definedName name="Z_53783511_164C_11D6_AF80_00B0D0D37522_.wvu.PrintArea" localSheetId="60" hidden="1">#REF!</definedName>
    <definedName name="Z_53783511_164C_11D6_AF80_00B0D0D37522_.wvu.PrintArea" localSheetId="54" hidden="1">#REF!</definedName>
    <definedName name="Z_53783511_164C_11D6_AF80_00B0D0D37522_.wvu.PrintArea" localSheetId="8" hidden="1">#REF!</definedName>
    <definedName name="Z_53783511_164C_11D6_AF80_00B0D0D37522_.wvu.PrintArea" localSheetId="67" hidden="1">#REF!</definedName>
    <definedName name="Z_53783511_164C_11D6_AF80_00B0D0D37522_.wvu.PrintArea" localSheetId="65" hidden="1">#REF!</definedName>
    <definedName name="Z_53783511_164C_11D6_AF80_00B0D0D37522_.wvu.PrintArea" hidden="1">#REF!</definedName>
    <definedName name="Z_549E9776_F810_42E6_8F36_018D1F7A4389_.wvu.Cols" localSheetId="27">#REF!</definedName>
    <definedName name="Z_549E9776_F810_42E6_8F36_018D1F7A4389_.wvu.Cols" localSheetId="63">#REF!</definedName>
    <definedName name="Z_549E9776_F810_42E6_8F36_018D1F7A4389_.wvu.Cols" localSheetId="58">#REF!</definedName>
    <definedName name="Z_549E9776_F810_42E6_8F36_018D1F7A4389_.wvu.Cols" localSheetId="57">#REF!</definedName>
    <definedName name="Z_549E9776_F810_42E6_8F36_018D1F7A4389_.wvu.Cols" localSheetId="68">#REF!</definedName>
    <definedName name="Z_549E9776_F810_42E6_8F36_018D1F7A4389_.wvu.Cols" localSheetId="59">#REF!</definedName>
    <definedName name="Z_549E9776_F810_42E6_8F36_018D1F7A4389_.wvu.Cols_10" localSheetId="27">#REF!</definedName>
    <definedName name="Z_549E9776_F810_42E6_8F36_018D1F7A4389_.wvu.Cols_10" localSheetId="63">#REF!</definedName>
    <definedName name="Z_549E9776_F810_42E6_8F36_018D1F7A4389_.wvu.Cols_10" localSheetId="58">#REF!</definedName>
    <definedName name="Z_549E9776_F810_42E6_8F36_018D1F7A4389_.wvu.Cols_10" localSheetId="57">#REF!</definedName>
    <definedName name="Z_549E9776_F810_42E6_8F36_018D1F7A4389_.wvu.Cols_10" localSheetId="68">#REF!</definedName>
    <definedName name="Z_549E9776_F810_42E6_8F36_018D1F7A4389_.wvu.Cols_10" localSheetId="59">#REF!</definedName>
    <definedName name="Z_549E9776_F810_42E6_8F36_018D1F7A4389_.wvu.Cols_11" localSheetId="27">#REF!</definedName>
    <definedName name="Z_549E9776_F810_42E6_8F36_018D1F7A4389_.wvu.Cols_11" localSheetId="63">#REF!</definedName>
    <definedName name="Z_549E9776_F810_42E6_8F36_018D1F7A4389_.wvu.Cols_11" localSheetId="58">#REF!</definedName>
    <definedName name="Z_549E9776_F810_42E6_8F36_018D1F7A4389_.wvu.Cols_11" localSheetId="57">#REF!</definedName>
    <definedName name="Z_549E9776_F810_42E6_8F36_018D1F7A4389_.wvu.Cols_11" localSheetId="68">#REF!</definedName>
    <definedName name="Z_549E9776_F810_42E6_8F36_018D1F7A4389_.wvu.Cols_11" localSheetId="59">#REF!</definedName>
    <definedName name="Z_549E9776_F810_42E6_8F36_018D1F7A4389_.wvu.Cols_12" localSheetId="27">(#REF!,#REF!)</definedName>
    <definedName name="Z_549E9776_F810_42E6_8F36_018D1F7A4389_.wvu.Cols_12" localSheetId="63">(#REF!,#REF!)</definedName>
    <definedName name="Z_549E9776_F810_42E6_8F36_018D1F7A4389_.wvu.Cols_12" localSheetId="58">(#REF!,#REF!)</definedName>
    <definedName name="Z_549E9776_F810_42E6_8F36_018D1F7A4389_.wvu.Cols_12" localSheetId="57">(#REF!,#REF!)</definedName>
    <definedName name="Z_549E9776_F810_42E6_8F36_018D1F7A4389_.wvu.Cols_12" localSheetId="68">(#REF!,#REF!)</definedName>
    <definedName name="Z_549E9776_F810_42E6_8F36_018D1F7A4389_.wvu.Cols_12" localSheetId="59">(#REF!,#REF!)</definedName>
    <definedName name="Z_549E9776_F810_42E6_8F36_018D1F7A4389_.wvu.Cols_2" localSheetId="27">#REF!</definedName>
    <definedName name="Z_549E9776_F810_42E6_8F36_018D1F7A4389_.wvu.Cols_2" localSheetId="63">#REF!</definedName>
    <definedName name="Z_549E9776_F810_42E6_8F36_018D1F7A4389_.wvu.Cols_2" localSheetId="58">#REF!</definedName>
    <definedName name="Z_549E9776_F810_42E6_8F36_018D1F7A4389_.wvu.Cols_2" localSheetId="57">#REF!</definedName>
    <definedName name="Z_549E9776_F810_42E6_8F36_018D1F7A4389_.wvu.Cols_2" localSheetId="68">#REF!</definedName>
    <definedName name="Z_549E9776_F810_42E6_8F36_018D1F7A4389_.wvu.Cols_2" localSheetId="59">#REF!</definedName>
    <definedName name="Z_549E9776_F810_42E6_8F36_018D1F7A4389_.wvu.Cols_4" localSheetId="27">#REF!</definedName>
    <definedName name="Z_549E9776_F810_42E6_8F36_018D1F7A4389_.wvu.Cols_4" localSheetId="63">#REF!</definedName>
    <definedName name="Z_549E9776_F810_42E6_8F36_018D1F7A4389_.wvu.Cols_4" localSheetId="58">#REF!</definedName>
    <definedName name="Z_549E9776_F810_42E6_8F36_018D1F7A4389_.wvu.Cols_4" localSheetId="57">#REF!</definedName>
    <definedName name="Z_549E9776_F810_42E6_8F36_018D1F7A4389_.wvu.Cols_4" localSheetId="68">#REF!</definedName>
    <definedName name="Z_549E9776_F810_42E6_8F36_018D1F7A4389_.wvu.Cols_4" localSheetId="59">#REF!</definedName>
    <definedName name="Z_549E9776_F810_42E6_8F36_018D1F7A4389_.wvu.Cols_5" localSheetId="27">(#REF!,#REF!,#REF!,#REF!)</definedName>
    <definedName name="Z_549E9776_F810_42E6_8F36_018D1F7A4389_.wvu.Cols_5" localSheetId="63">(#REF!,#REF!,#REF!,#REF!)</definedName>
    <definedName name="Z_549E9776_F810_42E6_8F36_018D1F7A4389_.wvu.Cols_5" localSheetId="58">(#REF!,#REF!,#REF!,#REF!)</definedName>
    <definedName name="Z_549E9776_F810_42E6_8F36_018D1F7A4389_.wvu.Cols_5" localSheetId="57">(#REF!,#REF!,#REF!,#REF!)</definedName>
    <definedName name="Z_549E9776_F810_42E6_8F36_018D1F7A4389_.wvu.Cols_5" localSheetId="68">(#REF!,#REF!,#REF!,#REF!)</definedName>
    <definedName name="Z_549E9776_F810_42E6_8F36_018D1F7A4389_.wvu.Cols_5" localSheetId="59">(#REF!,#REF!,#REF!,#REF!)</definedName>
    <definedName name="Z_549E9776_F810_42E6_8F36_018D1F7A4389_.wvu.Cols_6" localSheetId="27">#REF!</definedName>
    <definedName name="Z_549E9776_F810_42E6_8F36_018D1F7A4389_.wvu.Cols_6" localSheetId="63">#REF!</definedName>
    <definedName name="Z_549E9776_F810_42E6_8F36_018D1F7A4389_.wvu.Cols_6" localSheetId="58">#REF!</definedName>
    <definedName name="Z_549E9776_F810_42E6_8F36_018D1F7A4389_.wvu.Cols_6" localSheetId="57">#REF!</definedName>
    <definedName name="Z_549E9776_F810_42E6_8F36_018D1F7A4389_.wvu.Cols_6" localSheetId="68">#REF!</definedName>
    <definedName name="Z_549E9776_F810_42E6_8F36_018D1F7A4389_.wvu.Cols_6" localSheetId="59">#REF!</definedName>
    <definedName name="Z_549E9776_F810_42E6_8F36_018D1F7A4389_.wvu.Cols_7" localSheetId="27">#REF!</definedName>
    <definedName name="Z_549E9776_F810_42E6_8F36_018D1F7A4389_.wvu.Cols_7" localSheetId="63">#REF!</definedName>
    <definedName name="Z_549E9776_F810_42E6_8F36_018D1F7A4389_.wvu.Cols_7" localSheetId="58">#REF!</definedName>
    <definedName name="Z_549E9776_F810_42E6_8F36_018D1F7A4389_.wvu.Cols_7" localSheetId="57">#REF!</definedName>
    <definedName name="Z_549E9776_F810_42E6_8F36_018D1F7A4389_.wvu.Cols_7" localSheetId="68">#REF!</definedName>
    <definedName name="Z_549E9776_F810_42E6_8F36_018D1F7A4389_.wvu.Cols_7" localSheetId="59">#REF!</definedName>
    <definedName name="Z_549E9776_F810_42E6_8F36_018D1F7A4389_.wvu.Cols_8" localSheetId="27">#REF!</definedName>
    <definedName name="Z_549E9776_F810_42E6_8F36_018D1F7A4389_.wvu.Cols_8" localSheetId="63">#REF!</definedName>
    <definedName name="Z_549E9776_F810_42E6_8F36_018D1F7A4389_.wvu.Cols_8" localSheetId="58">#REF!</definedName>
    <definedName name="Z_549E9776_F810_42E6_8F36_018D1F7A4389_.wvu.Cols_8" localSheetId="57">#REF!</definedName>
    <definedName name="Z_549E9776_F810_42E6_8F36_018D1F7A4389_.wvu.Cols_8" localSheetId="68">#REF!</definedName>
    <definedName name="Z_549E9776_F810_42E6_8F36_018D1F7A4389_.wvu.Cols_8" localSheetId="59">#REF!</definedName>
    <definedName name="Z_549E9776_F810_42E6_8F36_018D1F7A4389_.wvu.Cols_9" localSheetId="27">#REF!</definedName>
    <definedName name="Z_549E9776_F810_42E6_8F36_018D1F7A4389_.wvu.Cols_9" localSheetId="63">#REF!</definedName>
    <definedName name="Z_549E9776_F810_42E6_8F36_018D1F7A4389_.wvu.Cols_9" localSheetId="58">#REF!</definedName>
    <definedName name="Z_549E9776_F810_42E6_8F36_018D1F7A4389_.wvu.Cols_9" localSheetId="57">#REF!</definedName>
    <definedName name="Z_549E9776_F810_42E6_8F36_018D1F7A4389_.wvu.Cols_9" localSheetId="68">#REF!</definedName>
    <definedName name="Z_549E9776_F810_42E6_8F36_018D1F7A4389_.wvu.Cols_9" localSheetId="59">#REF!</definedName>
    <definedName name="Z_549E9776_F810_42E6_8F36_018D1F7A4389_.wvu.FilterData" localSheetId="27">#REF!</definedName>
    <definedName name="Z_549E9776_F810_42E6_8F36_018D1F7A4389_.wvu.FilterData" localSheetId="63">#REF!</definedName>
    <definedName name="Z_549E9776_F810_42E6_8F36_018D1F7A4389_.wvu.FilterData" localSheetId="58">#REF!</definedName>
    <definedName name="Z_549E9776_F810_42E6_8F36_018D1F7A4389_.wvu.FilterData" localSheetId="57">#REF!</definedName>
    <definedName name="Z_549E9776_F810_42E6_8F36_018D1F7A4389_.wvu.FilterData" localSheetId="68">#REF!</definedName>
    <definedName name="Z_549E9776_F810_42E6_8F36_018D1F7A4389_.wvu.FilterData" localSheetId="59">#REF!</definedName>
    <definedName name="Z_549E9776_F810_42E6_8F36_018D1F7A4389_.wvu.PrintArea" localSheetId="27">#REF!</definedName>
    <definedName name="Z_549E9776_F810_42E6_8F36_018D1F7A4389_.wvu.PrintArea" localSheetId="63">#REF!</definedName>
    <definedName name="Z_549E9776_F810_42E6_8F36_018D1F7A4389_.wvu.PrintArea" localSheetId="58">#REF!</definedName>
    <definedName name="Z_549E9776_F810_42E6_8F36_018D1F7A4389_.wvu.PrintArea" localSheetId="57">#REF!</definedName>
    <definedName name="Z_549E9776_F810_42E6_8F36_018D1F7A4389_.wvu.PrintArea" localSheetId="68">#REF!</definedName>
    <definedName name="Z_549E9776_F810_42E6_8F36_018D1F7A4389_.wvu.PrintArea" localSheetId="59">#REF!</definedName>
    <definedName name="Z_549E9776_F810_42E6_8F36_018D1F7A4389_.wvu.PrintArea_1" localSheetId="27">#REF!</definedName>
    <definedName name="Z_549E9776_F810_42E6_8F36_018D1F7A4389_.wvu.PrintArea_1" localSheetId="63">#REF!</definedName>
    <definedName name="Z_549E9776_F810_42E6_8F36_018D1F7A4389_.wvu.PrintArea_1" localSheetId="58">#REF!</definedName>
    <definedName name="Z_549E9776_F810_42E6_8F36_018D1F7A4389_.wvu.PrintArea_1" localSheetId="57">#REF!</definedName>
    <definedName name="Z_549E9776_F810_42E6_8F36_018D1F7A4389_.wvu.PrintArea_1" localSheetId="68">#REF!</definedName>
    <definedName name="Z_549E9776_F810_42E6_8F36_018D1F7A4389_.wvu.PrintArea_1" localSheetId="59">#REF!</definedName>
    <definedName name="Z_549E9776_F810_42E6_8F36_018D1F7A4389_.wvu.PrintArea_10" localSheetId="27">#REF!</definedName>
    <definedName name="Z_549E9776_F810_42E6_8F36_018D1F7A4389_.wvu.PrintArea_10" localSheetId="63">#REF!</definedName>
    <definedName name="Z_549E9776_F810_42E6_8F36_018D1F7A4389_.wvu.PrintArea_10" localSheetId="58">#REF!</definedName>
    <definedName name="Z_549E9776_F810_42E6_8F36_018D1F7A4389_.wvu.PrintArea_10" localSheetId="57">#REF!</definedName>
    <definedName name="Z_549E9776_F810_42E6_8F36_018D1F7A4389_.wvu.PrintArea_10" localSheetId="68">#REF!</definedName>
    <definedName name="Z_549E9776_F810_42E6_8F36_018D1F7A4389_.wvu.PrintArea_10" localSheetId="59">#REF!</definedName>
    <definedName name="Z_549E9776_F810_42E6_8F36_018D1F7A4389_.wvu.PrintArea_11" localSheetId="27">#REF!</definedName>
    <definedName name="Z_549E9776_F810_42E6_8F36_018D1F7A4389_.wvu.PrintArea_11" localSheetId="63">#REF!</definedName>
    <definedName name="Z_549E9776_F810_42E6_8F36_018D1F7A4389_.wvu.PrintArea_11" localSheetId="58">#REF!</definedName>
    <definedName name="Z_549E9776_F810_42E6_8F36_018D1F7A4389_.wvu.PrintArea_11" localSheetId="57">#REF!</definedName>
    <definedName name="Z_549E9776_F810_42E6_8F36_018D1F7A4389_.wvu.PrintArea_11" localSheetId="68">#REF!</definedName>
    <definedName name="Z_549E9776_F810_42E6_8F36_018D1F7A4389_.wvu.PrintArea_11" localSheetId="59">#REF!</definedName>
    <definedName name="Z_549E9776_F810_42E6_8F36_018D1F7A4389_.wvu.PrintArea_12" localSheetId="27">#REF!</definedName>
    <definedName name="Z_549E9776_F810_42E6_8F36_018D1F7A4389_.wvu.PrintArea_12" localSheetId="63">#REF!</definedName>
    <definedName name="Z_549E9776_F810_42E6_8F36_018D1F7A4389_.wvu.PrintArea_12" localSheetId="58">#REF!</definedName>
    <definedName name="Z_549E9776_F810_42E6_8F36_018D1F7A4389_.wvu.PrintArea_12" localSheetId="57">#REF!</definedName>
    <definedName name="Z_549E9776_F810_42E6_8F36_018D1F7A4389_.wvu.PrintArea_12" localSheetId="68">#REF!</definedName>
    <definedName name="Z_549E9776_F810_42E6_8F36_018D1F7A4389_.wvu.PrintArea_12" localSheetId="59">#REF!</definedName>
    <definedName name="Z_549E9776_F810_42E6_8F36_018D1F7A4389_.wvu.PrintArea_2" localSheetId="27">#REF!</definedName>
    <definedName name="Z_549E9776_F810_42E6_8F36_018D1F7A4389_.wvu.PrintArea_2" localSheetId="63">#REF!</definedName>
    <definedName name="Z_549E9776_F810_42E6_8F36_018D1F7A4389_.wvu.PrintArea_2" localSheetId="58">#REF!</definedName>
    <definedName name="Z_549E9776_F810_42E6_8F36_018D1F7A4389_.wvu.PrintArea_2" localSheetId="57">#REF!</definedName>
    <definedName name="Z_549E9776_F810_42E6_8F36_018D1F7A4389_.wvu.PrintArea_2" localSheetId="68">#REF!</definedName>
    <definedName name="Z_549E9776_F810_42E6_8F36_018D1F7A4389_.wvu.PrintArea_2" localSheetId="59">#REF!</definedName>
    <definedName name="Z_549E9776_F810_42E6_8F36_018D1F7A4389_.wvu.PrintArea_3" localSheetId="27">#REF!</definedName>
    <definedName name="Z_549E9776_F810_42E6_8F36_018D1F7A4389_.wvu.PrintArea_3" localSheetId="63">#REF!</definedName>
    <definedName name="Z_549E9776_F810_42E6_8F36_018D1F7A4389_.wvu.PrintArea_3" localSheetId="58">#REF!</definedName>
    <definedName name="Z_549E9776_F810_42E6_8F36_018D1F7A4389_.wvu.PrintArea_3" localSheetId="57">#REF!</definedName>
    <definedName name="Z_549E9776_F810_42E6_8F36_018D1F7A4389_.wvu.PrintArea_3" localSheetId="68">#REF!</definedName>
    <definedName name="Z_549E9776_F810_42E6_8F36_018D1F7A4389_.wvu.PrintArea_3" localSheetId="59">#REF!</definedName>
    <definedName name="Z_549E9776_F810_42E6_8F36_018D1F7A4389_.wvu.PrintArea_5" localSheetId="27">#REF!</definedName>
    <definedName name="Z_549E9776_F810_42E6_8F36_018D1F7A4389_.wvu.PrintArea_5" localSheetId="63">#REF!</definedName>
    <definedName name="Z_549E9776_F810_42E6_8F36_018D1F7A4389_.wvu.PrintArea_5" localSheetId="58">#REF!</definedName>
    <definedName name="Z_549E9776_F810_42E6_8F36_018D1F7A4389_.wvu.PrintArea_5" localSheetId="57">#REF!</definedName>
    <definedName name="Z_549E9776_F810_42E6_8F36_018D1F7A4389_.wvu.PrintArea_5" localSheetId="68">#REF!</definedName>
    <definedName name="Z_549E9776_F810_42E6_8F36_018D1F7A4389_.wvu.PrintArea_5" localSheetId="59">#REF!</definedName>
    <definedName name="Z_549E9776_F810_42E6_8F36_018D1F7A4389_.wvu.PrintArea_6" localSheetId="27">#REF!</definedName>
    <definedName name="Z_549E9776_F810_42E6_8F36_018D1F7A4389_.wvu.PrintArea_6" localSheetId="63">#REF!</definedName>
    <definedName name="Z_549E9776_F810_42E6_8F36_018D1F7A4389_.wvu.PrintArea_6" localSheetId="58">#REF!</definedName>
    <definedName name="Z_549E9776_F810_42E6_8F36_018D1F7A4389_.wvu.PrintArea_6" localSheetId="57">#REF!</definedName>
    <definedName name="Z_549E9776_F810_42E6_8F36_018D1F7A4389_.wvu.PrintArea_6" localSheetId="68">#REF!</definedName>
    <definedName name="Z_549E9776_F810_42E6_8F36_018D1F7A4389_.wvu.PrintArea_6" localSheetId="59">#REF!</definedName>
    <definedName name="Z_549E9776_F810_42E6_8F36_018D1F7A4389_.wvu.PrintArea_7" localSheetId="27">#REF!</definedName>
    <definedName name="Z_549E9776_F810_42E6_8F36_018D1F7A4389_.wvu.PrintArea_7" localSheetId="63">#REF!</definedName>
    <definedName name="Z_549E9776_F810_42E6_8F36_018D1F7A4389_.wvu.PrintArea_7" localSheetId="58">#REF!</definedName>
    <definedName name="Z_549E9776_F810_42E6_8F36_018D1F7A4389_.wvu.PrintArea_7" localSheetId="57">#REF!</definedName>
    <definedName name="Z_549E9776_F810_42E6_8F36_018D1F7A4389_.wvu.PrintArea_7" localSheetId="68">#REF!</definedName>
    <definedName name="Z_549E9776_F810_42E6_8F36_018D1F7A4389_.wvu.PrintArea_7" localSheetId="59">#REF!</definedName>
    <definedName name="Z_549E9776_F810_42E6_8F36_018D1F7A4389_.wvu.PrintArea_8" localSheetId="27">#REF!</definedName>
    <definedName name="Z_549E9776_F810_42E6_8F36_018D1F7A4389_.wvu.PrintArea_8" localSheetId="63">#REF!</definedName>
    <definedName name="Z_549E9776_F810_42E6_8F36_018D1F7A4389_.wvu.PrintArea_8" localSheetId="58">#REF!</definedName>
    <definedName name="Z_549E9776_F810_42E6_8F36_018D1F7A4389_.wvu.PrintArea_8" localSheetId="57">#REF!</definedName>
    <definedName name="Z_549E9776_F810_42E6_8F36_018D1F7A4389_.wvu.PrintArea_8" localSheetId="68">#REF!</definedName>
    <definedName name="Z_549E9776_F810_42E6_8F36_018D1F7A4389_.wvu.PrintArea_8" localSheetId="59">#REF!</definedName>
    <definedName name="Z_549E9776_F810_42E6_8F36_018D1F7A4389_.wvu.PrintArea_9" localSheetId="27">#REF!</definedName>
    <definedName name="Z_549E9776_F810_42E6_8F36_018D1F7A4389_.wvu.PrintArea_9" localSheetId="63">#REF!</definedName>
    <definedName name="Z_549E9776_F810_42E6_8F36_018D1F7A4389_.wvu.PrintArea_9" localSheetId="58">#REF!</definedName>
    <definedName name="Z_549E9776_F810_42E6_8F36_018D1F7A4389_.wvu.PrintArea_9" localSheetId="57">#REF!</definedName>
    <definedName name="Z_549E9776_F810_42E6_8F36_018D1F7A4389_.wvu.PrintArea_9" localSheetId="68">#REF!</definedName>
    <definedName name="Z_549E9776_F810_42E6_8F36_018D1F7A4389_.wvu.PrintArea_9" localSheetId="59">#REF!</definedName>
    <definedName name="Z_549E9776_F810_42E6_8F36_018D1F7A4389_.wvu.Rows" localSheetId="27">(#REF!,#REF!,#REF!)</definedName>
    <definedName name="Z_549E9776_F810_42E6_8F36_018D1F7A4389_.wvu.Rows" localSheetId="63">(#REF!,#REF!,#REF!)</definedName>
    <definedName name="Z_549E9776_F810_42E6_8F36_018D1F7A4389_.wvu.Rows" localSheetId="58">(#REF!,#REF!,#REF!)</definedName>
    <definedName name="Z_549E9776_F810_42E6_8F36_018D1F7A4389_.wvu.Rows" localSheetId="57">(#REF!,#REF!,#REF!)</definedName>
    <definedName name="Z_549E9776_F810_42E6_8F36_018D1F7A4389_.wvu.Rows" localSheetId="68">(#REF!,#REF!,#REF!)</definedName>
    <definedName name="Z_549E9776_F810_42E6_8F36_018D1F7A4389_.wvu.Rows" localSheetId="59">(#REF!,#REF!,#REF!)</definedName>
    <definedName name="Z_549E9776_F810_42E6_8F36_018D1F7A4389_.wvu.Rows_1" localSheetId="27">#REF!</definedName>
    <definedName name="Z_549E9776_F810_42E6_8F36_018D1F7A4389_.wvu.Rows_1" localSheetId="63">#REF!</definedName>
    <definedName name="Z_549E9776_F810_42E6_8F36_018D1F7A4389_.wvu.Rows_1" localSheetId="58">#REF!</definedName>
    <definedName name="Z_549E9776_F810_42E6_8F36_018D1F7A4389_.wvu.Rows_1" localSheetId="57">#REF!</definedName>
    <definedName name="Z_549E9776_F810_42E6_8F36_018D1F7A4389_.wvu.Rows_1" localSheetId="68">#REF!</definedName>
    <definedName name="Z_549E9776_F810_42E6_8F36_018D1F7A4389_.wvu.Rows_1" localSheetId="59">#REF!</definedName>
    <definedName name="Z_549E9776_F810_42E6_8F36_018D1F7A4389_.wvu.Rows_3" localSheetId="27">#REF!</definedName>
    <definedName name="Z_549E9776_F810_42E6_8F36_018D1F7A4389_.wvu.Rows_3" localSheetId="63">#REF!</definedName>
    <definedName name="Z_549E9776_F810_42E6_8F36_018D1F7A4389_.wvu.Rows_3" localSheetId="58">#REF!</definedName>
    <definedName name="Z_549E9776_F810_42E6_8F36_018D1F7A4389_.wvu.Rows_3" localSheetId="57">#REF!</definedName>
    <definedName name="Z_549E9776_F810_42E6_8F36_018D1F7A4389_.wvu.Rows_3" localSheetId="68">#REF!</definedName>
    <definedName name="Z_549E9776_F810_42E6_8F36_018D1F7A4389_.wvu.Rows_3" localSheetId="59">#REF!</definedName>
    <definedName name="Z_549E9776_F810_42E6_8F36_018D1F7A4389_.wvu.Rows_4" localSheetId="27">(#REF!,#REF!)</definedName>
    <definedName name="Z_549E9776_F810_42E6_8F36_018D1F7A4389_.wvu.Rows_4" localSheetId="63">(#REF!,#REF!)</definedName>
    <definedName name="Z_549E9776_F810_42E6_8F36_018D1F7A4389_.wvu.Rows_4" localSheetId="58">(#REF!,#REF!)</definedName>
    <definedName name="Z_549E9776_F810_42E6_8F36_018D1F7A4389_.wvu.Rows_4" localSheetId="57">(#REF!,#REF!)</definedName>
    <definedName name="Z_549E9776_F810_42E6_8F36_018D1F7A4389_.wvu.Rows_4" localSheetId="68">(#REF!,#REF!)</definedName>
    <definedName name="Z_549E9776_F810_42E6_8F36_018D1F7A4389_.wvu.Rows_4" localSheetId="59">(#REF!,#REF!)</definedName>
    <definedName name="Z_549E9776_F810_42E6_8F36_018D1F7A4389_.wvu.Rows_5" localSheetId="27">(#REF!,#REF!)</definedName>
    <definedName name="Z_549E9776_F810_42E6_8F36_018D1F7A4389_.wvu.Rows_5" localSheetId="63">(#REF!,#REF!)</definedName>
    <definedName name="Z_549E9776_F810_42E6_8F36_018D1F7A4389_.wvu.Rows_5" localSheetId="58">(#REF!,#REF!)</definedName>
    <definedName name="Z_549E9776_F810_42E6_8F36_018D1F7A4389_.wvu.Rows_5" localSheetId="57">(#REF!,#REF!)</definedName>
    <definedName name="Z_549E9776_F810_42E6_8F36_018D1F7A4389_.wvu.Rows_5" localSheetId="68">(#REF!,#REF!)</definedName>
    <definedName name="Z_549E9776_F810_42E6_8F36_018D1F7A4389_.wvu.Rows_5" localSheetId="59">(#REF!,#REF!)</definedName>
    <definedName name="Z_5D7DCF40_ADCB_11D7_8BE9_0050BA887368_.wvu.Cols" localSheetId="8" hidden="1">#REF!</definedName>
    <definedName name="Z_5D7DCF40_ADCB_11D7_8BE9_0050BA887368_.wvu.Cols" localSheetId="65" hidden="1">#REF!</definedName>
    <definedName name="Z_5D7DCF40_ADCB_11D7_8BE9_0050BA887368_.wvu.Cols" hidden="1">#REF!</definedName>
    <definedName name="Z_608C77A8_4B58_11D3_96E6_002035B1638A_.wvu.PrintArea" localSheetId="8" hidden="1">#REF!</definedName>
    <definedName name="Z_608C77A8_4B58_11D3_96E6_002035B1638A_.wvu.PrintArea" localSheetId="65" hidden="1">#REF!</definedName>
    <definedName name="Z_608C77A8_4B58_11D3_96E6_002035B1638A_.wvu.PrintArea" hidden="1">#REF!</definedName>
    <definedName name="Z_608C77A8_4B58_11D3_96E6_002035B1638A_.wvu.PrintTitles" localSheetId="8" hidden="1">#REF!</definedName>
    <definedName name="Z_608C77A8_4B58_11D3_96E6_002035B1638A_.wvu.PrintTitles" localSheetId="65" hidden="1">#REF!</definedName>
    <definedName name="Z_608C77A8_4B58_11D3_96E6_002035B1638A_.wvu.PrintTitles" hidden="1">#REF!</definedName>
    <definedName name="Z_67879F2D_A365_4C5F_ACA2_06A222DC585F_.wvu.FilterData" localSheetId="8" hidden="1">#REF!</definedName>
    <definedName name="Z_67879F2D_A365_4C5F_ACA2_06A222DC585F_.wvu.FilterData" localSheetId="65" hidden="1">#REF!</definedName>
    <definedName name="Z_67879F2D_A365_4C5F_ACA2_06A222DC585F_.wvu.FilterData" hidden="1">#REF!</definedName>
    <definedName name="Z_6CDCF69B_5AF1_4147_8314_DDC51BBAE13A_.wvu.FilterData" localSheetId="8" hidden="1">#REF!</definedName>
    <definedName name="Z_6CDCF69B_5AF1_4147_8314_DDC51BBAE13A_.wvu.FilterData" localSheetId="65" hidden="1">#REF!</definedName>
    <definedName name="Z_6CDCF69B_5AF1_4147_8314_DDC51BBAE13A_.wvu.FilterData" hidden="1">#REF!</definedName>
    <definedName name="Z_6DD90F55_27D9_4296_B166_3B77E32390E3_.wvu.Cols" localSheetId="27">#REF!</definedName>
    <definedName name="Z_6DD90F55_27D9_4296_B166_3B77E32390E3_.wvu.Cols" localSheetId="63">#REF!</definedName>
    <definedName name="Z_6DD90F55_27D9_4296_B166_3B77E32390E3_.wvu.Cols" localSheetId="58">#REF!</definedName>
    <definedName name="Z_6DD90F55_27D9_4296_B166_3B77E32390E3_.wvu.Cols" localSheetId="57">#REF!</definedName>
    <definedName name="Z_6DD90F55_27D9_4296_B166_3B77E32390E3_.wvu.Cols" localSheetId="68">#REF!</definedName>
    <definedName name="Z_6DD90F55_27D9_4296_B166_3B77E32390E3_.wvu.Cols" localSheetId="59">#REF!</definedName>
    <definedName name="Z_6DD90F55_27D9_4296_B166_3B77E32390E3_.wvu.FilterData" localSheetId="27">#REF!</definedName>
    <definedName name="Z_6DD90F55_27D9_4296_B166_3B77E32390E3_.wvu.FilterData" localSheetId="63">#REF!</definedName>
    <definedName name="Z_6DD90F55_27D9_4296_B166_3B77E32390E3_.wvu.FilterData" localSheetId="58">#REF!</definedName>
    <definedName name="Z_6DD90F55_27D9_4296_B166_3B77E32390E3_.wvu.FilterData" localSheetId="57">#REF!</definedName>
    <definedName name="Z_6DD90F55_27D9_4296_B166_3B77E32390E3_.wvu.FilterData" localSheetId="68">#REF!</definedName>
    <definedName name="Z_6DD90F55_27D9_4296_B166_3B77E32390E3_.wvu.FilterData" localSheetId="59">#REF!</definedName>
    <definedName name="Z_6E59C3A1_B0B6_11D4_823C_002035B16346_.wvu.PrintTitles" localSheetId="8" hidden="1">#REF!</definedName>
    <definedName name="Z_6E59C3A1_B0B6_11D4_823C_002035B16346_.wvu.PrintTitles" localSheetId="65" hidden="1">#REF!</definedName>
    <definedName name="Z_6E59C3A1_B0B6_11D4_823C_002035B16346_.wvu.PrintTitles" hidden="1">#REF!</definedName>
    <definedName name="Z_780B475E_E623_4FDE_BA2C_D97F321A8A8C_.wvu.PrintArea" localSheetId="57" hidden="1">Consol_Seg!$B$1:$I$97</definedName>
    <definedName name="Z_780B475E_E623_4FDE_BA2C_D97F321A8A8C_.wvu.PrintTitles" localSheetId="57" hidden="1">Consol_Seg!#REF!</definedName>
    <definedName name="Z_780B475E_E623_4FDE_BA2C_D97F321A8A8C_.wvu.Rows" localSheetId="57" hidden="1">Consol_Seg!#REF!</definedName>
    <definedName name="Z_81B49422_B94B_11D7_8BE4_000795ABF7ED_.wvu.FilterData" localSheetId="63" hidden="1">#REF!</definedName>
    <definedName name="Z_81B49422_B94B_11D7_8BE4_000795ABF7ED_.wvu.FilterData" localSheetId="60" hidden="1">#REF!</definedName>
    <definedName name="Z_81B49422_B94B_11D7_8BE4_000795ABF7ED_.wvu.FilterData" localSheetId="54" hidden="1">#REF!</definedName>
    <definedName name="Z_81B49422_B94B_11D7_8BE4_000795ABF7ED_.wvu.FilterData" localSheetId="59" hidden="1">#REF!</definedName>
    <definedName name="Z_81B49422_B94B_11D7_8BE4_000795ABF7ED_.wvu.FilterData" localSheetId="61" hidden="1">#REF!</definedName>
    <definedName name="Z_81B49422_B94B_11D7_8BE4_000795ABF7ED_.wvu.FilterData" localSheetId="8" hidden="1">#REF!</definedName>
    <definedName name="Z_81B49422_B94B_11D7_8BE4_000795ABF7ED_.wvu.FilterData" localSheetId="65" hidden="1">#REF!</definedName>
    <definedName name="Z_81B49422_B94B_11D7_8BE4_000795ABF7ED_.wvu.FilterData" hidden="1">#REF!</definedName>
    <definedName name="Z_8405BB00_84EB_11DA_801D_0008A141C971_.wvu.Rows" localSheetId="8" hidden="1">#REF!</definedName>
    <definedName name="Z_8405BB00_84EB_11DA_801D_0008A141C971_.wvu.Rows" localSheetId="65" hidden="1">#REF!</definedName>
    <definedName name="Z_8405BB00_84EB_11DA_801D_0008A141C971_.wvu.Rows" hidden="1">#REF!</definedName>
    <definedName name="Z_8FCC9949_BB10_48DD_835F_9D6E68B3AE12_.wvu.PrintTitles" localSheetId="8" hidden="1">#REF!</definedName>
    <definedName name="Z_8FCC9949_BB10_48DD_835F_9D6E68B3AE12_.wvu.PrintTitles" localSheetId="65" hidden="1">#REF!</definedName>
    <definedName name="Z_8FCC9949_BB10_48DD_835F_9D6E68B3AE12_.wvu.PrintTitles" hidden="1">#REF!</definedName>
    <definedName name="Z_97AF8B62_D04D_48F2_A853_93998C7922D6_.wvu.FilterData" localSheetId="8" hidden="1">#REF!</definedName>
    <definedName name="Z_97AF8B62_D04D_48F2_A853_93998C7922D6_.wvu.FilterData" localSheetId="65" hidden="1">#REF!</definedName>
    <definedName name="Z_97AF8B62_D04D_48F2_A853_93998C7922D6_.wvu.FilterData" hidden="1">#REF!</definedName>
    <definedName name="Z_9F278A40_BF82_4E3D_9E8B_F7A34E58042E_.wvu.FilterData" localSheetId="8" hidden="1">#REF!</definedName>
    <definedName name="Z_9F278A40_BF82_4E3D_9E8B_F7A34E58042E_.wvu.FilterData" localSheetId="65" hidden="1">#REF!</definedName>
    <definedName name="Z_9F278A40_BF82_4E3D_9E8B_F7A34E58042E_.wvu.FilterData" hidden="1">#REF!</definedName>
    <definedName name="Z_9F849381_DB0D_11D3_9E95_0010A4E85018_.wvu.PrintArea" localSheetId="8" hidden="1">#REF!</definedName>
    <definedName name="Z_9F849381_DB0D_11D3_9E95_0010A4E85018_.wvu.PrintArea" localSheetId="65" hidden="1">#REF!</definedName>
    <definedName name="Z_9F849381_DB0D_11D3_9E95_0010A4E85018_.wvu.PrintArea" hidden="1">#REF!</definedName>
    <definedName name="Z_9F849381_DB0D_11D3_9E95_0010A4E85018_.wvu.PrintTitles" localSheetId="8" hidden="1">#REF!</definedName>
    <definedName name="Z_9F849381_DB0D_11D3_9E95_0010A4E85018_.wvu.PrintTitles" localSheetId="65" hidden="1">#REF!</definedName>
    <definedName name="Z_9F849381_DB0D_11D3_9E95_0010A4E85018_.wvu.PrintTitles" hidden="1">#REF!</definedName>
    <definedName name="Z_ACFF0692_8FBB_45EE_B4BF_BC4D60228F9B_.wvu.Cols" localSheetId="8" hidden="1">#REF!,#REF!</definedName>
    <definedName name="Z_ACFF0692_8FBB_45EE_B4BF_BC4D60228F9B_.wvu.Cols" localSheetId="65" hidden="1">#REF!,#REF!</definedName>
    <definedName name="Z_ACFF0692_8FBB_45EE_B4BF_BC4D60228F9B_.wvu.Cols" hidden="1">#REF!,#REF!</definedName>
    <definedName name="Z_ACFF0692_8FBB_45EE_B4BF_BC4D60228F9B_.wvu.FilterData" localSheetId="8" hidden="1">#REF!</definedName>
    <definedName name="Z_ACFF0692_8FBB_45EE_B4BF_BC4D60228F9B_.wvu.FilterData" localSheetId="65" hidden="1">#REF!</definedName>
    <definedName name="Z_ACFF0692_8FBB_45EE_B4BF_BC4D60228F9B_.wvu.FilterData" hidden="1">#REF!</definedName>
    <definedName name="Z_D76C0740_B992_11D1_B744_006008CA297A_.wvu.FilterData" localSheetId="63" hidden="1">#REF!</definedName>
    <definedName name="Z_D76C0740_B992_11D1_B744_006008CA297A_.wvu.FilterData" localSheetId="60" hidden="1">#REF!</definedName>
    <definedName name="Z_D76C0740_B992_11D1_B744_006008CA297A_.wvu.FilterData" localSheetId="54" hidden="1">#REF!</definedName>
    <definedName name="Z_D76C0740_B992_11D1_B744_006008CA297A_.wvu.FilterData" localSheetId="59" hidden="1">#REF!</definedName>
    <definedName name="Z_D76C0740_B992_11D1_B744_006008CA297A_.wvu.FilterData" localSheetId="61" hidden="1">#REF!</definedName>
    <definedName name="Z_D76C0740_B992_11D1_B744_006008CA297A_.wvu.FilterData" localSheetId="8" hidden="1">#REF!</definedName>
    <definedName name="Z_D76C0740_B992_11D1_B744_006008CA297A_.wvu.FilterData" localSheetId="65" hidden="1">#REF!</definedName>
    <definedName name="Z_D76C0740_B992_11D1_B744_006008CA297A_.wvu.FilterData" hidden="1">#REF!</definedName>
    <definedName name="Z_D76C0740_B992_11D1_B744_006008CA297A_.wvu.PrintArea" localSheetId="63" hidden="1">#REF!</definedName>
    <definedName name="Z_D76C0740_B992_11D1_B744_006008CA297A_.wvu.PrintArea" localSheetId="60" hidden="1">#REF!</definedName>
    <definedName name="Z_D76C0740_B992_11D1_B744_006008CA297A_.wvu.PrintArea" localSheetId="54" hidden="1">#REF!</definedName>
    <definedName name="Z_D76C0740_B992_11D1_B744_006008CA297A_.wvu.PrintArea" localSheetId="59" hidden="1">#REF!</definedName>
    <definedName name="Z_D76C0740_B992_11D1_B744_006008CA297A_.wvu.PrintArea" localSheetId="61" hidden="1">#REF!</definedName>
    <definedName name="Z_D76C0740_B992_11D1_B744_006008CA297A_.wvu.PrintArea" localSheetId="8" hidden="1">#REF!</definedName>
    <definedName name="Z_D76C0740_B992_11D1_B744_006008CA297A_.wvu.PrintArea" localSheetId="65" hidden="1">#REF!</definedName>
    <definedName name="Z_D76C0740_B992_11D1_B744_006008CA297A_.wvu.PrintArea" hidden="1">#REF!</definedName>
    <definedName name="Z_E6126772_F657_4F83_85E2_49F7AE79C80F_.wvu.Cols" localSheetId="8" hidden="1">[238]Accounts!#REF!</definedName>
    <definedName name="Z_E6126772_F657_4F83_85E2_49F7AE79C80F_.wvu.Cols" localSheetId="65" hidden="1">[238]Accounts!#REF!</definedName>
    <definedName name="Z_E6126772_F657_4F83_85E2_49F7AE79C80F_.wvu.Cols" hidden="1">[238]Accounts!#REF!</definedName>
    <definedName name="Z_E6126772_F657_4F83_85E2_49F7AE79C80F_.wvu.PrintArea" localSheetId="8" hidden="1">#REF!,#REF!</definedName>
    <definedName name="Z_E6126772_F657_4F83_85E2_49F7AE79C80F_.wvu.PrintArea" localSheetId="65" hidden="1">#REF!,#REF!</definedName>
    <definedName name="Z_E6126772_F657_4F83_85E2_49F7AE79C80F_.wvu.PrintArea" hidden="1">#REF!,#REF!</definedName>
    <definedName name="Z_E6126772_F657_4F83_85E2_49F7AE79C80F_.wvu.Rows" localSheetId="8" hidden="1">[239]Notes!#REF!</definedName>
    <definedName name="Z_E6126772_F657_4F83_85E2_49F7AE79C80F_.wvu.Rows" localSheetId="65" hidden="1">[239]Notes!#REF!</definedName>
    <definedName name="Z_E6126772_F657_4F83_85E2_49F7AE79C80F_.wvu.Rows" hidden="1">[239]Notes!#REF!</definedName>
    <definedName name="Z_EA424862_9DB5_4158_B57E_464B76E20666_.wvu.FilterData" localSheetId="8" hidden="1">#REF!</definedName>
    <definedName name="Z_EA424862_9DB5_4158_B57E_464B76E20666_.wvu.FilterData" localSheetId="65" hidden="1">#REF!</definedName>
    <definedName name="Z_EA424862_9DB5_4158_B57E_464B76E20666_.wvu.FilterData" hidden="1">#REF!</definedName>
    <definedName name="Z_ED32C521_2B6F_11D6_9967_009027BE6DFE_.wvu.Rows" localSheetId="8" hidden="1">#REF!,#REF!,#REF!,#REF!,#REF!,#REF!,#REF!</definedName>
    <definedName name="Z_ED32C521_2B6F_11D6_9967_009027BE6DFE_.wvu.Rows" localSheetId="65" hidden="1">#REF!,#REF!,#REF!,#REF!,#REF!,#REF!,#REF!</definedName>
    <definedName name="Z_ED32C521_2B6F_11D6_9967_009027BE6DFE_.wvu.Rows" hidden="1">#REF!,#REF!,#REF!,#REF!,#REF!,#REF!,#REF!</definedName>
    <definedName name="Z_F56F135F_44F3_478B_BCC3_5E739B702BEF_.wvu.Cols" localSheetId="8" hidden="1">#REF!</definedName>
    <definedName name="Z_F56F135F_44F3_478B_BCC3_5E739B702BEF_.wvu.Cols" localSheetId="65" hidden="1">#REF!</definedName>
    <definedName name="Z_F56F135F_44F3_478B_BCC3_5E739B702BEF_.wvu.Cols" hidden="1">#REF!</definedName>
    <definedName name="Z_F56F135F_44F3_478B_BCC3_5E739B702BEF_.wvu.FilterData" localSheetId="8" hidden="1">#REF!</definedName>
    <definedName name="Z_F56F135F_44F3_478B_BCC3_5E739B702BEF_.wvu.FilterData" localSheetId="65" hidden="1">#REF!</definedName>
    <definedName name="Z_F56F135F_44F3_478B_BCC3_5E739B702BEF_.wvu.FilterData" hidden="1">#REF!</definedName>
    <definedName name="Z_F56F135F_44F3_478B_BCC3_5E739B702BEF_.wvu.PrintTitles" localSheetId="8" hidden="1">#REF!,#REF!</definedName>
    <definedName name="Z_F56F135F_44F3_478B_BCC3_5E739B702BEF_.wvu.PrintTitles" localSheetId="65" hidden="1">#REF!,#REF!</definedName>
    <definedName name="Z_F56F135F_44F3_478B_BCC3_5E739B702BEF_.wvu.PrintTitles" hidden="1">#REF!,#REF!</definedName>
    <definedName name="zc" localSheetId="60" hidden="1">{#N/A,#N/A,FALSE,"COMICRO";#N/A,#N/A,FALSE,"BALSCH";#N/A,#N/A,FALSE,"GLASS";#N/A,#N/A,FALSE,"DEPRE";#N/A,#N/A,FALSE,"A&amp;MCUR";#N/A,#N/A,FALSE,"AGEANAlysis";#N/A,#N/A,FALSE,"CHECKS";#N/A,#N/A,FALSE,"CHECKS"}</definedName>
    <definedName name="zc" localSheetId="54" hidden="1">{#N/A,#N/A,FALSE,"COMICRO";#N/A,#N/A,FALSE,"BALSCH";#N/A,#N/A,FALSE,"GLASS";#N/A,#N/A,FALSE,"DEPRE";#N/A,#N/A,FALSE,"A&amp;MCUR";#N/A,#N/A,FALSE,"AGEANAlysis";#N/A,#N/A,FALSE,"CHECKS";#N/A,#N/A,FALSE,"CHECKS"}</definedName>
    <definedName name="zc" localSheetId="8" hidden="1">{#N/A,#N/A,FALSE,"COMICRO";#N/A,#N/A,FALSE,"BALSCH";#N/A,#N/A,FALSE,"GLASS";#N/A,#N/A,FALSE,"DEPRE";#N/A,#N/A,FALSE,"A&amp;MCUR";#N/A,#N/A,FALSE,"AGEANAlysis";#N/A,#N/A,FALSE,"CHECKS";#N/A,#N/A,FALSE,"CHECKS"}</definedName>
    <definedName name="zc" localSheetId="67" hidden="1">{#N/A,#N/A,FALSE,"COMICRO";#N/A,#N/A,FALSE,"BALSCH";#N/A,#N/A,FALSE,"GLASS";#N/A,#N/A,FALSE,"DEPRE";#N/A,#N/A,FALSE,"A&amp;MCUR";#N/A,#N/A,FALSE,"AGEANAlysis";#N/A,#N/A,FALSE,"CHECKS";#N/A,#N/A,FALSE,"CHECKS"}</definedName>
    <definedName name="zc" hidden="1">{#N/A,#N/A,FALSE,"COMICRO";#N/A,#N/A,FALSE,"BALSCH";#N/A,#N/A,FALSE,"GLASS";#N/A,#N/A,FALSE,"DEPRE";#N/A,#N/A,FALSE,"A&amp;MCUR";#N/A,#N/A,FALSE,"AGEANAlysis";#N/A,#N/A,FALSE,"CHECKS";#N/A,#N/A,FALSE,"CHECKS"}</definedName>
    <definedName name="zd" localSheetId="60" hidden="1">{#N/A,#N/A,FALSE,"COMICRO";#N/A,#N/A,FALSE,"BALSCH";#N/A,#N/A,FALSE,"GLASS";#N/A,#N/A,FALSE,"DEPRE";#N/A,#N/A,FALSE,"A&amp;MCUR";#N/A,#N/A,FALSE,"AGEANAlysis";#N/A,#N/A,FALSE,"CHECKS";#N/A,#N/A,FALSE,"CHECKS"}</definedName>
    <definedName name="zd" localSheetId="54" hidden="1">{#N/A,#N/A,FALSE,"COMICRO";#N/A,#N/A,FALSE,"BALSCH";#N/A,#N/A,FALSE,"GLASS";#N/A,#N/A,FALSE,"DEPRE";#N/A,#N/A,FALSE,"A&amp;MCUR";#N/A,#N/A,FALSE,"AGEANAlysis";#N/A,#N/A,FALSE,"CHECKS";#N/A,#N/A,FALSE,"CHECKS"}</definedName>
    <definedName name="zd" localSheetId="8" hidden="1">{#N/A,#N/A,FALSE,"COMICRO";#N/A,#N/A,FALSE,"BALSCH";#N/A,#N/A,FALSE,"GLASS";#N/A,#N/A,FALSE,"DEPRE";#N/A,#N/A,FALSE,"A&amp;MCUR";#N/A,#N/A,FALSE,"AGEANAlysis";#N/A,#N/A,FALSE,"CHECKS";#N/A,#N/A,FALSE,"CHECKS"}</definedName>
    <definedName name="zd" localSheetId="67" hidden="1">{#N/A,#N/A,FALSE,"COMICRO";#N/A,#N/A,FALSE,"BALSCH";#N/A,#N/A,FALSE,"GLASS";#N/A,#N/A,FALSE,"DEPRE";#N/A,#N/A,FALSE,"A&amp;MCUR";#N/A,#N/A,FALSE,"AGEANAlysis";#N/A,#N/A,FALSE,"CHECKS";#N/A,#N/A,FALSE,"CHECKS"}</definedName>
    <definedName name="zd" hidden="1">{#N/A,#N/A,FALSE,"COMICRO";#N/A,#N/A,FALSE,"BALSCH";#N/A,#N/A,FALSE,"GLASS";#N/A,#N/A,FALSE,"DEPRE";#N/A,#N/A,FALSE,"A&amp;MCUR";#N/A,#N/A,FALSE,"AGEANAlysis";#N/A,#N/A,FALSE,"CHECKS";#N/A,#N/A,FALSE,"CHECKS"}</definedName>
    <definedName name="ZDFGD" localSheetId="60" hidden="1">{#N/A,#N/A,FALSE,"FINAL"}</definedName>
    <definedName name="ZDFGD" localSheetId="54" hidden="1">{#N/A,#N/A,FALSE,"FINAL"}</definedName>
    <definedName name="ZDFGD" localSheetId="8" hidden="1">{#N/A,#N/A,FALSE,"FINAL"}</definedName>
    <definedName name="ZDFGD" localSheetId="67" hidden="1">{#N/A,#N/A,FALSE,"FINAL"}</definedName>
    <definedName name="ZDFGD" hidden="1">{#N/A,#N/A,FALSE,"FINAL"}</definedName>
    <definedName name="ZDFGD_1" localSheetId="60" hidden="1">{#N/A,#N/A,FALSE,"FINAL"}</definedName>
    <definedName name="ZDFGD_1" localSheetId="54" hidden="1">{#N/A,#N/A,FALSE,"FINAL"}</definedName>
    <definedName name="ZDFGD_1" localSheetId="8" hidden="1">{#N/A,#N/A,FALSE,"FINAL"}</definedName>
    <definedName name="ZDFGD_1" localSheetId="67" hidden="1">{#N/A,#N/A,FALSE,"FINAL"}</definedName>
    <definedName name="ZDFGD_1" hidden="1">{#N/A,#N/A,FALSE,"FINAL"}</definedName>
    <definedName name="zen" localSheetId="8" hidden="1">{"DJH3",#N/A,FALSE,"PFL00805";"PJB3",#N/A,FALSE,"PFL00805";"JMD3",#N/A,FALSE,"PFL00805";"DNB3",#N/A,FALSE,"PFL00805";"MJP3",#N/A,FALSE,"PFL00805";"RAB3",#N/A,FALSE,"PFL00805";"GJW3",#N/A,FALSE,"PFL00805";"MASTER3",#N/A,FALSE,"PFL00805"}</definedName>
    <definedName name="zen" hidden="1">{"DJH3",#N/A,FALSE,"PFL00805";"PJB3",#N/A,FALSE,"PFL00805";"JMD3",#N/A,FALSE,"PFL00805";"DNB3",#N/A,FALSE,"PFL00805";"MJP3",#N/A,FALSE,"PFL00805";"RAB3",#N/A,FALSE,"PFL00805";"GJW3",#N/A,FALSE,"PFL00805";"MASTER3",#N/A,FALSE,"PFL00805"}</definedName>
    <definedName name="zep" localSheetId="63"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zep" localSheetId="60"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zep" localSheetId="54"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zep" localSheetId="59"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zep" localSheetId="61"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zep" localSheetId="8"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zep"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zf" localSheetId="60" hidden="1">{#N/A,#N/A,FALSE,"COMICRO";#N/A,#N/A,FALSE,"BALSCH";#N/A,#N/A,FALSE,"GLASS";#N/A,#N/A,FALSE,"DEPRE";#N/A,#N/A,FALSE,"A&amp;MCUR";#N/A,#N/A,FALSE,"AGEANAlysis";#N/A,#N/A,FALSE,"CHECKS";#N/A,#N/A,FALSE,"CHECKS"}</definedName>
    <definedName name="zf" localSheetId="54" hidden="1">{#N/A,#N/A,FALSE,"COMICRO";#N/A,#N/A,FALSE,"BALSCH";#N/A,#N/A,FALSE,"GLASS";#N/A,#N/A,FALSE,"DEPRE";#N/A,#N/A,FALSE,"A&amp;MCUR";#N/A,#N/A,FALSE,"AGEANAlysis";#N/A,#N/A,FALSE,"CHECKS";#N/A,#N/A,FALSE,"CHECKS"}</definedName>
    <definedName name="zf" localSheetId="8" hidden="1">{#N/A,#N/A,FALSE,"COMICRO";#N/A,#N/A,FALSE,"BALSCH";#N/A,#N/A,FALSE,"GLASS";#N/A,#N/A,FALSE,"DEPRE";#N/A,#N/A,FALSE,"A&amp;MCUR";#N/A,#N/A,FALSE,"AGEANAlysis";#N/A,#N/A,FALSE,"CHECKS";#N/A,#N/A,FALSE,"CHECKS"}</definedName>
    <definedName name="zf" localSheetId="67" hidden="1">{#N/A,#N/A,FALSE,"COMICRO";#N/A,#N/A,FALSE,"BALSCH";#N/A,#N/A,FALSE,"GLASS";#N/A,#N/A,FALSE,"DEPRE";#N/A,#N/A,FALSE,"A&amp;MCUR";#N/A,#N/A,FALSE,"AGEANAlysis";#N/A,#N/A,FALSE,"CHECKS";#N/A,#N/A,FALSE,"CHECKS"}</definedName>
    <definedName name="zf" hidden="1">{#N/A,#N/A,FALSE,"COMICRO";#N/A,#N/A,FALSE,"BALSCH";#N/A,#N/A,FALSE,"GLASS";#N/A,#N/A,FALSE,"DEPRE";#N/A,#N/A,FALSE,"A&amp;MCUR";#N/A,#N/A,FALSE,"AGEANAlysis";#N/A,#N/A,FALSE,"CHECKS";#N/A,#N/A,FALSE,"CHECKS"}</definedName>
    <definedName name="zg" localSheetId="60" hidden="1">{#N/A,#N/A,FALSE,"COMICRO";#N/A,#N/A,FALSE,"BALSCH";#N/A,#N/A,FALSE,"GLASS";#N/A,#N/A,FALSE,"DEPRE";#N/A,#N/A,FALSE,"A&amp;MCUR";#N/A,#N/A,FALSE,"AGEANAlysis";#N/A,#N/A,FALSE,"CHECKS";#N/A,#N/A,FALSE,"CHECKS"}</definedName>
    <definedName name="zg" localSheetId="54" hidden="1">{#N/A,#N/A,FALSE,"COMICRO";#N/A,#N/A,FALSE,"BALSCH";#N/A,#N/A,FALSE,"GLASS";#N/A,#N/A,FALSE,"DEPRE";#N/A,#N/A,FALSE,"A&amp;MCUR";#N/A,#N/A,FALSE,"AGEANAlysis";#N/A,#N/A,FALSE,"CHECKS";#N/A,#N/A,FALSE,"CHECKS"}</definedName>
    <definedName name="zg" localSheetId="8" hidden="1">{#N/A,#N/A,FALSE,"COMICRO";#N/A,#N/A,FALSE,"BALSCH";#N/A,#N/A,FALSE,"GLASS";#N/A,#N/A,FALSE,"DEPRE";#N/A,#N/A,FALSE,"A&amp;MCUR";#N/A,#N/A,FALSE,"AGEANAlysis";#N/A,#N/A,FALSE,"CHECKS";#N/A,#N/A,FALSE,"CHECKS"}</definedName>
    <definedName name="zg" localSheetId="67" hidden="1">{#N/A,#N/A,FALSE,"COMICRO";#N/A,#N/A,FALSE,"BALSCH";#N/A,#N/A,FALSE,"GLASS";#N/A,#N/A,FALSE,"DEPRE";#N/A,#N/A,FALSE,"A&amp;MCUR";#N/A,#N/A,FALSE,"AGEANAlysis";#N/A,#N/A,FALSE,"CHECKS";#N/A,#N/A,FALSE,"CHECKS"}</definedName>
    <definedName name="zg" hidden="1">{#N/A,#N/A,FALSE,"COMICRO";#N/A,#N/A,FALSE,"BALSCH";#N/A,#N/A,FALSE,"GLASS";#N/A,#N/A,FALSE,"DEPRE";#N/A,#N/A,FALSE,"A&amp;MCUR";#N/A,#N/A,FALSE,"AGEANAlysis";#N/A,#N/A,FALSE,"CHECKS";#N/A,#N/A,FALSE,"CHECKS"}</definedName>
    <definedName name="Zip" localSheetId="27">#REF!</definedName>
    <definedName name="Zip" localSheetId="63">#REF!</definedName>
    <definedName name="Zip" localSheetId="58">#REF!</definedName>
    <definedName name="Zip" localSheetId="57">#REF!</definedName>
    <definedName name="Zip" localSheetId="68">#REF!</definedName>
    <definedName name="Zip" localSheetId="59">#REF!</definedName>
    <definedName name="Zip1" localSheetId="8" hidden="1">{#N/A,#N/A,TRUE,"Front";#N/A,#N/A,TRUE,"Simple Letter";#N/A,#N/A,TRUE,"Inside";#N/A,#N/A,TRUE,"Contents";#N/A,#N/A,TRUE,"Basis";#N/A,#N/A,TRUE,"Inclusions";#N/A,#N/A,TRUE,"Exclusions";#N/A,#N/A,TRUE,"Areas";#N/A,#N/A,TRUE,"Summary";#N/A,#N/A,TRUE,"Detail"}</definedName>
    <definedName name="Zip1" hidden="1">{#N/A,#N/A,TRUE,"Front";#N/A,#N/A,TRUE,"Simple Letter";#N/A,#N/A,TRUE,"Inside";#N/A,#N/A,TRUE,"Contents";#N/A,#N/A,TRUE,"Basis";#N/A,#N/A,TRUE,"Inclusions";#N/A,#N/A,TRUE,"Exclusions";#N/A,#N/A,TRUE,"Areas";#N/A,#N/A,TRUE,"Summary";#N/A,#N/A,TRUE,"Detail"}</definedName>
    <definedName name="ZLE" localSheetId="8" hidden="1">{"'Overview'!$A$2:$E$37"}</definedName>
    <definedName name="ZLE" hidden="1">{"'Overview'!$A$2:$E$37"}</definedName>
    <definedName name="zLJKDhju" localSheetId="60" hidden="1">{"page 1",#N/A,FALSE,"A";"page 2",#N/A,FALSE,"A";"page 3",#N/A,FALSE,"A";"page 4",#N/A,FALSE,"A";"page 5",#N/A,FALSE,"A"}</definedName>
    <definedName name="zLJKDhju" localSheetId="54" hidden="1">{"page 1",#N/A,FALSE,"A";"page 2",#N/A,FALSE,"A";"page 3",#N/A,FALSE,"A";"page 4",#N/A,FALSE,"A";"page 5",#N/A,FALSE,"A"}</definedName>
    <definedName name="zLJKDhju" localSheetId="8" hidden="1">{"page 1",#N/A,FALSE,"A";"page 2",#N/A,FALSE,"A";"page 3",#N/A,FALSE,"A";"page 4",#N/A,FALSE,"A";"page 5",#N/A,FALSE,"A"}</definedName>
    <definedName name="zLJKDhju" localSheetId="67" hidden="1">{"page 1",#N/A,FALSE,"A";"page 2",#N/A,FALSE,"A";"page 3",#N/A,FALSE,"A";"page 4",#N/A,FALSE,"A";"page 5",#N/A,FALSE,"A"}</definedName>
    <definedName name="zLJKDhju" hidden="1">{"page 1",#N/A,FALSE,"A";"page 2",#N/A,FALSE,"A";"page 3",#N/A,FALSE,"A";"page 4",#N/A,FALSE,"A";"page 5",#N/A,FALSE,"A"}</definedName>
    <definedName name="zLJKDhju_1" localSheetId="60" hidden="1">{"page 1",#N/A,FALSE,"A";"page 2",#N/A,FALSE,"A";"page 3",#N/A,FALSE,"A";"page 4",#N/A,FALSE,"A";"page 5",#N/A,FALSE,"A"}</definedName>
    <definedName name="zLJKDhju_1" localSheetId="54" hidden="1">{"page 1",#N/A,FALSE,"A";"page 2",#N/A,FALSE,"A";"page 3",#N/A,FALSE,"A";"page 4",#N/A,FALSE,"A";"page 5",#N/A,FALSE,"A"}</definedName>
    <definedName name="zLJKDhju_1" localSheetId="8" hidden="1">{"page 1",#N/A,FALSE,"A";"page 2",#N/A,FALSE,"A";"page 3",#N/A,FALSE,"A";"page 4",#N/A,FALSE,"A";"page 5",#N/A,FALSE,"A"}</definedName>
    <definedName name="zLJKDhju_1" localSheetId="67" hidden="1">{"page 1",#N/A,FALSE,"A";"page 2",#N/A,FALSE,"A";"page 3",#N/A,FALSE,"A";"page 4",#N/A,FALSE,"A";"page 5",#N/A,FALSE,"A"}</definedName>
    <definedName name="zLJKDhju_1" hidden="1">{"page 1",#N/A,FALSE,"A";"page 2",#N/A,FALSE,"A";"page 3",#N/A,FALSE,"A";"page 4",#N/A,FALSE,"A";"page 5",#N/A,FALSE,"A"}</definedName>
    <definedName name="ZS" localSheetId="60" hidden="1">{"summary",#N/A,FALSE,"2000 vs 1999";"detail",#N/A,FALSE,"2000 vs 1999"}</definedName>
    <definedName name="ZS" localSheetId="54" hidden="1">{"summary",#N/A,FALSE,"2000 vs 1999";"detail",#N/A,FALSE,"2000 vs 1999"}</definedName>
    <definedName name="ZS" localSheetId="8" hidden="1">{"summary",#N/A,FALSE,"2000 vs 1999";"detail",#N/A,FALSE,"2000 vs 1999"}</definedName>
    <definedName name="ZS" localSheetId="67" hidden="1">{"summary",#N/A,FALSE,"2000 vs 1999";"detail",#N/A,FALSE,"2000 vs 1999"}</definedName>
    <definedName name="ZS" hidden="1">{"summary",#N/A,FALSE,"2000 vs 1999";"detail",#N/A,FALSE,"2000 vs 1999"}</definedName>
    <definedName name="ZS_1" localSheetId="60" hidden="1">{"summary",#N/A,FALSE,"2000 vs 1999";"detail",#N/A,FALSE,"2000 vs 1999"}</definedName>
    <definedName name="ZS_1" localSheetId="54" hidden="1">{"summary",#N/A,FALSE,"2000 vs 1999";"detail",#N/A,FALSE,"2000 vs 1999"}</definedName>
    <definedName name="ZS_1" localSheetId="8" hidden="1">{"summary",#N/A,FALSE,"2000 vs 1999";"detail",#N/A,FALSE,"2000 vs 1999"}</definedName>
    <definedName name="ZS_1" localSheetId="67" hidden="1">{"summary",#N/A,FALSE,"2000 vs 1999";"detail",#N/A,FALSE,"2000 vs 1999"}</definedName>
    <definedName name="ZS_1" hidden="1">{"summary",#N/A,FALSE,"2000 vs 1999";"detail",#N/A,FALSE,"2000 vs 1999"}</definedName>
    <definedName name="zsdfsf" localSheetId="63"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zsdfsf" localSheetId="60"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zsdfsf" localSheetId="54"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zsdfsf" localSheetId="59"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zsdfsf" localSheetId="61"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zsdfsf" localSheetId="8"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zsdfsf"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zv" localSheetId="60" hidden="1">{#N/A,#N/A,TRUE,"BALSCH";#N/A,#N/A,TRUE,"COMICRO";#N/A,#N/A,TRUE,"CHECKS";#N/A,#N/A,TRUE,"GLASS";#N/A,#N/A,TRUE,"DEPRE";#N/A,#N/A,TRUE,"A&amp;MCUR";#N/A,#N/A,TRUE,"AGEANAlysis";#N/A,#N/A,TRUE,"CHECKS"}</definedName>
    <definedName name="zv" localSheetId="54" hidden="1">{#N/A,#N/A,TRUE,"BALSCH";#N/A,#N/A,TRUE,"COMICRO";#N/A,#N/A,TRUE,"CHECKS";#N/A,#N/A,TRUE,"GLASS";#N/A,#N/A,TRUE,"DEPRE";#N/A,#N/A,TRUE,"A&amp;MCUR";#N/A,#N/A,TRUE,"AGEANAlysis";#N/A,#N/A,TRUE,"CHECKS"}</definedName>
    <definedName name="zv" localSheetId="8" hidden="1">{#N/A,#N/A,TRUE,"BALSCH";#N/A,#N/A,TRUE,"COMICRO";#N/A,#N/A,TRUE,"CHECKS";#N/A,#N/A,TRUE,"GLASS";#N/A,#N/A,TRUE,"DEPRE";#N/A,#N/A,TRUE,"A&amp;MCUR";#N/A,#N/A,TRUE,"AGEANAlysis";#N/A,#N/A,TRUE,"CHECKS"}</definedName>
    <definedName name="zv" localSheetId="67" hidden="1">{#N/A,#N/A,TRUE,"BALSCH";#N/A,#N/A,TRUE,"COMICRO";#N/A,#N/A,TRUE,"CHECKS";#N/A,#N/A,TRUE,"GLASS";#N/A,#N/A,TRUE,"DEPRE";#N/A,#N/A,TRUE,"A&amp;MCUR";#N/A,#N/A,TRUE,"AGEANAlysis";#N/A,#N/A,TRUE,"CHECKS"}</definedName>
    <definedName name="zv" hidden="1">{#N/A,#N/A,TRUE,"BALSCH";#N/A,#N/A,TRUE,"COMICRO";#N/A,#N/A,TRUE,"CHECKS";#N/A,#N/A,TRUE,"GLASS";#N/A,#N/A,TRUE,"DEPRE";#N/A,#N/A,TRUE,"A&amp;MCUR";#N/A,#N/A,TRUE,"AGEANAlysis";#N/A,#N/A,TRUE,"CHECKS"}</definedName>
    <definedName name="zx" localSheetId="63" hidden="1">{#N/A,#N/A,FALSE,"RCC_cover";#N/A,#N/A,FALSE,"philoshophy";#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zx" localSheetId="60" hidden="1">{#N/A,#N/A,FALSE,"RCC_cover";#N/A,#N/A,FALSE,"philoshophy";#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zx" localSheetId="54" hidden="1">{#N/A,#N/A,FALSE,"RCC_cover";#N/A,#N/A,FALSE,"philoshophy";#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zx" localSheetId="59" hidden="1">{#N/A,#N/A,FALSE,"RCC_cover";#N/A,#N/A,FALSE,"philoshophy";#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zx" localSheetId="61" hidden="1">{#N/A,#N/A,FALSE,"RCC_cover";#N/A,#N/A,FALSE,"philoshophy";#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zx" localSheetId="8" hidden="1">{#N/A,#N/A,FALSE,"RCC_cover";#N/A,#N/A,FALSE,"philoshophy";#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zx" localSheetId="67" hidden="1">{#N/A,#N/A,FALSE,"COMICRO";#N/A,#N/A,FALSE,"BALSCH";#N/A,#N/A,FALSE,"GLASS";#N/A,#N/A,FALSE,"DEPRE";#N/A,#N/A,FALSE,"A&amp;MCUR";#N/A,#N/A,FALSE,"AGEANAlysis";#N/A,#N/A,FALSE,"CHECKS";#N/A,#N/A,FALSE,"CHECKS"}</definedName>
    <definedName name="zx" hidden="1">{#N/A,#N/A,FALSE,"RCC_cover";#N/A,#N/A,FALSE,"philoshophy";#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ZYX" localSheetId="63">#REF!</definedName>
    <definedName name="ZYX" localSheetId="59">#REF!</definedName>
    <definedName name="zz" localSheetId="27">#REF!</definedName>
    <definedName name="zz" localSheetId="63">[240]ecc_res!#REF!</definedName>
    <definedName name="zz" localSheetId="58">#REF!</definedName>
    <definedName name="zz" localSheetId="57">#REF!</definedName>
    <definedName name="zz" localSheetId="68">#REF!</definedName>
    <definedName name="zz" localSheetId="59">#REF!</definedName>
    <definedName name="zzxz" localSheetId="8" hidden="1">{#N/A,#N/A,FALSE,"COMP"}</definedName>
    <definedName name="zzxz" hidden="1">{#N/A,#N/A,FALSE,"COMP"}</definedName>
    <definedName name="ZZZ" localSheetId="63">#REF!</definedName>
    <definedName name="ZZZ" localSheetId="59">#REF!</definedName>
    <definedName name="ZZZPa_Settings" localSheetId="63">#REF!</definedName>
    <definedName name="ZZZPa_Settings" localSheetId="59">#REF!</definedName>
    <definedName name="zzzz" localSheetId="8" hidden="1">{#N/A,#N/A,TRUE,"Overall";#N/A,#N/A,TRUE,"Region Wise ";#N/A,#N/A,TRUE,"Client Wise"}</definedName>
    <definedName name="zzzzzzzzzzzzzzz" hidden="1">#N/A</definedName>
    <definedName name="もりた" localSheetId="63">#REF!</definedName>
    <definedName name="もりた" localSheetId="59">#REF!</definedName>
    <definedName name="견적" localSheetId="60" hidden="1">{TRUE,TRUE,-1.25,-15.5,484.5,300,FALSE,TRUE,TRUE,TRUE,0,2,#N/A,1,#N/A,4,18.7058823529412,1,FALSE,FALSE,3,TRUE,1,FALSE,100,"Swvu.nnn.","ACwvu.nnn.",1,FALSE,FALSE,0.5,0.5,1,1,1,"&amp;F","Page &amp;P",FALSE,FALSE,FALSE,TRUE,1,100,#N/A,#N/A,FALSE,FALSE,#N/A,#N/A,FALSE,FALSE}</definedName>
    <definedName name="견적" localSheetId="54" hidden="1">{TRUE,TRUE,-1.25,-15.5,484.5,300,FALSE,TRUE,TRUE,TRUE,0,2,#N/A,1,#N/A,4,18.7058823529412,1,FALSE,FALSE,3,TRUE,1,FALSE,100,"Swvu.nnn.","ACwvu.nnn.",1,FALSE,FALSE,0.5,0.5,1,1,1,"&amp;F","Page &amp;P",FALSE,FALSE,FALSE,TRUE,1,100,#N/A,#N/A,FALSE,FALSE,#N/A,#N/A,FALSE,FALSE}</definedName>
    <definedName name="견적" localSheetId="8" hidden="1">{TRUE,TRUE,-1.25,-15.5,484.5,300,FALSE,TRUE,TRUE,TRUE,0,2,#N/A,1,#N/A,4,18.7058823529412,1,FALSE,FALSE,3,TRUE,1,FALSE,100,"Swvu.nnn.","ACwvu.nnn.",1,FALSE,FALSE,0.5,0.5,1,1,1,"&amp;F","Page &amp;P",FALSE,FALSE,FALSE,TRUE,1,100,#N/A,#N/A,FALSE,FALSE,#N/A,#N/A,FALSE,FALSE}</definedName>
    <definedName name="견적" localSheetId="67" hidden="1">{TRUE,TRUE,-1.25,-15.5,484.5,300,FALSE,TRUE,TRUE,TRUE,0,2,#N/A,1,#N/A,4,18.7058823529412,1,FALSE,FALSE,3,TRUE,1,FALSE,100,"Swvu.nnn.","ACwvu.nnn.",1,FALSE,FALSE,0.5,0.5,1,1,1,"&amp;F","Page &amp;P",FALSE,FALSE,FALSE,TRUE,1,100,#N/A,#N/A,FALSE,FALSE,#N/A,#N/A,FALSE,FALSE}</definedName>
    <definedName name="견적" hidden="1">{TRUE,TRUE,-1.25,-15.5,484.5,300,FALSE,TRUE,TRUE,TRUE,0,2,#N/A,1,#N/A,4,18.7058823529412,1,FALSE,FALSE,3,TRUE,1,FALSE,100,"Swvu.nnn.","ACwvu.nnn.",1,FALSE,FALSE,0.5,0.5,1,1,1,"&amp;F","Page &amp;P",FALSE,FALSE,FALSE,TRUE,1,100,#N/A,#N/A,FALSE,FALSE,#N/A,#N/A,FALSE,FALSE}</definedName>
    <definedName name="견적_1" localSheetId="60" hidden="1">{TRUE,TRUE,-1.25,-15.5,484.5,300,FALSE,TRUE,TRUE,TRUE,0,2,#N/A,1,#N/A,4,18.7058823529412,1,FALSE,FALSE,3,TRUE,1,FALSE,100,"Swvu.nnn.","ACwvu.nnn.",1,FALSE,FALSE,0.5,0.5,1,1,1,"&amp;F","Page &amp;P",FALSE,FALSE,FALSE,TRUE,1,100,#N/A,#N/A,FALSE,FALSE,#N/A,#N/A,FALSE,FALSE}</definedName>
    <definedName name="견적_1" localSheetId="54" hidden="1">{TRUE,TRUE,-1.25,-15.5,484.5,300,FALSE,TRUE,TRUE,TRUE,0,2,#N/A,1,#N/A,4,18.7058823529412,1,FALSE,FALSE,3,TRUE,1,FALSE,100,"Swvu.nnn.","ACwvu.nnn.",1,FALSE,FALSE,0.5,0.5,1,1,1,"&amp;F","Page &amp;P",FALSE,FALSE,FALSE,TRUE,1,100,#N/A,#N/A,FALSE,FALSE,#N/A,#N/A,FALSE,FALSE}</definedName>
    <definedName name="견적_1" localSheetId="8" hidden="1">{TRUE,TRUE,-1.25,-15.5,484.5,300,FALSE,TRUE,TRUE,TRUE,0,2,#N/A,1,#N/A,4,18.7058823529412,1,FALSE,FALSE,3,TRUE,1,FALSE,100,"Swvu.nnn.","ACwvu.nnn.",1,FALSE,FALSE,0.5,0.5,1,1,1,"&amp;F","Page &amp;P",FALSE,FALSE,FALSE,TRUE,1,100,#N/A,#N/A,FALSE,FALSE,#N/A,#N/A,FALSE,FALSE}</definedName>
    <definedName name="견적_1" localSheetId="67" hidden="1">{TRUE,TRUE,-1.25,-15.5,484.5,300,FALSE,TRUE,TRUE,TRUE,0,2,#N/A,1,#N/A,4,18.7058823529412,1,FALSE,FALSE,3,TRUE,1,FALSE,100,"Swvu.nnn.","ACwvu.nnn.",1,FALSE,FALSE,0.5,0.5,1,1,1,"&amp;F","Page &amp;P",FALSE,FALSE,FALSE,TRUE,1,100,#N/A,#N/A,FALSE,FALSE,#N/A,#N/A,FALSE,FALSE}</definedName>
    <definedName name="견적_1" hidden="1">{TRUE,TRUE,-1.25,-15.5,484.5,300,FALSE,TRUE,TRUE,TRUE,0,2,#N/A,1,#N/A,4,18.7058823529412,1,FALSE,FALSE,3,TRUE,1,FALSE,100,"Swvu.nnn.","ACwvu.nnn.",1,FALSE,FALSE,0.5,0.5,1,1,1,"&amp;F","Page &amp;P",FALSE,FALSE,FALSE,TRUE,1,100,#N/A,#N/A,FALSE,FALSE,#N/A,#N/A,FALSE,FALSE}</definedName>
    <definedName name="국제거래" localSheetId="8" hidden="1">{#N/A,#N/A,TRUE,"1호 과표세액";#N/A,#N/A,TRUE,"1-2호 농어촌과표";#N/A,#N/A,TRUE,"2호 서식";#N/A,#N/A,TRUE,"2호부표 최저한세";#N/A,#N/A,TRUE,"3(1)호 공제감면";#N/A,#N/A,TRUE,"임시특별감면";#N/A,#N/A,TRUE,"3(1)부7 기업합리";#N/A,#N/A,TRUE,"5호 농어촌";#N/A,#N/A,TRUE,"5호2 농감면(갑)";#N/A,#N/A,TRUE,"6호 소득금액";#N/A,#N/A,TRUE,"6호 첨부(익)";#N/A,#N/A,TRUE,"6호 첨부(손)";#N/A,#N/A,TRUE,"감가총괄";#N/A,#N/A,TRUE,"6-6(3)호 감가(정액)";#N/A,#N/A,TRUE,"9호 자본금(갑)";#N/A,#N/A,TRUE,"9호 자본금(을)";#N/A,#N/A,TRUE,"10(3)호 주요계정";#N/A,#N/A,TRUE,"10(4)호 소득구분"}</definedName>
    <definedName name="국제거래" hidden="1">{#N/A,#N/A,TRUE,"1호 과표세액";#N/A,#N/A,TRUE,"1-2호 농어촌과표";#N/A,#N/A,TRUE,"2호 서식";#N/A,#N/A,TRUE,"2호부표 최저한세";#N/A,#N/A,TRUE,"3(1)호 공제감면";#N/A,#N/A,TRUE,"임시특별감면";#N/A,#N/A,TRUE,"3(1)부7 기업합리";#N/A,#N/A,TRUE,"5호 농어촌";#N/A,#N/A,TRUE,"5호2 농감면(갑)";#N/A,#N/A,TRUE,"6호 소득금액";#N/A,#N/A,TRUE,"6호 첨부(익)";#N/A,#N/A,TRUE,"6호 첨부(손)";#N/A,#N/A,TRUE,"감가총괄";#N/A,#N/A,TRUE,"6-6(3)호 감가(정액)";#N/A,#N/A,TRUE,"9호 자본금(갑)";#N/A,#N/A,TRUE,"9호 자본금(을)";#N/A,#N/A,TRUE,"10(3)호 주요계정";#N/A,#N/A,TRUE,"10(4)호 소득구분"}</definedName>
    <definedName name="김태종" localSheetId="60" hidden="1">{TRUE,TRUE,-1.25,-15.5,484.5,300,FALSE,TRUE,TRUE,TRUE,0,2,#N/A,1,#N/A,4,18.7058823529412,1,FALSE,FALSE,3,TRUE,1,FALSE,100,"Swvu.nnn.","ACwvu.nnn.",1,FALSE,FALSE,0.5,0.5,1,1,1,"&amp;F","Page &amp;P",FALSE,FALSE,FALSE,TRUE,1,100,#N/A,#N/A,FALSE,FALSE,#N/A,#N/A,FALSE,FALSE}</definedName>
    <definedName name="김태종" localSheetId="54" hidden="1">{TRUE,TRUE,-1.25,-15.5,484.5,300,FALSE,TRUE,TRUE,TRUE,0,2,#N/A,1,#N/A,4,18.7058823529412,1,FALSE,FALSE,3,TRUE,1,FALSE,100,"Swvu.nnn.","ACwvu.nnn.",1,FALSE,FALSE,0.5,0.5,1,1,1,"&amp;F","Page &amp;P",FALSE,FALSE,FALSE,TRUE,1,100,#N/A,#N/A,FALSE,FALSE,#N/A,#N/A,FALSE,FALSE}</definedName>
    <definedName name="김태종" localSheetId="8" hidden="1">{TRUE,TRUE,-1.25,-15.5,484.5,300,FALSE,TRUE,TRUE,TRUE,0,2,#N/A,1,#N/A,4,18.7058823529412,1,FALSE,FALSE,3,TRUE,1,FALSE,100,"Swvu.nnn.","ACwvu.nnn.",1,FALSE,FALSE,0.5,0.5,1,1,1,"&amp;F","Page &amp;P",FALSE,FALSE,FALSE,TRUE,1,100,#N/A,#N/A,FALSE,FALSE,#N/A,#N/A,FALSE,FALSE}</definedName>
    <definedName name="김태종" localSheetId="67" hidden="1">{TRUE,TRUE,-1.25,-15.5,484.5,300,FALSE,TRUE,TRUE,TRUE,0,2,#N/A,1,#N/A,4,18.7058823529412,1,FALSE,FALSE,3,TRUE,1,FALSE,100,"Swvu.nnn.","ACwvu.nnn.",1,FALSE,FALSE,0.5,0.5,1,1,1,"&amp;F","Page &amp;P",FALSE,FALSE,FALSE,TRUE,1,100,#N/A,#N/A,FALSE,FALSE,#N/A,#N/A,FALSE,FALSE}</definedName>
    <definedName name="김태종" hidden="1">{TRUE,TRUE,-1.25,-15.5,484.5,300,FALSE,TRUE,TRUE,TRUE,0,2,#N/A,1,#N/A,4,18.7058823529412,1,FALSE,FALSE,3,TRUE,1,FALSE,100,"Swvu.nnn.","ACwvu.nnn.",1,FALSE,FALSE,0.5,0.5,1,1,1,"&amp;F","Page &amp;P",FALSE,FALSE,FALSE,TRUE,1,100,#N/A,#N/A,FALSE,FALSE,#N/A,#N/A,FALSE,FALSE}</definedName>
    <definedName name="김태종_1" localSheetId="60" hidden="1">{TRUE,TRUE,-1.25,-15.5,484.5,300,FALSE,TRUE,TRUE,TRUE,0,2,#N/A,1,#N/A,4,18.7058823529412,1,FALSE,FALSE,3,TRUE,1,FALSE,100,"Swvu.nnn.","ACwvu.nnn.",1,FALSE,FALSE,0.5,0.5,1,1,1,"&amp;F","Page &amp;P",FALSE,FALSE,FALSE,TRUE,1,100,#N/A,#N/A,FALSE,FALSE,#N/A,#N/A,FALSE,FALSE}</definedName>
    <definedName name="김태종_1" localSheetId="54" hidden="1">{TRUE,TRUE,-1.25,-15.5,484.5,300,FALSE,TRUE,TRUE,TRUE,0,2,#N/A,1,#N/A,4,18.7058823529412,1,FALSE,FALSE,3,TRUE,1,FALSE,100,"Swvu.nnn.","ACwvu.nnn.",1,FALSE,FALSE,0.5,0.5,1,1,1,"&amp;F","Page &amp;P",FALSE,FALSE,FALSE,TRUE,1,100,#N/A,#N/A,FALSE,FALSE,#N/A,#N/A,FALSE,FALSE}</definedName>
    <definedName name="김태종_1" localSheetId="8" hidden="1">{TRUE,TRUE,-1.25,-15.5,484.5,300,FALSE,TRUE,TRUE,TRUE,0,2,#N/A,1,#N/A,4,18.7058823529412,1,FALSE,FALSE,3,TRUE,1,FALSE,100,"Swvu.nnn.","ACwvu.nnn.",1,FALSE,FALSE,0.5,0.5,1,1,1,"&amp;F","Page &amp;P",FALSE,FALSE,FALSE,TRUE,1,100,#N/A,#N/A,FALSE,FALSE,#N/A,#N/A,FALSE,FALSE}</definedName>
    <definedName name="김태종_1" localSheetId="67" hidden="1">{TRUE,TRUE,-1.25,-15.5,484.5,300,FALSE,TRUE,TRUE,TRUE,0,2,#N/A,1,#N/A,4,18.7058823529412,1,FALSE,FALSE,3,TRUE,1,FALSE,100,"Swvu.nnn.","ACwvu.nnn.",1,FALSE,FALSE,0.5,0.5,1,1,1,"&amp;F","Page &amp;P",FALSE,FALSE,FALSE,TRUE,1,100,#N/A,#N/A,FALSE,FALSE,#N/A,#N/A,FALSE,FALSE}</definedName>
    <definedName name="김태종_1" hidden="1">{TRUE,TRUE,-1.25,-15.5,484.5,300,FALSE,TRUE,TRUE,TRUE,0,2,#N/A,1,#N/A,4,18.7058823529412,1,FALSE,FALSE,3,TRUE,1,FALSE,100,"Swvu.nnn.","ACwvu.nnn.",1,FALSE,FALSE,0.5,0.5,1,1,1,"&amp;F","Page &amp;P",FALSE,FALSE,FALSE,TRUE,1,100,#N/A,#N/A,FALSE,FALSE,#N/A,#N/A,FALSE,FALSE}</definedName>
    <definedName name="몰라" localSheetId="54" hidden="1">'[240]주주명부&lt;끝&gt;'!$A$5:$A$14</definedName>
    <definedName name="몰라" localSheetId="8" hidden="1">'[240]주주명부&lt;끝&gt;'!$A$5:$A$14</definedName>
    <definedName name="몰라" hidden="1">'[241]주주명부&lt;끝&gt;'!$A$5:$A$14</definedName>
    <definedName name="뭐야" localSheetId="8" hidden="1">{#N/A,#N/A,TRUE,"일반적사항";#N/A,#N/A,TRUE,"주요재무자료";#N/A,#N/A,TRUE,"표지";#N/A,#N/A,TRUE,"총괄표";#N/A,#N/A,TRUE,"1호 과표세액";#N/A,#N/A,TRUE,"2호 서식";#N/A,#N/A,TRUE,"2호부표 최저한세";#N/A,#N/A,TRUE,"3(1)호 공제감면";#N/A,#N/A,TRUE,"3(1) 부1 공제감면";#N/A,#N/A,TRUE,"3(1) 부3 세액조정";#N/A,#N/A,TRUE,"3(1) 부4 공제감면";#N/A,#N/A,TRUE,"3(1) 부6 추가납부";#N/A,#N/A,TRUE,"조8호 기술인력";#N/A,#N/A,TRUE,"3(1)부7 기업합리";#N/A,#N/A,TRUE,"3(2)호 가산세";#N/A,#N/A,TRUE,"3(2)호 가산세";#N/A,#N/A,TRUE,"3(3)호(갑) 원천납부";#N/A,#N/A,TRUE,"5호 농어촌";#N/A,#N/A,TRUE,"5호2 농감면(갑)";#N/A,#N/A,TRUE,"5호2 농감면(을)";#N/A,#N/A,TRUE,"6호 소득금액";#N/A,#N/A,TRUE,"6호 첨부(익)";#N/A,#N/A,TRUE,"6호 첨부(손)";#N/A,#N/A,TRUE,"6-1호 수입금액";#N/A,#N/A,TRUE,"6-2(4)호 해외시장";#N/A,#N/A,TRUE,"6-2(6)호 해외사업";#N/A,#N/A,TRUE,"6-2(7)호 해외투자";#N/A,#N/A,TRUE,"6-2(12)호 수출손실";#N/A,#N/A,TRUE,"6-3호 퇴충";#N/A,#N/A,TRUE,"6-3(3)호 단퇴";#N/A,#N/A,TRUE,"6-3(4)호 대손";#N/A,#N/A,TRUE,"6-4호 접대(갑)";#N/A,#N/A,TRUE,"6-4호 접대(을)";#N/A,#N/A,TRUE,"6-5호 외화(갑)";#N/A,#N/A,TRUE,"6-5호 외화(을)";#N/A,#N/A,TRUE,"6-6호(부표) 자본적지출";#N/A,#N/A,TRUE,"6-7호 가지급금(갑)";#N/A,#N/A,TRUE,"6-7호 가지급(을)";#N/A,#N/A,TRUE,"6-10호 재고자산";#N/A,#N/A,TRUE,"6-11호 세금과공과";#N/A,#N/A,TRUE,"6-12호 선급비용";#N/A,#N/A,TRUE,"6-13호 기부금";#N/A,#N/A,TRUE,"6-14호 부동산보유";#N/A,#N/A,TRUE,"8호 기부금조정";#N/A,#N/A,TRUE,"9호 자본금(갑)";#N/A,#N/A,TRUE,"9호 자본금(을)";#N/A,#N/A,TRUE,"10(2)호 소득공제";#N/A,#N/A,TRUE,"10(3)호 주요계정";#N/A,#N/A,TRUE,"10(3)호 부표";#N/A,#N/A,TRUE,"10(4)호 조정수입";#N/A,#N/A,TRUE,"10(4)호 소득구분";#N/A,#N/A,TRUE,"12호 중소검토";#N/A,#N/A,TRUE,"13호 비상장";#N/A,#N/A,TRUE,"14(1)호 갑 주식";#N/A,#N/A,TRUE,"59호 해외특수";#N/A,#N/A,TRUE,"60호 갑 적정유보";#N/A,#N/A,TRUE,"60호 을 적정유보";#N/A,#N/A,TRUE,"요약 BS";#N/A,#N/A,TRUE,"요약 PL";#N/A,#N/A,TRUE,"요약원가";#N/A,#N/A,TRUE,"요약RE"}</definedName>
    <definedName name="뭐야" hidden="1">{#N/A,#N/A,TRUE,"일반적사항";#N/A,#N/A,TRUE,"주요재무자료";#N/A,#N/A,TRUE,"표지";#N/A,#N/A,TRUE,"총괄표";#N/A,#N/A,TRUE,"1호 과표세액";#N/A,#N/A,TRUE,"2호 서식";#N/A,#N/A,TRUE,"2호부표 최저한세";#N/A,#N/A,TRUE,"3(1)호 공제감면";#N/A,#N/A,TRUE,"3(1) 부1 공제감면";#N/A,#N/A,TRUE,"3(1) 부3 세액조정";#N/A,#N/A,TRUE,"3(1) 부4 공제감면";#N/A,#N/A,TRUE,"3(1) 부6 추가납부";#N/A,#N/A,TRUE,"조8호 기술인력";#N/A,#N/A,TRUE,"3(1)부7 기업합리";#N/A,#N/A,TRUE,"3(2)호 가산세";#N/A,#N/A,TRUE,"3(2)호 가산세";#N/A,#N/A,TRUE,"3(3)호(갑) 원천납부";#N/A,#N/A,TRUE,"5호 농어촌";#N/A,#N/A,TRUE,"5호2 농감면(갑)";#N/A,#N/A,TRUE,"5호2 농감면(을)";#N/A,#N/A,TRUE,"6호 소득금액";#N/A,#N/A,TRUE,"6호 첨부(익)";#N/A,#N/A,TRUE,"6호 첨부(손)";#N/A,#N/A,TRUE,"6-1호 수입금액";#N/A,#N/A,TRUE,"6-2(4)호 해외시장";#N/A,#N/A,TRUE,"6-2(6)호 해외사업";#N/A,#N/A,TRUE,"6-2(7)호 해외투자";#N/A,#N/A,TRUE,"6-2(12)호 수출손실";#N/A,#N/A,TRUE,"6-3호 퇴충";#N/A,#N/A,TRUE,"6-3(3)호 단퇴";#N/A,#N/A,TRUE,"6-3(4)호 대손";#N/A,#N/A,TRUE,"6-4호 접대(갑)";#N/A,#N/A,TRUE,"6-4호 접대(을)";#N/A,#N/A,TRUE,"6-5호 외화(갑)";#N/A,#N/A,TRUE,"6-5호 외화(을)";#N/A,#N/A,TRUE,"6-6호(부표) 자본적지출";#N/A,#N/A,TRUE,"6-7호 가지급금(갑)";#N/A,#N/A,TRUE,"6-7호 가지급(을)";#N/A,#N/A,TRUE,"6-10호 재고자산";#N/A,#N/A,TRUE,"6-11호 세금과공과";#N/A,#N/A,TRUE,"6-12호 선급비용";#N/A,#N/A,TRUE,"6-13호 기부금";#N/A,#N/A,TRUE,"6-14호 부동산보유";#N/A,#N/A,TRUE,"8호 기부금조정";#N/A,#N/A,TRUE,"9호 자본금(갑)";#N/A,#N/A,TRUE,"9호 자본금(을)";#N/A,#N/A,TRUE,"10(2)호 소득공제";#N/A,#N/A,TRUE,"10(3)호 주요계정";#N/A,#N/A,TRUE,"10(3)호 부표";#N/A,#N/A,TRUE,"10(4)호 조정수입";#N/A,#N/A,TRUE,"10(4)호 소득구분";#N/A,#N/A,TRUE,"12호 중소검토";#N/A,#N/A,TRUE,"13호 비상장";#N/A,#N/A,TRUE,"14(1)호 갑 주식";#N/A,#N/A,TRUE,"59호 해외특수";#N/A,#N/A,TRUE,"60호 갑 적정유보";#N/A,#N/A,TRUE,"60호 을 적정유보";#N/A,#N/A,TRUE,"요약 BS";#N/A,#N/A,TRUE,"요약 PL";#N/A,#N/A,TRUE,"요약원가";#N/A,#N/A,TRUE,"요약RE"}</definedName>
    <definedName name="별지66" localSheetId="8" hidden="1">{#N/A,#N/A,TRUE,"표지";#N/A,#N/A,TRUE,"총괄표";#N/A,#N/A,TRUE,"1호 과표세액";#N/A,#N/A,TRUE,"2호 서식";#N/A,#N/A,TRUE,"3(1) 부3 세액조정";#N/A,#N/A,TRUE,"임시투자공제";#N/A,#N/A,TRUE,"조8호 기술인력";#N/A,#N/A,TRUE,"3(1)부7 기업합리";#N/A,#N/A,TRUE,"3(3)호(갑) 원천납부";#N/A,#N/A,TRUE,"6호 소득금액";#N/A,#N/A,TRUE,"6호 첨부(익)";#N/A,#N/A,TRUE,"6호 첨부(손)";#N/A,#N/A,TRUE,"6-1호 수입금액";#N/A,#N/A,TRUE,"6-2(4)호 해외시장";#N/A,#N/A,TRUE,"6-2(12)호 수출손실";#N/A,#N/A,TRUE,"6-3호 퇴충";#N/A,#N/A,TRUE,"6-3(3)호 단퇴";#N/A,#N/A,TRUE,"6-3(4)호 대손";#N/A,#N/A,TRUE,"6-4호 접대(갑)";#N/A,#N/A,TRUE,"6-4호 접대(을)";#N/A,#N/A,TRUE,"6-5호 외화(갑)";#N/A,#N/A,TRUE,"6-5호 외화(을)";#N/A,#N/A,TRUE,"6-6호(부표) 자본적지출";#N/A,#N/A,TRUE,"6-10호 재고자산";#N/A,#N/A,TRUE,"6-11호 세금과공과";#N/A,#N/A,TRUE,"6-12호 선급비용";#N/A,#N/A,TRUE,"6-13호 기부금";#N/A,#N/A,TRUE,"6-14호 부동산보유";#N/A,#N/A,TRUE,"8호 기부금조정";#N/A,#N/A,TRUE,"9호 자본금(갑)";#N/A,#N/A,TRUE,"9호 자본금(을)";#N/A,#N/A,TRUE,"10(3)호 주요계정";#N/A,#N/A,TRUE,"10(3)호 부표";#N/A,#N/A,TRUE,"10(4)호 조정수입";#N/A,#N/A,TRUE,"14(1)호 갑 주식";#N/A,#N/A,TRUE,"요약 BS";#N/A,#N/A,TRUE,"요약 PL";#N/A,#N/A,TRUE,"요약원가";#N/A,#N/A,TRUE,"요약RE"}</definedName>
    <definedName name="별지66" hidden="1">{#N/A,#N/A,TRUE,"표지";#N/A,#N/A,TRUE,"총괄표";#N/A,#N/A,TRUE,"1호 과표세액";#N/A,#N/A,TRUE,"2호 서식";#N/A,#N/A,TRUE,"3(1) 부3 세액조정";#N/A,#N/A,TRUE,"임시투자공제";#N/A,#N/A,TRUE,"조8호 기술인력";#N/A,#N/A,TRUE,"3(1)부7 기업합리";#N/A,#N/A,TRUE,"3(3)호(갑) 원천납부";#N/A,#N/A,TRUE,"6호 소득금액";#N/A,#N/A,TRUE,"6호 첨부(익)";#N/A,#N/A,TRUE,"6호 첨부(손)";#N/A,#N/A,TRUE,"6-1호 수입금액";#N/A,#N/A,TRUE,"6-2(4)호 해외시장";#N/A,#N/A,TRUE,"6-2(12)호 수출손실";#N/A,#N/A,TRUE,"6-3호 퇴충";#N/A,#N/A,TRUE,"6-3(3)호 단퇴";#N/A,#N/A,TRUE,"6-3(4)호 대손";#N/A,#N/A,TRUE,"6-4호 접대(갑)";#N/A,#N/A,TRUE,"6-4호 접대(을)";#N/A,#N/A,TRUE,"6-5호 외화(갑)";#N/A,#N/A,TRUE,"6-5호 외화(을)";#N/A,#N/A,TRUE,"6-6호(부표) 자본적지출";#N/A,#N/A,TRUE,"6-10호 재고자산";#N/A,#N/A,TRUE,"6-11호 세금과공과";#N/A,#N/A,TRUE,"6-12호 선급비용";#N/A,#N/A,TRUE,"6-13호 기부금";#N/A,#N/A,TRUE,"6-14호 부동산보유";#N/A,#N/A,TRUE,"8호 기부금조정";#N/A,#N/A,TRUE,"9호 자본금(갑)";#N/A,#N/A,TRUE,"9호 자본금(을)";#N/A,#N/A,TRUE,"10(3)호 주요계정";#N/A,#N/A,TRUE,"10(3)호 부표";#N/A,#N/A,TRUE,"10(4)호 조정수입";#N/A,#N/A,TRUE,"14(1)호 갑 주식";#N/A,#N/A,TRUE,"요약 BS";#N/A,#N/A,TRUE,"요약 PL";#N/A,#N/A,TRUE,"요약원가";#N/A,#N/A,TRUE,"요약RE"}</definedName>
    <definedName name="손익계산서" localSheetId="8" hidden="1">{#N/A,#N/A,TRUE,"일반적사항";#N/A,#N/A,TRUE,"주요재무자료";#N/A,#N/A,TRUE,"표지";#N/A,#N/A,TRUE,"총괄표";#N/A,#N/A,TRUE,"1호 과표세액";#N/A,#N/A,TRUE,"2호 서식";#N/A,#N/A,TRUE,"2호부표 최저한세";#N/A,#N/A,TRUE,"3(1)호 공제감면";#N/A,#N/A,TRUE,"3(1) 부1 공제감면";#N/A,#N/A,TRUE,"3(1) 부2 공제감면";#N/A,#N/A,TRUE,"3(1) 부3 세액조정";#N/A,#N/A,TRUE,"3(1)부7 기업합리";#N/A,#N/A,TRUE,"3(3)호(갑) 원천납부";#N/A,#N/A,TRUE,"4호 특별부가";#N/A,#N/A,TRUE,"5호 농어촌";#N/A,#N/A,TRUE,"5호2 농감면(갑)";#N/A,#N/A,TRUE,"5호2 농감면(을)";#N/A,#N/A,TRUE,"6호 소득금액";#N/A,#N/A,TRUE,"6호 첨부(익)";#N/A,#N/A,TRUE,"6호 첨부(손)";#N/A,#N/A,TRUE,"6-1호 수입금액";#N/A,#N/A,TRUE,"6-2(7)호 해외투자";#N/A,#N/A,TRUE,"6-3호 퇴충";#N/A,#N/A,TRUE,"6-3(3)호 단퇴";#N/A,#N/A,TRUE,"6-3(4)호 대손";#N/A,#N/A,TRUE,"6-4호 접대(갑)";#N/A,#N/A,TRUE,"6-4호 접대(을)";#N/A,#N/A,TRUE,"감가총괄표";#N/A,#N/A,TRUE,"6-6(3)호 감가(정율)";#N/A,#N/A,TRUE,"6-6호(부표) 자본적지출";#N/A,#N/A,TRUE,"6-10호 재고자산";#N/A,#N/A,TRUE,"6-11호 세금과공과";#N/A,#N/A,TRUE,"6-12호 선급비용";#N/A,#N/A,TRUE,"6-13호 기부금";#N/A,#N/A,TRUE,"기부1";#N/A,#N/A,TRUE,"기부2";#N/A,#N/A,TRUE,"8호 기부금조정";#N/A,#N/A,TRUE,"9호 자본금(갑)";#N/A,#N/A,TRUE,"9호 자본금(을)";#N/A,#N/A,TRUE,"10(3)호 주요계정";#N/A,#N/A,TRUE,"10(3)호 부표";#N/A,#N/A,TRUE,"10(4)호 조정수입";#N/A,#N/A,TRUE,"14(1)호 갑 주식";#N/A,#N/A,TRUE,"59호 해외특수";#N/A,#N/A,TRUE,"요약 BS";#N/A,#N/A,TRUE,"요약 PL";#N/A,#N/A,TRUE,"요약RE";#N/A,#N/A,TRUE,"조8호 기술인력";#N/A,#N/A,TRUE,"국공채감면";#N/A,#N/A,TRUE,"전기수정";#N/A,#N/A,TRUE,"퇴충명세";#N/A,#N/A,TRUE,"적금모집권유비";#N/A,#N/A,TRUE,"해외투자현황";#N/A,#N/A,TRUE,"외화감면";#N/A,#N/A,TRUE,"offshore";#N/A,#N/A,TRUE,"대손상각등명세"}</definedName>
    <definedName name="손익계산서" hidden="1">{#N/A,#N/A,TRUE,"일반적사항";#N/A,#N/A,TRUE,"주요재무자료";#N/A,#N/A,TRUE,"표지";#N/A,#N/A,TRUE,"총괄표";#N/A,#N/A,TRUE,"1호 과표세액";#N/A,#N/A,TRUE,"2호 서식";#N/A,#N/A,TRUE,"2호부표 최저한세";#N/A,#N/A,TRUE,"3(1)호 공제감면";#N/A,#N/A,TRUE,"3(1) 부1 공제감면";#N/A,#N/A,TRUE,"3(1) 부2 공제감면";#N/A,#N/A,TRUE,"3(1) 부3 세액조정";#N/A,#N/A,TRUE,"3(1)부7 기업합리";#N/A,#N/A,TRUE,"3(3)호(갑) 원천납부";#N/A,#N/A,TRUE,"4호 특별부가";#N/A,#N/A,TRUE,"5호 농어촌";#N/A,#N/A,TRUE,"5호2 농감면(갑)";#N/A,#N/A,TRUE,"5호2 농감면(을)";#N/A,#N/A,TRUE,"6호 소득금액";#N/A,#N/A,TRUE,"6호 첨부(익)";#N/A,#N/A,TRUE,"6호 첨부(손)";#N/A,#N/A,TRUE,"6-1호 수입금액";#N/A,#N/A,TRUE,"6-2(7)호 해외투자";#N/A,#N/A,TRUE,"6-3호 퇴충";#N/A,#N/A,TRUE,"6-3(3)호 단퇴";#N/A,#N/A,TRUE,"6-3(4)호 대손";#N/A,#N/A,TRUE,"6-4호 접대(갑)";#N/A,#N/A,TRUE,"6-4호 접대(을)";#N/A,#N/A,TRUE,"감가총괄표";#N/A,#N/A,TRUE,"6-6(3)호 감가(정율)";#N/A,#N/A,TRUE,"6-6호(부표) 자본적지출";#N/A,#N/A,TRUE,"6-10호 재고자산";#N/A,#N/A,TRUE,"6-11호 세금과공과";#N/A,#N/A,TRUE,"6-12호 선급비용";#N/A,#N/A,TRUE,"6-13호 기부금";#N/A,#N/A,TRUE,"기부1";#N/A,#N/A,TRUE,"기부2";#N/A,#N/A,TRUE,"8호 기부금조정";#N/A,#N/A,TRUE,"9호 자본금(갑)";#N/A,#N/A,TRUE,"9호 자본금(을)";#N/A,#N/A,TRUE,"10(3)호 주요계정";#N/A,#N/A,TRUE,"10(3)호 부표";#N/A,#N/A,TRUE,"10(4)호 조정수입";#N/A,#N/A,TRUE,"14(1)호 갑 주식";#N/A,#N/A,TRUE,"59호 해외특수";#N/A,#N/A,TRUE,"요약 BS";#N/A,#N/A,TRUE,"요약 PL";#N/A,#N/A,TRUE,"요약RE";#N/A,#N/A,TRUE,"조8호 기술인력";#N/A,#N/A,TRUE,"국공채감면";#N/A,#N/A,TRUE,"전기수정";#N/A,#N/A,TRUE,"퇴충명세";#N/A,#N/A,TRUE,"적금모집권유비";#N/A,#N/A,TRUE,"해외투자현황";#N/A,#N/A,TRUE,"외화감면";#N/A,#N/A,TRUE,"offshore";#N/A,#N/A,TRUE,"대손상각등명세"}</definedName>
    <definedName name="신촌sev" localSheetId="60" hidden="1">{#N/A,#N/A,FALSE,"보고서"}</definedName>
    <definedName name="신촌sev" localSheetId="54" hidden="1">{#N/A,#N/A,FALSE,"보고서"}</definedName>
    <definedName name="신촌sev" localSheetId="8" hidden="1">{#N/A,#N/A,FALSE,"보고서"}</definedName>
    <definedName name="신촌sev" localSheetId="67" hidden="1">{#N/A,#N/A,FALSE,"보고서"}</definedName>
    <definedName name="신촌sev" hidden="1">{#N/A,#N/A,FALSE,"보고서"}</definedName>
    <definedName name="신촌sev_1" localSheetId="60" hidden="1">{#N/A,#N/A,FALSE,"보고서"}</definedName>
    <definedName name="신촌sev_1" localSheetId="54" hidden="1">{#N/A,#N/A,FALSE,"보고서"}</definedName>
    <definedName name="신촌sev_1" localSheetId="8" hidden="1">{#N/A,#N/A,FALSE,"보고서"}</definedName>
    <definedName name="신촌sev_1" localSheetId="67" hidden="1">{#N/A,#N/A,FALSE,"보고서"}</definedName>
    <definedName name="신촌sev_1" hidden="1">{#N/A,#N/A,FALSE,"보고서"}</definedName>
    <definedName name="외자견적" localSheetId="60" hidden="1">{TRUE,TRUE,-1.25,-15.5,484.5,300,FALSE,TRUE,TRUE,TRUE,0,2,#N/A,1,#N/A,4,18.7058823529412,1,FALSE,FALSE,3,TRUE,1,FALSE,100,"Swvu.nnn.","ACwvu.nnn.",1,FALSE,FALSE,0.5,0.5,1,1,1,"&amp;F","Page &amp;P",FALSE,FALSE,FALSE,TRUE,1,100,#N/A,#N/A,FALSE,FALSE,#N/A,#N/A,FALSE,FALSE}</definedName>
    <definedName name="외자견적" localSheetId="54" hidden="1">{TRUE,TRUE,-1.25,-15.5,484.5,300,FALSE,TRUE,TRUE,TRUE,0,2,#N/A,1,#N/A,4,18.7058823529412,1,FALSE,FALSE,3,TRUE,1,FALSE,100,"Swvu.nnn.","ACwvu.nnn.",1,FALSE,FALSE,0.5,0.5,1,1,1,"&amp;F","Page &amp;P",FALSE,FALSE,FALSE,TRUE,1,100,#N/A,#N/A,FALSE,FALSE,#N/A,#N/A,FALSE,FALSE}</definedName>
    <definedName name="외자견적" localSheetId="8" hidden="1">{TRUE,TRUE,-1.25,-15.5,484.5,300,FALSE,TRUE,TRUE,TRUE,0,2,#N/A,1,#N/A,4,18.7058823529412,1,FALSE,FALSE,3,TRUE,1,FALSE,100,"Swvu.nnn.","ACwvu.nnn.",1,FALSE,FALSE,0.5,0.5,1,1,1,"&amp;F","Page &amp;P",FALSE,FALSE,FALSE,TRUE,1,100,#N/A,#N/A,FALSE,FALSE,#N/A,#N/A,FALSE,FALSE}</definedName>
    <definedName name="외자견적" localSheetId="67" hidden="1">{TRUE,TRUE,-1.25,-15.5,484.5,300,FALSE,TRUE,TRUE,TRUE,0,2,#N/A,1,#N/A,4,18.7058823529412,1,FALSE,FALSE,3,TRUE,1,FALSE,100,"Swvu.nnn.","ACwvu.nnn.",1,FALSE,FALSE,0.5,0.5,1,1,1,"&amp;F","Page &amp;P",FALSE,FALSE,FALSE,TRUE,1,100,#N/A,#N/A,FALSE,FALSE,#N/A,#N/A,FALSE,FALSE}</definedName>
    <definedName name="외자견적" hidden="1">{TRUE,TRUE,-1.25,-15.5,484.5,300,FALSE,TRUE,TRUE,TRUE,0,2,#N/A,1,#N/A,4,18.7058823529412,1,FALSE,FALSE,3,TRUE,1,FALSE,100,"Swvu.nnn.","ACwvu.nnn.",1,FALSE,FALSE,0.5,0.5,1,1,1,"&amp;F","Page &amp;P",FALSE,FALSE,FALSE,TRUE,1,100,#N/A,#N/A,FALSE,FALSE,#N/A,#N/A,FALSE,FALSE}</definedName>
    <definedName name="외자견적_1" localSheetId="60" hidden="1">{TRUE,TRUE,-1.25,-15.5,484.5,300,FALSE,TRUE,TRUE,TRUE,0,2,#N/A,1,#N/A,4,18.7058823529412,1,FALSE,FALSE,3,TRUE,1,FALSE,100,"Swvu.nnn.","ACwvu.nnn.",1,FALSE,FALSE,0.5,0.5,1,1,1,"&amp;F","Page &amp;P",FALSE,FALSE,FALSE,TRUE,1,100,#N/A,#N/A,FALSE,FALSE,#N/A,#N/A,FALSE,FALSE}</definedName>
    <definedName name="외자견적_1" localSheetId="54" hidden="1">{TRUE,TRUE,-1.25,-15.5,484.5,300,FALSE,TRUE,TRUE,TRUE,0,2,#N/A,1,#N/A,4,18.7058823529412,1,FALSE,FALSE,3,TRUE,1,FALSE,100,"Swvu.nnn.","ACwvu.nnn.",1,FALSE,FALSE,0.5,0.5,1,1,1,"&amp;F","Page &amp;P",FALSE,FALSE,FALSE,TRUE,1,100,#N/A,#N/A,FALSE,FALSE,#N/A,#N/A,FALSE,FALSE}</definedName>
    <definedName name="외자견적_1" localSheetId="8" hidden="1">{TRUE,TRUE,-1.25,-15.5,484.5,300,FALSE,TRUE,TRUE,TRUE,0,2,#N/A,1,#N/A,4,18.7058823529412,1,FALSE,FALSE,3,TRUE,1,FALSE,100,"Swvu.nnn.","ACwvu.nnn.",1,FALSE,FALSE,0.5,0.5,1,1,1,"&amp;F","Page &amp;P",FALSE,FALSE,FALSE,TRUE,1,100,#N/A,#N/A,FALSE,FALSE,#N/A,#N/A,FALSE,FALSE}</definedName>
    <definedName name="외자견적_1" localSheetId="67" hidden="1">{TRUE,TRUE,-1.25,-15.5,484.5,300,FALSE,TRUE,TRUE,TRUE,0,2,#N/A,1,#N/A,4,18.7058823529412,1,FALSE,FALSE,3,TRUE,1,FALSE,100,"Swvu.nnn.","ACwvu.nnn.",1,FALSE,FALSE,0.5,0.5,1,1,1,"&amp;F","Page &amp;P",FALSE,FALSE,FALSE,TRUE,1,100,#N/A,#N/A,FALSE,FALSE,#N/A,#N/A,FALSE,FALSE}</definedName>
    <definedName name="외자견적_1" hidden="1">{TRUE,TRUE,-1.25,-15.5,484.5,300,FALSE,TRUE,TRUE,TRUE,0,2,#N/A,1,#N/A,4,18.7058823529412,1,FALSE,FALSE,3,TRUE,1,FALSE,100,"Swvu.nnn.","ACwvu.nnn.",1,FALSE,FALSE,0.5,0.5,1,1,1,"&amp;F","Page &amp;P",FALSE,FALSE,FALSE,TRUE,1,100,#N/A,#N/A,FALSE,FALSE,#N/A,#N/A,FALSE,FALSE}</definedName>
    <definedName name="원천납부8" localSheetId="8" hidden="1">{#N/A,#N/A,FALSE,"1호 과표세액";#N/A,#N/A,FALSE,"2호 서식";#N/A,#N/A,FALSE,"2호부표 최저한세";#N/A,#N/A,FALSE,"5호 농어촌";#N/A,#N/A,FALSE,"6호 소득금액";#N/A,#N/A,FALSE,"6호 첨부(익)";#N/A,#N/A,FALSE,"6호 첨부(손)";#N/A,#N/A,FALSE,"6-1호 수입금액";#N/A,#N/A,FALSE,"6-2(7)호 해외투자";#N/A,#N/A,FALSE,"6-3호 퇴충";#N/A,#N/A,FALSE,"6-3(3)호 단퇴";#N/A,#N/A,FALSE,"6-3(4)호 대손";#N/A,#N/A,FALSE,"6-4호 접대(갑)";#N/A,#N/A,FALSE,"6-4호 접대(을)";#N/A,#N/A,FALSE,"9호 자본금(갑)";#N/A,#N/A,FALSE,"9호 자본금(을)";#N/A,#N/A,FALSE,"조8호 기술인력";#N/A,#N/A,FALSE,"국공채감면";#N/A,#N/A,FALSE,"전기수정";#N/A,#N/A,FALSE,"퇴충명세";#N/A,#N/A,FALSE,"적금모집권유비";#N/A,#N/A,FALSE,"해외투자현황";#N/A,#N/A,FALSE,"외화감면";#N/A,#N/A,FALSE,"대손상각등명세"}</definedName>
    <definedName name="원천납부8" hidden="1">{#N/A,#N/A,FALSE,"1호 과표세액";#N/A,#N/A,FALSE,"2호 서식";#N/A,#N/A,FALSE,"2호부표 최저한세";#N/A,#N/A,FALSE,"5호 농어촌";#N/A,#N/A,FALSE,"6호 소득금액";#N/A,#N/A,FALSE,"6호 첨부(익)";#N/A,#N/A,FALSE,"6호 첨부(손)";#N/A,#N/A,FALSE,"6-1호 수입금액";#N/A,#N/A,FALSE,"6-2(7)호 해외투자";#N/A,#N/A,FALSE,"6-3호 퇴충";#N/A,#N/A,FALSE,"6-3(3)호 단퇴";#N/A,#N/A,FALSE,"6-3(4)호 대손";#N/A,#N/A,FALSE,"6-4호 접대(갑)";#N/A,#N/A,FALSE,"6-4호 접대(을)";#N/A,#N/A,FALSE,"9호 자본금(갑)";#N/A,#N/A,FALSE,"9호 자본금(을)";#N/A,#N/A,FALSE,"조8호 기술인력";#N/A,#N/A,FALSE,"국공채감면";#N/A,#N/A,FALSE,"전기수정";#N/A,#N/A,FALSE,"퇴충명세";#N/A,#N/A,FALSE,"적금모집권유비";#N/A,#N/A,FALSE,"해외투자현황";#N/A,#N/A,FALSE,"외화감면";#N/A,#N/A,FALSE,"대손상각등명세"}</definedName>
    <definedName name="유형자산1" localSheetId="8" hidden="1">{#NULL!,#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definedName>
    <definedName name="유형자산1" hidden="1">{#NULL!,#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N/A,#N/A,TRUE,0}</definedName>
    <definedName name="율리1총괄표" localSheetId="8" hidden="1">{#N/A,#N/A,FALSE,"1호 과표세액";#N/A,#N/A,FALSE,"2호 서식";#N/A,#N/A,FALSE,"2호부표 최저한세";#N/A,#N/A,FALSE,"5호 농어촌";#N/A,#N/A,FALSE,"6호 소득금액";#N/A,#N/A,FALSE,"6호 첨부(익)";#N/A,#N/A,FALSE,"6호 첨부(손)";#N/A,#N/A,FALSE,"6-1호 수입금액";#N/A,#N/A,FALSE,"6-2(7)호 해외투자";#N/A,#N/A,FALSE,"6-3호 퇴충";#N/A,#N/A,FALSE,"6-3(3)호 단퇴";#N/A,#N/A,FALSE,"6-3(4)호 대손";#N/A,#N/A,FALSE,"6-4호 접대(갑)";#N/A,#N/A,FALSE,"6-4호 접대(을)";#N/A,#N/A,FALSE,"9호 자본금(갑)";#N/A,#N/A,FALSE,"9호 자본금(을)";#N/A,#N/A,FALSE,"조8호 기술인력";#N/A,#N/A,FALSE,"국공채감면";#N/A,#N/A,FALSE,"전기수정";#N/A,#N/A,FALSE,"퇴충명세";#N/A,#N/A,FALSE,"적금모집권유비";#N/A,#N/A,FALSE,"해외투자현황";#N/A,#N/A,FALSE,"외화감면";#N/A,#N/A,FALSE,"대손상각등명세"}</definedName>
    <definedName name="율리1총괄표" hidden="1">{#N/A,#N/A,FALSE,"1호 과표세액";#N/A,#N/A,FALSE,"2호 서식";#N/A,#N/A,FALSE,"2호부표 최저한세";#N/A,#N/A,FALSE,"5호 농어촌";#N/A,#N/A,FALSE,"6호 소득금액";#N/A,#N/A,FALSE,"6호 첨부(익)";#N/A,#N/A,FALSE,"6호 첨부(손)";#N/A,#N/A,FALSE,"6-1호 수입금액";#N/A,#N/A,FALSE,"6-2(7)호 해외투자";#N/A,#N/A,FALSE,"6-3호 퇴충";#N/A,#N/A,FALSE,"6-3(3)호 단퇴";#N/A,#N/A,FALSE,"6-3(4)호 대손";#N/A,#N/A,FALSE,"6-4호 접대(갑)";#N/A,#N/A,FALSE,"6-4호 접대(을)";#N/A,#N/A,FALSE,"9호 자본금(갑)";#N/A,#N/A,FALSE,"9호 자본금(을)";#N/A,#N/A,FALSE,"조8호 기술인력";#N/A,#N/A,FALSE,"국공채감면";#N/A,#N/A,FALSE,"전기수정";#N/A,#N/A,FALSE,"퇴충명세";#N/A,#N/A,FALSE,"적금모집권유비";#N/A,#N/A,FALSE,"해외투자현황";#N/A,#N/A,FALSE,"외화감면";#N/A,#N/A,FALSE,"대손상각등명세"}</definedName>
    <definedName name="이쁘니" localSheetId="8" hidden="1">{#N/A,#N/A,TRUE,"일반적사항";#N/A,#N/A,TRUE,"주요재무자료";#N/A,#N/A,TRUE,"표지";#N/A,#N/A,TRUE,"총괄표";#N/A,#N/A,TRUE,"1호 과표세액";#N/A,#N/A,TRUE,"2호 서식";#N/A,#N/A,TRUE,"2호부표 최저한세";#N/A,#N/A,TRUE,"3(1)호 공제감면";#N/A,#N/A,TRUE,"3(1) 부1 공제감면";#N/A,#N/A,TRUE,"3(1) 부2 공제감면";#N/A,#N/A,TRUE,"3(1) 부3 세액조정";#N/A,#N/A,TRUE,"3(1)부7 기업합리";#N/A,#N/A,TRUE,"3(3)호(갑) 원천납부";#N/A,#N/A,TRUE,"4호 특별부가";#N/A,#N/A,TRUE,"5호 농어촌";#N/A,#N/A,TRUE,"5호2 농감면(갑)";#N/A,#N/A,TRUE,"5호2 농감면(을)";#N/A,#N/A,TRUE,"6호 소득금액";#N/A,#N/A,TRUE,"6호 첨부(익)";#N/A,#N/A,TRUE,"6호 첨부(손)";#N/A,#N/A,TRUE,"6-1호 수입금액";#N/A,#N/A,TRUE,"6-2(7)호 해외투자";#N/A,#N/A,TRUE,"6-3호 퇴충";#N/A,#N/A,TRUE,"6-3(3)호 단퇴";#N/A,#N/A,TRUE,"6-3(4)호 대손";#N/A,#N/A,TRUE,"6-4호 접대(갑)";#N/A,#N/A,TRUE,"6-4호 접대(을)";#N/A,#N/A,TRUE,"감가총괄표";#N/A,#N/A,TRUE,"6-6(3)호 감가(정율)";#N/A,#N/A,TRUE,"6-6호(부표) 자본적지출";#N/A,#N/A,TRUE,"6-10호 재고자산";#N/A,#N/A,TRUE,"6-11호 세금과공과";#N/A,#N/A,TRUE,"6-12호 선급비용";#N/A,#N/A,TRUE,"6-13호 기부금";#N/A,#N/A,TRUE,"기부1";#N/A,#N/A,TRUE,"기부2";#N/A,#N/A,TRUE,"8호 기부금조정";#N/A,#N/A,TRUE,"9호 자본금(갑)";#N/A,#N/A,TRUE,"9호 자본금(을)";#N/A,#N/A,TRUE,"10(3)호 주요계정";#N/A,#N/A,TRUE,"10(3)호 부표";#N/A,#N/A,TRUE,"10(4)호 조정수입";#N/A,#N/A,TRUE,"14(1)호 갑 주식";#N/A,#N/A,TRUE,"59호 해외특수";#N/A,#N/A,TRUE,"요약 BS";#N/A,#N/A,TRUE,"요약 PL";#N/A,#N/A,TRUE,"요약RE";#N/A,#N/A,TRUE,"조8호 기술인력";#N/A,#N/A,TRUE,"국공채감면";#N/A,#N/A,TRUE,"전기수정";#N/A,#N/A,TRUE,"퇴충명세";#N/A,#N/A,TRUE,"적금모집권유비";#N/A,#N/A,TRUE,"해외투자현황";#N/A,#N/A,TRUE,"외화감면";#N/A,#N/A,TRUE,"offshore";#N/A,#N/A,TRUE,"대손상각등명세"}</definedName>
    <definedName name="이쁘니" hidden="1">{#N/A,#N/A,TRUE,"일반적사항";#N/A,#N/A,TRUE,"주요재무자료";#N/A,#N/A,TRUE,"표지";#N/A,#N/A,TRUE,"총괄표";#N/A,#N/A,TRUE,"1호 과표세액";#N/A,#N/A,TRUE,"2호 서식";#N/A,#N/A,TRUE,"2호부표 최저한세";#N/A,#N/A,TRUE,"3(1)호 공제감면";#N/A,#N/A,TRUE,"3(1) 부1 공제감면";#N/A,#N/A,TRUE,"3(1) 부2 공제감면";#N/A,#N/A,TRUE,"3(1) 부3 세액조정";#N/A,#N/A,TRUE,"3(1)부7 기업합리";#N/A,#N/A,TRUE,"3(3)호(갑) 원천납부";#N/A,#N/A,TRUE,"4호 특별부가";#N/A,#N/A,TRUE,"5호 농어촌";#N/A,#N/A,TRUE,"5호2 농감면(갑)";#N/A,#N/A,TRUE,"5호2 농감면(을)";#N/A,#N/A,TRUE,"6호 소득금액";#N/A,#N/A,TRUE,"6호 첨부(익)";#N/A,#N/A,TRUE,"6호 첨부(손)";#N/A,#N/A,TRUE,"6-1호 수입금액";#N/A,#N/A,TRUE,"6-2(7)호 해외투자";#N/A,#N/A,TRUE,"6-3호 퇴충";#N/A,#N/A,TRUE,"6-3(3)호 단퇴";#N/A,#N/A,TRUE,"6-3(4)호 대손";#N/A,#N/A,TRUE,"6-4호 접대(갑)";#N/A,#N/A,TRUE,"6-4호 접대(을)";#N/A,#N/A,TRUE,"감가총괄표";#N/A,#N/A,TRUE,"6-6(3)호 감가(정율)";#N/A,#N/A,TRUE,"6-6호(부표) 자본적지출";#N/A,#N/A,TRUE,"6-10호 재고자산";#N/A,#N/A,TRUE,"6-11호 세금과공과";#N/A,#N/A,TRUE,"6-12호 선급비용";#N/A,#N/A,TRUE,"6-13호 기부금";#N/A,#N/A,TRUE,"기부1";#N/A,#N/A,TRUE,"기부2";#N/A,#N/A,TRUE,"8호 기부금조정";#N/A,#N/A,TRUE,"9호 자본금(갑)";#N/A,#N/A,TRUE,"9호 자본금(을)";#N/A,#N/A,TRUE,"10(3)호 주요계정";#N/A,#N/A,TRUE,"10(3)호 부표";#N/A,#N/A,TRUE,"10(4)호 조정수입";#N/A,#N/A,TRUE,"14(1)호 갑 주식";#N/A,#N/A,TRUE,"59호 해외특수";#N/A,#N/A,TRUE,"요약 BS";#N/A,#N/A,TRUE,"요약 PL";#N/A,#N/A,TRUE,"요약RE";#N/A,#N/A,TRUE,"조8호 기술인력";#N/A,#N/A,TRUE,"국공채감면";#N/A,#N/A,TRUE,"전기수정";#N/A,#N/A,TRUE,"퇴충명세";#N/A,#N/A,TRUE,"적금모집권유비";#N/A,#N/A,TRUE,"해외투자현황";#N/A,#N/A,TRUE,"외화감면";#N/A,#N/A,TRUE,"offshore";#N/A,#N/A,TRUE,"대손상각등명세"}</definedName>
    <definedName name="이정환" localSheetId="8" hidden="1">{#N/A,#N/A,TRUE,"1호 과표세액";#N/A,#N/A,TRUE,"1-2호 농어촌과표";#N/A,#N/A,TRUE,"2호 서식";#N/A,#N/A,TRUE,"2호부표 최저한세";#N/A,#N/A,TRUE,"3(1)호 공제감면";#N/A,#N/A,TRUE,"임시특별감면";#N/A,#N/A,TRUE,"3(1)부7 기업합리";#N/A,#N/A,TRUE,"5호 농어촌";#N/A,#N/A,TRUE,"5호2 농감면(갑)";#N/A,#N/A,TRUE,"6호 소득금액";#N/A,#N/A,TRUE,"6호 첨부(익)";#N/A,#N/A,TRUE,"6호 첨부(손)";#N/A,#N/A,TRUE,"감가총괄";#N/A,#N/A,TRUE,"6-6(3)호 감가(정액)";#N/A,#N/A,TRUE,"9호 자본금(갑)";#N/A,#N/A,TRUE,"9호 자본금(을)";#N/A,#N/A,TRUE,"10(3)호 주요계정";#N/A,#N/A,TRUE,"10(4)호 소득구분"}</definedName>
    <definedName name="이정환" hidden="1">{#N/A,#N/A,TRUE,"1호 과표세액";#N/A,#N/A,TRUE,"1-2호 농어촌과표";#N/A,#N/A,TRUE,"2호 서식";#N/A,#N/A,TRUE,"2호부표 최저한세";#N/A,#N/A,TRUE,"3(1)호 공제감면";#N/A,#N/A,TRUE,"임시특별감면";#N/A,#N/A,TRUE,"3(1)부7 기업합리";#N/A,#N/A,TRUE,"5호 농어촌";#N/A,#N/A,TRUE,"5호2 농감면(갑)";#N/A,#N/A,TRUE,"6호 소득금액";#N/A,#N/A,TRUE,"6호 첨부(익)";#N/A,#N/A,TRUE,"6호 첨부(손)";#N/A,#N/A,TRUE,"감가총괄";#N/A,#N/A,TRUE,"6-6(3)호 감가(정액)";#N/A,#N/A,TRUE,"9호 자본금(갑)";#N/A,#N/A,TRUE,"9호 자본금(을)";#N/A,#N/A,TRUE,"10(3)호 주요계정";#N/A,#N/A,TRUE,"10(4)호 소득구분"}</definedName>
    <definedName name="정상2" localSheetId="8" hidden="1">{#N/A,#N/A,TRUE,"총괄표";#N/A,#N/A,TRUE,"1호 과표세액";#N/A,#N/A,TRUE,"2호 서식";#N/A,#N/A,TRUE,"2호부표 최저한세";#N/A,#N/A,TRUE,"3(1)호 공제감면";#N/A,#N/A,TRUE,"3(1) 부1 공제감면";#N/A,#N/A,TRUE,"3(1) 부3 세액조정";#N/A,#N/A,TRUE,"3(1) 부4 공제감면";#N/A,#N/A,TRUE,"3(1) 부6 추가납부";#N/A,#N/A,TRUE,"조8호 기술인력";#N/A,#N/A,TRUE,"3(1)부7 기업합리";#N/A,#N/A,TRUE,"3(2)호 가산세";#N/A,#N/A,TRUE,"3(3)호(갑) 원천납부";#N/A,#N/A,TRUE,"5호 농어촌";#N/A,#N/A,TRUE,"5호2 농감면(갑)";#N/A,#N/A,TRUE,"5호2 농감면(을)";#N/A,#N/A,TRUE,"6호 소득금액";#N/A,#N/A,TRUE,"6호 첨부(익)";#N/A,#N/A,TRUE,"6호 첨부(손)";#N/A,#N/A,TRUE,"6-1호 수입금액";#N/A,#N/A,TRUE,"6-2(4)호 해외시장";#N/A,#N/A,TRUE,"6-2(6)호 해외사업";#N/A,#N/A,TRUE,"6-2(7)호 해외투자";#N/A,#N/A,TRUE,"6-2(12)호 수출손실";#N/A,#N/A,TRUE,"6-3호 퇴충";#N/A,#N/A,TRUE,"6-3(3)호 단퇴";#N/A,#N/A,TRUE,"6-3(4)호 대손";#N/A,#N/A,TRUE,"6-4호 접대(갑)";#N/A,#N/A,TRUE,"6-4호 접대(을)";#N/A,#N/A,TRUE,"6-5호 외화(갑)";#N/A,#N/A,TRUE,"6-5호 외화(을)";#N/A,#N/A,TRUE,"6-6호(부표) 자본적지출";#N/A,#N/A,TRUE,"6-7호 가지급금(갑)";#N/A,#N/A,TRUE,"6-7호 가지급(을)";#N/A,#N/A,TRUE,"6-10호 재고자산";#N/A,#N/A,TRUE,"6-11호 세금과공과";#N/A,#N/A,TRUE,"6-12호 선급비용";#N/A,#N/A,TRUE,"6-13호 기부금";#N/A,#N/A,TRUE,"6-14호 부동산보유";#N/A,#N/A,TRUE,"8호 기부금조정";#N/A,#N/A,TRUE,"9호 자본금(갑)";#N/A,#N/A,TRUE,"9호 자본금(을)";#N/A,#N/A,TRUE,"10(2)호 소득공제";#N/A,#N/A,TRUE,"10(3)호 주요계정";#N/A,#N/A,TRUE,"10(3)호 부표";#N/A,#N/A,TRUE,"10(4)호 조정수입";#N/A,#N/A,TRUE,"10(4)호 소득구분";#N/A,#N/A,TRUE,"12호 중소검토";#N/A,#N/A,TRUE,"13호 비상장";#N/A,#N/A,TRUE,"14(1)호 갑 주식";#N/A,#N/A,TRUE,"60호 갑 적정유보";#N/A,#N/A,TRUE,"60호 을 적정유보"}</definedName>
    <definedName name="정상2" hidden="1">{#N/A,#N/A,TRUE,"총괄표";#N/A,#N/A,TRUE,"1호 과표세액";#N/A,#N/A,TRUE,"2호 서식";#N/A,#N/A,TRUE,"2호부표 최저한세";#N/A,#N/A,TRUE,"3(1)호 공제감면";#N/A,#N/A,TRUE,"3(1) 부1 공제감면";#N/A,#N/A,TRUE,"3(1) 부3 세액조정";#N/A,#N/A,TRUE,"3(1) 부4 공제감면";#N/A,#N/A,TRUE,"3(1) 부6 추가납부";#N/A,#N/A,TRUE,"조8호 기술인력";#N/A,#N/A,TRUE,"3(1)부7 기업합리";#N/A,#N/A,TRUE,"3(2)호 가산세";#N/A,#N/A,TRUE,"3(3)호(갑) 원천납부";#N/A,#N/A,TRUE,"5호 농어촌";#N/A,#N/A,TRUE,"5호2 농감면(갑)";#N/A,#N/A,TRUE,"5호2 농감면(을)";#N/A,#N/A,TRUE,"6호 소득금액";#N/A,#N/A,TRUE,"6호 첨부(익)";#N/A,#N/A,TRUE,"6호 첨부(손)";#N/A,#N/A,TRUE,"6-1호 수입금액";#N/A,#N/A,TRUE,"6-2(4)호 해외시장";#N/A,#N/A,TRUE,"6-2(6)호 해외사업";#N/A,#N/A,TRUE,"6-2(7)호 해외투자";#N/A,#N/A,TRUE,"6-2(12)호 수출손실";#N/A,#N/A,TRUE,"6-3호 퇴충";#N/A,#N/A,TRUE,"6-3(3)호 단퇴";#N/A,#N/A,TRUE,"6-3(4)호 대손";#N/A,#N/A,TRUE,"6-4호 접대(갑)";#N/A,#N/A,TRUE,"6-4호 접대(을)";#N/A,#N/A,TRUE,"6-5호 외화(갑)";#N/A,#N/A,TRUE,"6-5호 외화(을)";#N/A,#N/A,TRUE,"6-6호(부표) 자본적지출";#N/A,#N/A,TRUE,"6-7호 가지급금(갑)";#N/A,#N/A,TRUE,"6-7호 가지급(을)";#N/A,#N/A,TRUE,"6-10호 재고자산";#N/A,#N/A,TRUE,"6-11호 세금과공과";#N/A,#N/A,TRUE,"6-12호 선급비용";#N/A,#N/A,TRUE,"6-13호 기부금";#N/A,#N/A,TRUE,"6-14호 부동산보유";#N/A,#N/A,TRUE,"8호 기부금조정";#N/A,#N/A,TRUE,"9호 자본금(갑)";#N/A,#N/A,TRUE,"9호 자본금(을)";#N/A,#N/A,TRUE,"10(2)호 소득공제";#N/A,#N/A,TRUE,"10(3)호 주요계정";#N/A,#N/A,TRUE,"10(3)호 부표";#N/A,#N/A,TRUE,"10(4)호 조정수입";#N/A,#N/A,TRUE,"10(4)호 소득구분";#N/A,#N/A,TRUE,"12호 중소검토";#N/A,#N/A,TRUE,"13호 비상장";#N/A,#N/A,TRUE,"14(1)호 갑 주식";#N/A,#N/A,TRUE,"60호 갑 적정유보";#N/A,#N/A,TRUE,"60호 을 적정유보"}</definedName>
    <definedName name="정상6" localSheetId="8" hidden="1">{#N/A,#N/A,TRUE,"1호 과표세액";#N/A,#N/A,TRUE,"1-2호 농어촌과표";#N/A,#N/A,TRUE,"2호 서식";#N/A,#N/A,TRUE,"2호부표 최저한세";#N/A,#N/A,TRUE,"3(1)호 공제감면";#N/A,#N/A,TRUE,"임시특별감면";#N/A,#N/A,TRUE,"3(1)부7 기업합리";#N/A,#N/A,TRUE,"5호 농어촌";#N/A,#N/A,TRUE,"5호2 농감면(갑)";#N/A,#N/A,TRUE,"6호 소득금액";#N/A,#N/A,TRUE,"6호 첨부(익)";#N/A,#N/A,TRUE,"6호 첨부(손)";#N/A,#N/A,TRUE,"감가총괄";#N/A,#N/A,TRUE,"6-6(3)호 감가(정액)";#N/A,#N/A,TRUE,"9호 자본금(갑)";#N/A,#N/A,TRUE,"9호 자본금(을)";#N/A,#N/A,TRUE,"10(3)호 주요계정";#N/A,#N/A,TRUE,"10(4)호 소득구분"}</definedName>
    <definedName name="정상6" hidden="1">{#N/A,#N/A,TRUE,"1호 과표세액";#N/A,#N/A,TRUE,"1-2호 농어촌과표";#N/A,#N/A,TRUE,"2호 서식";#N/A,#N/A,TRUE,"2호부표 최저한세";#N/A,#N/A,TRUE,"3(1)호 공제감면";#N/A,#N/A,TRUE,"임시특별감면";#N/A,#N/A,TRUE,"3(1)부7 기업합리";#N/A,#N/A,TRUE,"5호 농어촌";#N/A,#N/A,TRUE,"5호2 농감면(갑)";#N/A,#N/A,TRUE,"6호 소득금액";#N/A,#N/A,TRUE,"6호 첨부(익)";#N/A,#N/A,TRUE,"6호 첨부(손)";#N/A,#N/A,TRUE,"감가총괄";#N/A,#N/A,TRUE,"6-6(3)호 감가(정액)";#N/A,#N/A,TRUE,"9호 자본금(갑)";#N/A,#N/A,TRUE,"9호 자본금(을)";#N/A,#N/A,TRUE,"10(3)호 주요계정";#N/A,#N/A,TRUE,"10(4)호 소득구분"}</definedName>
    <definedName name="정상가격2" localSheetId="8" hidden="1">{#N/A,#N/A,TRUE,"1호 과표세액";#N/A,#N/A,TRUE,"1-2호 농어촌과표";#N/A,#N/A,TRUE,"2호 서식";#N/A,#N/A,TRUE,"2호부표 최저한세";#N/A,#N/A,TRUE,"3(1)호 공제감면";#N/A,#N/A,TRUE,"임시특별감면";#N/A,#N/A,TRUE,"3(1)부7 기업합리";#N/A,#N/A,TRUE,"5호 농어촌";#N/A,#N/A,TRUE,"5호2 농감면(갑)";#N/A,#N/A,TRUE,"6호 소득금액";#N/A,#N/A,TRUE,"6호 첨부(익)";#N/A,#N/A,TRUE,"6호 첨부(손)";#N/A,#N/A,TRUE,"감가총괄";#N/A,#N/A,TRUE,"6-6(3)호 감가(정액)";#N/A,#N/A,TRUE,"9호 자본금(갑)";#N/A,#N/A,TRUE,"9호 자본금(을)";#N/A,#N/A,TRUE,"10(3)호 주요계정";#N/A,#N/A,TRUE,"10(4)호 소득구분"}</definedName>
    <definedName name="정상가격2" hidden="1">{#N/A,#N/A,TRUE,"1호 과표세액";#N/A,#N/A,TRUE,"1-2호 농어촌과표";#N/A,#N/A,TRUE,"2호 서식";#N/A,#N/A,TRUE,"2호부표 최저한세";#N/A,#N/A,TRUE,"3(1)호 공제감면";#N/A,#N/A,TRUE,"임시특별감면";#N/A,#N/A,TRUE,"3(1)부7 기업합리";#N/A,#N/A,TRUE,"5호 농어촌";#N/A,#N/A,TRUE,"5호2 농감면(갑)";#N/A,#N/A,TRUE,"6호 소득금액";#N/A,#N/A,TRUE,"6호 첨부(익)";#N/A,#N/A,TRUE,"6호 첨부(손)";#N/A,#N/A,TRUE,"감가총괄";#N/A,#N/A,TRUE,"6-6(3)호 감가(정액)";#N/A,#N/A,TRUE,"9호 자본금(갑)";#N/A,#N/A,TRUE,"9호 자본금(을)";#N/A,#N/A,TRUE,"10(3)호 주요계정";#N/A,#N/A,TRUE,"10(4)호 소득구분"}</definedName>
    <definedName name="총괄표" localSheetId="8" hidden="1">{#N/A,#N/A,FALSE,"1호 과표세액";#N/A,#N/A,FALSE,"2호 서식";#N/A,#N/A,FALSE,"2호부표 최저한세";#N/A,#N/A,FALSE,"5호 농어촌";#N/A,#N/A,FALSE,"6호 소득금액";#N/A,#N/A,FALSE,"6호 첨부(익)";#N/A,#N/A,FALSE,"6호 첨부(손)";#N/A,#N/A,FALSE,"6-1호 수입금액";#N/A,#N/A,FALSE,"6-2(7)호 해외투자";#N/A,#N/A,FALSE,"6-3호 퇴충";#N/A,#N/A,FALSE,"6-3(3)호 단퇴";#N/A,#N/A,FALSE,"6-3(4)호 대손";#N/A,#N/A,FALSE,"6-4호 접대(갑)";#N/A,#N/A,FALSE,"6-4호 접대(을)";#N/A,#N/A,FALSE,"9호 자본금(갑)";#N/A,#N/A,FALSE,"9호 자본금(을)";#N/A,#N/A,FALSE,"조8호 기술인력";#N/A,#N/A,FALSE,"국공채감면";#N/A,#N/A,FALSE,"전기수정";#N/A,#N/A,FALSE,"퇴충명세";#N/A,#N/A,FALSE,"적금모집권유비";#N/A,#N/A,FALSE,"해외투자현황";#N/A,#N/A,FALSE,"외화감면";#N/A,#N/A,FALSE,"대손상각등명세"}</definedName>
    <definedName name="총괄표" hidden="1">{#N/A,#N/A,FALSE,"1호 과표세액";#N/A,#N/A,FALSE,"2호 서식";#N/A,#N/A,FALSE,"2호부표 최저한세";#N/A,#N/A,FALSE,"5호 농어촌";#N/A,#N/A,FALSE,"6호 소득금액";#N/A,#N/A,FALSE,"6호 첨부(익)";#N/A,#N/A,FALSE,"6호 첨부(손)";#N/A,#N/A,FALSE,"6-1호 수입금액";#N/A,#N/A,FALSE,"6-2(7)호 해외투자";#N/A,#N/A,FALSE,"6-3호 퇴충";#N/A,#N/A,FALSE,"6-3(3)호 단퇴";#N/A,#N/A,FALSE,"6-3(4)호 대손";#N/A,#N/A,FALSE,"6-4호 접대(갑)";#N/A,#N/A,FALSE,"6-4호 접대(을)";#N/A,#N/A,FALSE,"9호 자본금(갑)";#N/A,#N/A,FALSE,"9호 자본금(을)";#N/A,#N/A,FALSE,"조8호 기술인력";#N/A,#N/A,FALSE,"국공채감면";#N/A,#N/A,FALSE,"전기수정";#N/A,#N/A,FALSE,"퇴충명세";#N/A,#N/A,FALSE,"적금모집권유비";#N/A,#N/A,FALSE,"해외투자현황";#N/A,#N/A,FALSE,"외화감면";#N/A,#N/A,FALSE,"대손상각등명세"}</definedName>
    <definedName name="퇴충명세" localSheetId="8" hidden="1">{#N/A,#N/A,TRUE,"일반적사항";#N/A,#N/A,TRUE,"주요재무자료";#N/A,#N/A,TRUE,"표지";#N/A,#N/A,TRUE,"총괄표";#N/A,#N/A,TRUE,"1호 과표세액";#N/A,#N/A,TRUE,"2호 서식";#N/A,#N/A,TRUE,"2호부표 최저한세";#N/A,#N/A,TRUE,"3(1)호 공제감면";#N/A,#N/A,TRUE,"3(1) 부1 공제감면";#N/A,#N/A,TRUE,"3(1) 부3 세액조정";#N/A,#N/A,TRUE,"3(1) 부4 공제감면";#N/A,#N/A,TRUE,"3(1) 부6 추가납부";#N/A,#N/A,TRUE,"조8호 기술인력";#N/A,#N/A,TRUE,"3(1)부7 기업합리";#N/A,#N/A,TRUE,"3(2)호 가산세";#N/A,#N/A,TRUE,"3(2)호 가산세";#N/A,#N/A,TRUE,"3(3)호(갑) 원천납부";#N/A,#N/A,TRUE,"5호 농어촌";#N/A,#N/A,TRUE,"5호2 농감면(갑)";#N/A,#N/A,TRUE,"5호2 농감면(을)";#N/A,#N/A,TRUE,"6호 소득금액";#N/A,#N/A,TRUE,"6호 첨부(익)";#N/A,#N/A,TRUE,"6호 첨부(손)";#N/A,#N/A,TRUE,"6-1호 수입금액";#N/A,#N/A,TRUE,"6-2(4)호 해외시장";#N/A,#N/A,TRUE,"6-2(6)호 해외사업";#N/A,#N/A,TRUE,"6-2(7)호 해외투자";#N/A,#N/A,TRUE,"6-2(12)호 수출손실";#N/A,#N/A,TRUE,"6-3호 퇴충";#N/A,#N/A,TRUE,"6-3(3)호 단퇴";#N/A,#N/A,TRUE,"6-3(4)호 대손";#N/A,#N/A,TRUE,"6-4호 접대(갑)";#N/A,#N/A,TRUE,"6-4호 접대(을)";#N/A,#N/A,TRUE,"6-5호 외화(갑)";#N/A,#N/A,TRUE,"6-5호 외화(을)";#N/A,#N/A,TRUE,"6-6호(부표) 자본적지출";#N/A,#N/A,TRUE,"6-7호 가지급금(갑)";#N/A,#N/A,TRUE,"6-7호 가지급(을)";#N/A,#N/A,TRUE,"6-10호 재고자산";#N/A,#N/A,TRUE,"6-11호 세금과공과";#N/A,#N/A,TRUE,"6-12호 선급비용";#N/A,#N/A,TRUE,"6-13호 기부금";#N/A,#N/A,TRUE,"6-14호 부동산보유";#N/A,#N/A,TRUE,"8호 기부금조정";#N/A,#N/A,TRUE,"9호 자본금(갑)";#N/A,#N/A,TRUE,"9호 자본금(을)";#N/A,#N/A,TRUE,"10(2)호 소득공제";#N/A,#N/A,TRUE,"10(3)호 주요계정";#N/A,#N/A,TRUE,"10(3)호 부표";#N/A,#N/A,TRUE,"10(4)호 조정수입";#N/A,#N/A,TRUE,"10(4)호 소득구분";#N/A,#N/A,TRUE,"12호 중소검토";#N/A,#N/A,TRUE,"13호 비상장";#N/A,#N/A,TRUE,"14(1)호 갑 주식";#N/A,#N/A,TRUE,"59호 해외특수";#N/A,#N/A,TRUE,"60호 갑 적정유보";#N/A,#N/A,TRUE,"60호 을 적정유보";#N/A,#N/A,TRUE,"요약 BS";#N/A,#N/A,TRUE,"요약 PL";#N/A,#N/A,TRUE,"요약원가";#N/A,#N/A,TRUE,"요약RE"}</definedName>
    <definedName name="퇴충명세" hidden="1">{#N/A,#N/A,TRUE,"일반적사항";#N/A,#N/A,TRUE,"주요재무자료";#N/A,#N/A,TRUE,"표지";#N/A,#N/A,TRUE,"총괄표";#N/A,#N/A,TRUE,"1호 과표세액";#N/A,#N/A,TRUE,"2호 서식";#N/A,#N/A,TRUE,"2호부표 최저한세";#N/A,#N/A,TRUE,"3(1)호 공제감면";#N/A,#N/A,TRUE,"3(1) 부1 공제감면";#N/A,#N/A,TRUE,"3(1) 부3 세액조정";#N/A,#N/A,TRUE,"3(1) 부4 공제감면";#N/A,#N/A,TRUE,"3(1) 부6 추가납부";#N/A,#N/A,TRUE,"조8호 기술인력";#N/A,#N/A,TRUE,"3(1)부7 기업합리";#N/A,#N/A,TRUE,"3(2)호 가산세";#N/A,#N/A,TRUE,"3(2)호 가산세";#N/A,#N/A,TRUE,"3(3)호(갑) 원천납부";#N/A,#N/A,TRUE,"5호 농어촌";#N/A,#N/A,TRUE,"5호2 농감면(갑)";#N/A,#N/A,TRUE,"5호2 농감면(을)";#N/A,#N/A,TRUE,"6호 소득금액";#N/A,#N/A,TRUE,"6호 첨부(익)";#N/A,#N/A,TRUE,"6호 첨부(손)";#N/A,#N/A,TRUE,"6-1호 수입금액";#N/A,#N/A,TRUE,"6-2(4)호 해외시장";#N/A,#N/A,TRUE,"6-2(6)호 해외사업";#N/A,#N/A,TRUE,"6-2(7)호 해외투자";#N/A,#N/A,TRUE,"6-2(12)호 수출손실";#N/A,#N/A,TRUE,"6-3호 퇴충";#N/A,#N/A,TRUE,"6-3(3)호 단퇴";#N/A,#N/A,TRUE,"6-3(4)호 대손";#N/A,#N/A,TRUE,"6-4호 접대(갑)";#N/A,#N/A,TRUE,"6-4호 접대(을)";#N/A,#N/A,TRUE,"6-5호 외화(갑)";#N/A,#N/A,TRUE,"6-5호 외화(을)";#N/A,#N/A,TRUE,"6-6호(부표) 자본적지출";#N/A,#N/A,TRUE,"6-7호 가지급금(갑)";#N/A,#N/A,TRUE,"6-7호 가지급(을)";#N/A,#N/A,TRUE,"6-10호 재고자산";#N/A,#N/A,TRUE,"6-11호 세금과공과";#N/A,#N/A,TRUE,"6-12호 선급비용";#N/A,#N/A,TRUE,"6-13호 기부금";#N/A,#N/A,TRUE,"6-14호 부동산보유";#N/A,#N/A,TRUE,"8호 기부금조정";#N/A,#N/A,TRUE,"9호 자본금(갑)";#N/A,#N/A,TRUE,"9호 자본금(을)";#N/A,#N/A,TRUE,"10(2)호 소득공제";#N/A,#N/A,TRUE,"10(3)호 주요계정";#N/A,#N/A,TRUE,"10(3)호 부표";#N/A,#N/A,TRUE,"10(4)호 조정수입";#N/A,#N/A,TRUE,"10(4)호 소득구분";#N/A,#N/A,TRUE,"12호 중소검토";#N/A,#N/A,TRUE,"13호 비상장";#N/A,#N/A,TRUE,"14(1)호 갑 주식";#N/A,#N/A,TRUE,"59호 해외특수";#N/A,#N/A,TRUE,"60호 갑 적정유보";#N/A,#N/A,TRUE,"60호 을 적정유보";#N/A,#N/A,TRUE,"요약 BS";#N/A,#N/A,TRUE,"요약 PL";#N/A,#N/A,TRUE,"요약원가";#N/A,#N/A,TRUE,"요약RE"}</definedName>
    <definedName name="ㅏ나앙" localSheetId="8" hidden="1">{#N/A,#N/A,FALSE,"1호 과표세액";#N/A,#N/A,FALSE,"2호 서식";#N/A,#N/A,FALSE,"2호부표 최저한세";#N/A,#N/A,FALSE,"5호 농어촌";#N/A,#N/A,FALSE,"6호 소득금액";#N/A,#N/A,FALSE,"6호 첨부(익)";#N/A,#N/A,FALSE,"6호 첨부(손)";#N/A,#N/A,FALSE,"6-1호 수입금액";#N/A,#N/A,FALSE,"6-2(7)호 해외투자";#N/A,#N/A,FALSE,"6-3호 퇴충";#N/A,#N/A,FALSE,"6-3(3)호 단퇴";#N/A,#N/A,FALSE,"6-3(4)호 대손";#N/A,#N/A,FALSE,"6-4호 접대(갑)";#N/A,#N/A,FALSE,"6-4호 접대(을)";#N/A,#N/A,FALSE,"9호 자본금(갑)";#N/A,#N/A,FALSE,"9호 자본금(을)";#N/A,#N/A,FALSE,"조8호 기술인력";#N/A,#N/A,FALSE,"국공채감면";#N/A,#N/A,FALSE,"전기수정";#N/A,#N/A,FALSE,"퇴충명세";#N/A,#N/A,FALSE,"적금모집권유비";#N/A,#N/A,FALSE,"해외투자현황";#N/A,#N/A,FALSE,"외화감면";#N/A,#N/A,FALSE,"대손상각등명세"}</definedName>
    <definedName name="ㅏ나앙" hidden="1">{#N/A,#N/A,FALSE,"1호 과표세액";#N/A,#N/A,FALSE,"2호 서식";#N/A,#N/A,FALSE,"2호부표 최저한세";#N/A,#N/A,FALSE,"5호 농어촌";#N/A,#N/A,FALSE,"6호 소득금액";#N/A,#N/A,FALSE,"6호 첨부(익)";#N/A,#N/A,FALSE,"6호 첨부(손)";#N/A,#N/A,FALSE,"6-1호 수입금액";#N/A,#N/A,FALSE,"6-2(7)호 해외투자";#N/A,#N/A,FALSE,"6-3호 퇴충";#N/A,#N/A,FALSE,"6-3(3)호 단퇴";#N/A,#N/A,FALSE,"6-3(4)호 대손";#N/A,#N/A,FALSE,"6-4호 접대(갑)";#N/A,#N/A,FALSE,"6-4호 접대(을)";#N/A,#N/A,FALSE,"9호 자본금(갑)";#N/A,#N/A,FALSE,"9호 자본금(을)";#N/A,#N/A,FALSE,"조8호 기술인력";#N/A,#N/A,FALSE,"국공채감면";#N/A,#N/A,FALSE,"전기수정";#N/A,#N/A,FALSE,"퇴충명세";#N/A,#N/A,FALSE,"적금모집권유비";#N/A,#N/A,FALSE,"해외투자현황";#N/A,#N/A,FALSE,"외화감면";#N/A,#N/A,FALSE,"대손상각등명세"}</definedName>
    <definedName name="ㅏ앙" localSheetId="8" hidden="1">{#N/A,#N/A,FALSE,"1호 과표세액";#N/A,#N/A,FALSE,"2호 서식";#N/A,#N/A,FALSE,"3(1)부7 기업합리";#N/A,#N/A,FALSE,"6호 소득금액";#N/A,#N/A,FALSE,"6호 첨부(익)";#N/A,#N/A,FALSE,"6호 첨부(손)";#N/A,#N/A,FALSE,"6-1호 수입금액";#N/A,#N/A,FALSE,"6-3(4)호 대손";#N/A,#N/A,FALSE,"6-3호 퇴충";#N/A,#N/A,FALSE,"6-3(3)호 단퇴";#N/A,#N/A,FALSE,"6-3(4)호 대손";#N/A,#N/A,FALSE,"6-4호 접대(갑)";#N/A,#N/A,FALSE,"6-4호 접대(을)";#N/A,#N/A,FALSE,"6-5호 외화(갑)";#N/A,#N/A,FALSE,"6-5호 외화(을)";#N/A,#N/A,FALSE,"6-11호 세금과공과";#N/A,#N/A,FALSE,"6-13호 기부금";#N/A,#N/A,FALSE,"8호 기부금조정";#N/A,#N/A,FALSE,"9호 자본금(갑)";#N/A,#N/A,FALSE,"9호 자본금(을)";#N/A,#N/A,FALSE,"10(3)호 주요계정";#N/A,#N/A,FALSE,"10(3)호 부표";#N/A,#N/A,FALSE,"요약 PL";#N/A,#N/A,FALSE,"10(4)호 조정수입";#N/A,#N/A,FALSE,"14(1)호 갑 주식"}</definedName>
    <definedName name="ㅏ앙" hidden="1">{#N/A,#N/A,FALSE,"1호 과표세액";#N/A,#N/A,FALSE,"2호 서식";#N/A,#N/A,FALSE,"3(1)부7 기업합리";#N/A,#N/A,FALSE,"6호 소득금액";#N/A,#N/A,FALSE,"6호 첨부(익)";#N/A,#N/A,FALSE,"6호 첨부(손)";#N/A,#N/A,FALSE,"6-1호 수입금액";#N/A,#N/A,FALSE,"6-3(4)호 대손";#N/A,#N/A,FALSE,"6-3호 퇴충";#N/A,#N/A,FALSE,"6-3(3)호 단퇴";#N/A,#N/A,FALSE,"6-3(4)호 대손";#N/A,#N/A,FALSE,"6-4호 접대(갑)";#N/A,#N/A,FALSE,"6-4호 접대(을)";#N/A,#N/A,FALSE,"6-5호 외화(갑)";#N/A,#N/A,FALSE,"6-5호 외화(을)";#N/A,#N/A,FALSE,"6-11호 세금과공과";#N/A,#N/A,FALSE,"6-13호 기부금";#N/A,#N/A,FALSE,"8호 기부금조정";#N/A,#N/A,FALSE,"9호 자본금(갑)";#N/A,#N/A,FALSE,"9호 자본금(을)";#N/A,#N/A,FALSE,"10(3)호 주요계정";#N/A,#N/A,FALSE,"10(3)호 부표";#N/A,#N/A,FALSE,"요약 PL";#N/A,#N/A,FALSE,"10(4)호 조정수입";#N/A,#N/A,FALSE,"14(1)호 갑 주식"}</definedName>
    <definedName name="勝" localSheetId="63">#REF!</definedName>
    <definedName name="勝" localSheetId="59">#REF!</definedName>
    <definedName name="工事" localSheetId="63">#REF!</definedName>
    <definedName name="工事" localSheetId="59">#REF!</definedName>
    <definedName name="現法" localSheetId="63">#REF!</definedName>
    <definedName name="現法" localSheetId="59">#REF!</definedName>
    <definedName name="直轄" localSheetId="63">#REF!</definedName>
    <definedName name="直轄" localSheetId="59">#REF!</definedName>
  </definedNames>
  <calcPr calcId="152511"/>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J15" i="28" l="1"/>
  <c r="J10" i="28"/>
  <c r="G87" i="52" l="1"/>
  <c r="G85" i="52"/>
  <c r="E55" i="59" l="1"/>
  <c r="E53" i="59"/>
  <c r="F135" i="20" l="1"/>
  <c r="F122" i="20"/>
  <c r="F124" i="20" s="1"/>
  <c r="F106" i="20"/>
  <c r="B103" i="20"/>
  <c r="B99" i="20"/>
  <c r="G41" i="20"/>
  <c r="I41" i="20" s="1"/>
  <c r="H60" i="24"/>
  <c r="H21" i="44"/>
  <c r="H20" i="44"/>
  <c r="H70" i="66"/>
  <c r="G70" i="66"/>
  <c r="G51" i="66"/>
  <c r="G47" i="66"/>
  <c r="H34" i="66"/>
  <c r="G34" i="66"/>
  <c r="I224" i="68"/>
  <c r="H224" i="68"/>
  <c r="H42" i="24" l="1"/>
  <c r="M29" i="24" l="1"/>
  <c r="L29" i="24"/>
  <c r="G46" i="24"/>
  <c r="H46" i="24"/>
  <c r="G40" i="24"/>
  <c r="F40" i="24"/>
  <c r="E40" i="24"/>
  <c r="H40" i="24"/>
  <c r="H179" i="68" l="1"/>
  <c r="G179" i="68"/>
  <c r="F179" i="68"/>
  <c r="E179" i="68"/>
  <c r="D179" i="68"/>
  <c r="B164" i="68"/>
  <c r="G236" i="62" l="1"/>
  <c r="C148" i="12"/>
  <c r="E72" i="20" l="1"/>
  <c r="D70" i="2" l="1"/>
  <c r="D67" i="2"/>
  <c r="D55" i="60" l="1"/>
  <c r="D54" i="60"/>
  <c r="D51" i="60"/>
  <c r="D50" i="60"/>
  <c r="D46" i="60"/>
  <c r="D43" i="60"/>
  <c r="D42" i="60"/>
  <c r="D41" i="60"/>
  <c r="D37" i="60"/>
  <c r="D34" i="60"/>
  <c r="D33" i="60"/>
  <c r="D32" i="60"/>
  <c r="D31" i="60"/>
  <c r="D30" i="60"/>
  <c r="D29" i="60"/>
  <c r="D20" i="60"/>
  <c r="D19" i="60"/>
  <c r="D18" i="60"/>
  <c r="D16" i="60"/>
  <c r="D17" i="60"/>
  <c r="D15" i="60"/>
  <c r="D14" i="60"/>
  <c r="D13" i="60"/>
  <c r="D10" i="60"/>
  <c r="D8" i="60"/>
  <c r="E71" i="20" l="1"/>
  <c r="E73" i="20" s="1"/>
  <c r="E226" i="20" l="1"/>
  <c r="H75" i="12"/>
  <c r="E54" i="5"/>
  <c r="D96" i="28"/>
  <c r="D94" i="28"/>
  <c r="E150" i="20" s="1"/>
  <c r="H28" i="12" l="1"/>
  <c r="H14" i="12" l="1"/>
  <c r="F107" i="20" s="1"/>
  <c r="F108" i="20"/>
  <c r="H147" i="12"/>
  <c r="I158" i="12"/>
  <c r="I157" i="12"/>
  <c r="I156" i="12"/>
  <c r="I155" i="12"/>
  <c r="I154" i="12"/>
  <c r="I153" i="12"/>
  <c r="I152" i="12"/>
  <c r="I151" i="12"/>
  <c r="I150" i="12"/>
  <c r="I149" i="12"/>
  <c r="I148" i="12"/>
  <c r="I147" i="12"/>
  <c r="F109" i="20" l="1"/>
  <c r="G159" i="12"/>
  <c r="F159" i="12"/>
  <c r="E159" i="12"/>
  <c r="D159" i="12"/>
  <c r="C159" i="12"/>
  <c r="F160" i="12"/>
  <c r="H160" i="12"/>
  <c r="G160" i="12"/>
  <c r="E160" i="12"/>
  <c r="D160" i="12"/>
  <c r="H159" i="12"/>
  <c r="I159" i="12" l="1"/>
  <c r="C160" i="12"/>
  <c r="I160" i="12" s="1"/>
  <c r="I46" i="24"/>
  <c r="I45" i="24"/>
  <c r="I44" i="24"/>
  <c r="I43" i="24"/>
  <c r="I42" i="24"/>
  <c r="L30" i="24" s="1"/>
  <c r="M30" i="24" s="1"/>
  <c r="I41" i="24"/>
  <c r="I40" i="24"/>
  <c r="I39" i="24"/>
  <c r="H48" i="24" l="1"/>
  <c r="G48" i="24"/>
  <c r="F48" i="24"/>
  <c r="E48" i="24"/>
  <c r="D48" i="24"/>
  <c r="H47" i="24"/>
  <c r="G47" i="24"/>
  <c r="F47" i="24"/>
  <c r="E47" i="24"/>
  <c r="D47" i="24"/>
  <c r="H119" i="66"/>
  <c r="H118" i="66"/>
  <c r="H117" i="66"/>
  <c r="H108" i="66"/>
  <c r="H107" i="66"/>
  <c r="H105" i="66"/>
  <c r="G72" i="66"/>
  <c r="G71" i="66"/>
  <c r="G65" i="66"/>
  <c r="H62" i="66"/>
  <c r="I48" i="24" l="1"/>
  <c r="I47" i="24"/>
  <c r="K12" i="50" l="1"/>
  <c r="I12" i="50" l="1"/>
  <c r="C31" i="35" l="1"/>
  <c r="C33" i="35"/>
  <c r="D9" i="45" l="1"/>
  <c r="E53" i="5"/>
  <c r="E45" i="5"/>
  <c r="E44" i="5"/>
  <c r="H38" i="12"/>
  <c r="H37" i="12"/>
  <c r="H29" i="12"/>
  <c r="H27" i="12"/>
  <c r="H21" i="12"/>
  <c r="H20" i="12" s="1"/>
  <c r="H10" i="12" s="1"/>
  <c r="H84" i="12"/>
  <c r="H76" i="12"/>
  <c r="H73" i="12"/>
  <c r="H29" i="24"/>
  <c r="D104" i="28" l="1"/>
  <c r="D102" i="28"/>
  <c r="D101" i="28"/>
  <c r="D149" i="28"/>
  <c r="D148" i="28"/>
  <c r="D147" i="28"/>
  <c r="C26" i="35" l="1"/>
  <c r="C27" i="35" s="1"/>
  <c r="C22" i="35" s="1"/>
  <c r="H74" i="12" l="1"/>
  <c r="I31" i="3"/>
  <c r="C48" i="35" s="1"/>
  <c r="I29" i="3"/>
  <c r="K12" i="3" l="1"/>
  <c r="E20" i="60"/>
  <c r="K14" i="3" l="1"/>
  <c r="F218" i="20"/>
  <c r="G66" i="2" l="1"/>
  <c r="E10" i="8"/>
  <c r="D36" i="2"/>
  <c r="C47" i="35"/>
  <c r="F41" i="15"/>
  <c r="F40" i="15"/>
  <c r="M41" i="15"/>
  <c r="M40" i="15"/>
  <c r="C49" i="35"/>
  <c r="C50" i="35"/>
  <c r="D14" i="2" l="1"/>
  <c r="D13" i="2"/>
  <c r="Q23" i="3"/>
  <c r="I3" i="3"/>
  <c r="P23" i="3"/>
  <c r="L23" i="3"/>
  <c r="K23" i="3"/>
  <c r="J21" i="3"/>
  <c r="I24" i="3"/>
  <c r="I12" i="3"/>
  <c r="Q28" i="3"/>
  <c r="P28" i="3"/>
  <c r="L28" i="3"/>
  <c r="K29" i="3"/>
  <c r="K28" i="3"/>
  <c r="K16" i="3"/>
  <c r="K15" i="3"/>
  <c r="I28" i="3"/>
  <c r="I16" i="3"/>
  <c r="H29" i="3"/>
  <c r="H28" i="3"/>
  <c r="H16" i="3"/>
  <c r="G29" i="3"/>
  <c r="G28" i="3"/>
  <c r="G16" i="3"/>
  <c r="F28" i="3"/>
  <c r="E28" i="5"/>
  <c r="E27" i="5"/>
  <c r="I27" i="5"/>
  <c r="H27" i="5"/>
  <c r="E14" i="5"/>
  <c r="E51" i="5"/>
  <c r="E42" i="5"/>
  <c r="H11" i="12"/>
  <c r="H86" i="12"/>
  <c r="H53" i="12"/>
  <c r="H105" i="12"/>
  <c r="H102" i="12"/>
  <c r="H100" i="12"/>
  <c r="H97" i="12"/>
  <c r="H124" i="12"/>
  <c r="H166" i="12"/>
  <c r="H168" i="12"/>
  <c r="F30" i="15"/>
  <c r="F9" i="15"/>
  <c r="G18" i="59"/>
  <c r="E15" i="20" l="1"/>
  <c r="E211" i="20"/>
  <c r="E210" i="20"/>
  <c r="E207" i="20"/>
  <c r="E197" i="20"/>
  <c r="E196" i="20"/>
  <c r="E233" i="20"/>
  <c r="E231" i="20"/>
  <c r="E230" i="20"/>
  <c r="H10" i="24"/>
  <c r="H69" i="24"/>
  <c r="H18" i="24"/>
  <c r="H19" i="24"/>
  <c r="H17" i="24"/>
  <c r="E30" i="20"/>
  <c r="E22" i="20"/>
  <c r="H31" i="24"/>
  <c r="H41" i="20" l="1"/>
  <c r="F236" i="62"/>
  <c r="D59" i="28"/>
  <c r="E50" i="28"/>
  <c r="D35" i="28"/>
  <c r="D14" i="28"/>
  <c r="D13" i="28"/>
  <c r="D12" i="28"/>
  <c r="M10" i="28"/>
  <c r="D10" i="28" s="1"/>
  <c r="H14" i="28"/>
  <c r="H15" i="28"/>
  <c r="H13" i="28"/>
  <c r="I12" i="28"/>
  <c r="H12" i="28"/>
  <c r="D8" i="28"/>
  <c r="D92" i="28"/>
  <c r="D90" i="28"/>
  <c r="D113" i="28"/>
  <c r="D111" i="28"/>
  <c r="D126" i="28"/>
  <c r="D121" i="28"/>
  <c r="D137" i="28"/>
  <c r="D134" i="28"/>
  <c r="D146" i="28"/>
  <c r="D145" i="28"/>
  <c r="D156" i="28"/>
  <c r="D157" i="28"/>
  <c r="N34" i="35"/>
  <c r="C14" i="35"/>
  <c r="C13" i="35"/>
  <c r="C30" i="35"/>
  <c r="C28" i="35"/>
  <c r="C20" i="35"/>
  <c r="C25" i="35"/>
  <c r="C21" i="35"/>
  <c r="C19" i="35"/>
  <c r="C18" i="35"/>
  <c r="C17" i="35"/>
  <c r="C16" i="35"/>
  <c r="C10" i="35"/>
  <c r="C24" i="35"/>
  <c r="C11" i="35"/>
  <c r="C8" i="35"/>
  <c r="C23" i="35"/>
  <c r="C12" i="35"/>
  <c r="E149" i="20" s="1"/>
  <c r="F28" i="20" l="1"/>
  <c r="F27" i="59" l="1"/>
  <c r="E52" i="5"/>
  <c r="E43" i="5"/>
  <c r="E46" i="5" s="1"/>
  <c r="I86" i="12"/>
  <c r="E41" i="64"/>
  <c r="E12" i="20"/>
  <c r="F12" i="20"/>
  <c r="I30" i="24" l="1"/>
  <c r="H30" i="24"/>
  <c r="E12" i="28" l="1"/>
  <c r="E39" i="44"/>
  <c r="D39" i="44"/>
  <c r="I21" i="44"/>
  <c r="I20" i="44"/>
  <c r="I119" i="66"/>
  <c r="I118" i="66"/>
  <c r="I117" i="66"/>
  <c r="H49" i="66"/>
  <c r="I47" i="66"/>
  <c r="I208" i="68" l="1"/>
  <c r="G78" i="62"/>
  <c r="K20" i="69"/>
  <c r="K15" i="69"/>
  <c r="D75" i="66" l="1"/>
  <c r="D51" i="66"/>
  <c r="D34" i="66"/>
  <c r="B52" i="5"/>
  <c r="B49" i="5"/>
  <c r="B39" i="3"/>
  <c r="B38" i="3"/>
  <c r="H22" i="44" l="1"/>
  <c r="I22" i="44"/>
  <c r="I23" i="50" l="1"/>
  <c r="H23" i="50"/>
  <c r="F118" i="20" l="1"/>
  <c r="F126" i="20" s="1"/>
  <c r="C53" i="8" l="1"/>
  <c r="F95" i="43" l="1"/>
  <c r="N130" i="20" l="1"/>
  <c r="L130" i="20" s="1"/>
  <c r="E99" i="52" l="1"/>
  <c r="E96" i="52"/>
  <c r="E38" i="65"/>
  <c r="E36" i="65"/>
  <c r="G55" i="59"/>
  <c r="G53" i="59"/>
  <c r="C98" i="60"/>
  <c r="C96" i="60"/>
  <c r="C106" i="2"/>
  <c r="C104" i="2"/>
  <c r="B100" i="1"/>
  <c r="B92" i="1"/>
  <c r="D92" i="1" s="1"/>
  <c r="D91" i="1"/>
  <c r="B91" i="1"/>
  <c r="B101" i="1" l="1"/>
  <c r="R13" i="3"/>
  <c r="B87" i="52" l="1"/>
  <c r="B85" i="52"/>
  <c r="A96" i="2" l="1"/>
  <c r="A87" i="60" s="1"/>
  <c r="B55" i="59" s="1"/>
  <c r="A94" i="2"/>
  <c r="A85" i="60" s="1"/>
  <c r="B53" i="59" s="1"/>
  <c r="F17" i="50" l="1"/>
  <c r="F15" i="50"/>
  <c r="F14" i="50"/>
  <c r="F211" i="68" l="1"/>
  <c r="E211" i="68"/>
  <c r="I220" i="20" l="1"/>
  <c r="L33" i="24"/>
  <c r="D53" i="60"/>
  <c r="D52" i="60"/>
  <c r="H73" i="66" l="1"/>
  <c r="I71" i="66"/>
  <c r="K51" i="66" l="1"/>
  <c r="E68" i="60" l="1"/>
  <c r="E67" i="60"/>
  <c r="E23" i="60"/>
  <c r="E22" i="60"/>
  <c r="E19" i="60"/>
  <c r="D45" i="60" l="1"/>
  <c r="D47" i="60" l="1"/>
  <c r="D47" i="35" l="1"/>
  <c r="D50" i="35"/>
  <c r="C61" i="1" l="1"/>
  <c r="F137" i="20" s="1"/>
  <c r="F93" i="20"/>
  <c r="H169" i="12"/>
  <c r="D61" i="20"/>
  <c r="H132" i="20" l="1"/>
  <c r="G46" i="5"/>
  <c r="D211" i="68"/>
  <c r="J30" i="20"/>
  <c r="E178" i="20"/>
  <c r="E179" i="20" s="1"/>
  <c r="D110" i="28"/>
  <c r="D125" i="28"/>
  <c r="D120" i="28"/>
  <c r="I15" i="24"/>
  <c r="F228" i="20"/>
  <c r="J24" i="59"/>
  <c r="L24" i="59" s="1"/>
  <c r="R26" i="3" l="1"/>
  <c r="R25" i="3"/>
  <c r="I174" i="12"/>
  <c r="I169" i="12"/>
  <c r="H47" i="12"/>
  <c r="I177" i="12" l="1"/>
  <c r="H31" i="12"/>
  <c r="I31" i="12"/>
  <c r="G43" i="15"/>
  <c r="D36" i="1" s="1"/>
  <c r="E58" i="5"/>
  <c r="E147" i="20"/>
  <c r="F76" i="20"/>
  <c r="E82" i="28"/>
  <c r="I56" i="24" l="1"/>
  <c r="D51" i="35" l="1"/>
  <c r="D41" i="35"/>
  <c r="I39" i="44"/>
  <c r="D31" i="44" s="1"/>
  <c r="M10" i="66"/>
  <c r="L10" i="66"/>
  <c r="H194" i="68"/>
  <c r="G248" i="62" l="1"/>
  <c r="I15" i="69" l="1"/>
  <c r="B90" i="52" l="1"/>
  <c r="C29" i="65" s="1"/>
  <c r="E33" i="65" s="1"/>
  <c r="H33" i="65" s="1"/>
  <c r="E96" i="68"/>
  <c r="E97" i="68" s="1"/>
  <c r="E98" i="68" s="1"/>
  <c r="E99" i="68" s="1"/>
  <c r="E106" i="68" s="1"/>
  <c r="E107" i="68" s="1"/>
  <c r="E108" i="68" s="1"/>
  <c r="E109" i="68" s="1"/>
  <c r="E72" i="68"/>
  <c r="E73" i="68" s="1"/>
  <c r="E74" i="68" s="1"/>
  <c r="E75" i="68" s="1"/>
  <c r="E82" i="68" s="1"/>
  <c r="E83" i="68" s="1"/>
  <c r="E84" i="68" s="1"/>
  <c r="E85" i="68" s="1"/>
  <c r="I81" i="66"/>
  <c r="I89" i="66" s="1"/>
  <c r="I115" i="66" s="1"/>
  <c r="H81" i="66"/>
  <c r="H11" i="68" s="1"/>
  <c r="I11" i="68" l="1"/>
  <c r="I130" i="68"/>
  <c r="G33" i="68"/>
  <c r="I33" i="68" s="1"/>
  <c r="C182" i="68"/>
  <c r="C213" i="68" s="1"/>
  <c r="H89" i="66"/>
  <c r="H115" i="66" s="1"/>
  <c r="E161" i="20"/>
  <c r="L30" i="55"/>
  <c r="L79" i="55" s="1"/>
  <c r="J30" i="55"/>
  <c r="J79" i="55" s="1"/>
  <c r="C177" i="68" l="1"/>
  <c r="C206" i="68" s="1"/>
  <c r="H130" i="68"/>
  <c r="F33" i="68"/>
  <c r="H33" i="68" s="1"/>
  <c r="I8" i="12"/>
  <c r="H8" i="12"/>
  <c r="H46" i="12" l="1"/>
  <c r="H52" i="12" s="1"/>
  <c r="H58" i="12" s="1"/>
  <c r="H96" i="12" s="1"/>
  <c r="H115" i="12" s="1"/>
  <c r="H136" i="12" s="1"/>
  <c r="F7" i="15"/>
  <c r="I46" i="12"/>
  <c r="I52" i="12" s="1"/>
  <c r="I58" i="12" s="1"/>
  <c r="I96" i="12" s="1"/>
  <c r="I115" i="12" s="1"/>
  <c r="I136" i="12" s="1"/>
  <c r="G7" i="15"/>
  <c r="B42" i="8"/>
  <c r="B41" i="8"/>
  <c r="B40" i="8"/>
  <c r="B18" i="3"/>
  <c r="B12" i="8" s="1"/>
  <c r="B14" i="3"/>
  <c r="B9" i="8" s="1"/>
  <c r="B9" i="3"/>
  <c r="B21" i="3" s="1"/>
  <c r="A2" i="3"/>
  <c r="A2" i="8" s="1"/>
  <c r="A2" i="5" s="1"/>
  <c r="A2" i="12" s="1"/>
  <c r="C2" i="15" s="1"/>
  <c r="C2" i="55" s="1"/>
  <c r="B33" i="3" l="1"/>
  <c r="B27" i="3"/>
  <c r="B6" i="8"/>
  <c r="B8" i="5" s="1"/>
  <c r="B81" i="8"/>
  <c r="B32" i="5"/>
  <c r="B58" i="5" s="1"/>
  <c r="B23" i="8"/>
  <c r="B14" i="5"/>
  <c r="B83" i="8"/>
  <c r="B34" i="5"/>
  <c r="B60" i="5" s="1"/>
  <c r="B26" i="8"/>
  <c r="B71" i="8" s="1"/>
  <c r="B78" i="8" s="1"/>
  <c r="B17" i="5"/>
  <c r="B33" i="5"/>
  <c r="B59" i="5" s="1"/>
  <c r="B82" i="8"/>
  <c r="E19" i="64"/>
  <c r="G17" i="15"/>
  <c r="G28" i="15" s="1"/>
  <c r="G38" i="15" s="1"/>
  <c r="G50" i="15" s="1"/>
  <c r="D19" i="64"/>
  <c r="F17" i="15"/>
  <c r="F28" i="15" s="1"/>
  <c r="F38" i="15" s="1"/>
  <c r="F50" i="15" s="1"/>
  <c r="B17" i="8" l="1"/>
  <c r="B29" i="5"/>
  <c r="D16" i="55"/>
  <c r="B46" i="5"/>
  <c r="B55" i="5" s="1"/>
  <c r="B21" i="5"/>
  <c r="B40" i="5" s="1"/>
  <c r="D12" i="55"/>
  <c r="B27" i="5"/>
  <c r="B43" i="5" s="1"/>
  <c r="D14" i="55"/>
  <c r="B29" i="8"/>
  <c r="B65" i="8"/>
  <c r="B74" i="8" s="1"/>
  <c r="D26" i="64"/>
  <c r="D33" i="64" s="1"/>
  <c r="D40" i="64" s="1"/>
  <c r="D49" i="64" s="1"/>
  <c r="D56" i="64" s="1"/>
  <c r="D63" i="64" s="1"/>
  <c r="D101" i="64" s="1"/>
  <c r="E8" i="20"/>
  <c r="F8" i="20"/>
  <c r="E26" i="64"/>
  <c r="E33" i="64" s="1"/>
  <c r="E40" i="64" s="1"/>
  <c r="E49" i="64" s="1"/>
  <c r="E56" i="64" s="1"/>
  <c r="E63" i="64" s="1"/>
  <c r="E101" i="64" s="1"/>
  <c r="D26" i="55" l="1"/>
  <c r="B62" i="20"/>
  <c r="B94" i="20" s="1"/>
  <c r="D62" i="55"/>
  <c r="D74" i="55" s="1"/>
  <c r="C59" i="51" s="1"/>
  <c r="D60" i="55"/>
  <c r="D72" i="55" s="1"/>
  <c r="C54" i="51" s="1"/>
  <c r="B58" i="20"/>
  <c r="B90" i="20" s="1"/>
  <c r="D24" i="55"/>
  <c r="D58" i="55"/>
  <c r="D70" i="55" s="1"/>
  <c r="C49" i="51" s="1"/>
  <c r="B54" i="20"/>
  <c r="B86" i="20" s="1"/>
  <c r="D22" i="55"/>
  <c r="F68" i="20"/>
  <c r="F146" i="20"/>
  <c r="F157" i="20" s="1"/>
  <c r="F192" i="20" s="1"/>
  <c r="I7" i="24"/>
  <c r="E68" i="20"/>
  <c r="H7" i="24"/>
  <c r="E146" i="20"/>
  <c r="E157" i="20" s="1"/>
  <c r="B37" i="59"/>
  <c r="B27" i="59"/>
  <c r="B18" i="59"/>
  <c r="A99" i="2"/>
  <c r="A90" i="60" s="1"/>
  <c r="I218" i="68"/>
  <c r="I217" i="68"/>
  <c r="I216" i="68"/>
  <c r="I215" i="68"/>
  <c r="I211" i="68"/>
  <c r="E112" i="28"/>
  <c r="E114" i="28" s="1"/>
  <c r="D112" i="28"/>
  <c r="D114" i="28" s="1"/>
  <c r="B1" i="68"/>
  <c r="B3" i="68"/>
  <c r="B113" i="20" l="1"/>
  <c r="B98" i="20"/>
  <c r="B132" i="20"/>
  <c r="B186" i="20" s="1"/>
  <c r="B106" i="20"/>
  <c r="B118" i="20"/>
  <c r="B102" i="20"/>
  <c r="F224" i="20"/>
  <c r="F177" i="20"/>
  <c r="I26" i="24"/>
  <c r="I54" i="24" s="1"/>
  <c r="I68" i="24" s="1"/>
  <c r="I76" i="24" s="1"/>
  <c r="E7" i="28"/>
  <c r="E192" i="20"/>
  <c r="H26" i="24"/>
  <c r="H54" i="24" s="1"/>
  <c r="H68" i="24" s="1"/>
  <c r="H76" i="24" s="1"/>
  <c r="D7" i="28"/>
  <c r="M41" i="12"/>
  <c r="M42" i="12"/>
  <c r="B183" i="20" l="1"/>
  <c r="B122" i="20"/>
  <c r="E224" i="20"/>
  <c r="E177" i="20"/>
  <c r="C7" i="35"/>
  <c r="D30" i="28"/>
  <c r="D41" i="28" s="1"/>
  <c r="D48" i="28" s="1"/>
  <c r="D57" i="28" s="1"/>
  <c r="D68" i="28" s="1"/>
  <c r="D80" i="28" s="1"/>
  <c r="D88" i="28" s="1"/>
  <c r="D109" i="28" s="1"/>
  <c r="D118" i="28" s="1"/>
  <c r="D132" i="28" s="1"/>
  <c r="D144" i="28" s="1"/>
  <c r="D154" i="28" s="1"/>
  <c r="E30" i="28"/>
  <c r="E41" i="28" s="1"/>
  <c r="E48" i="28" s="1"/>
  <c r="E57" i="28" s="1"/>
  <c r="E68" i="28" s="1"/>
  <c r="E80" i="28" s="1"/>
  <c r="E88" i="28" s="1"/>
  <c r="E109" i="28" s="1"/>
  <c r="E118" i="28" s="1"/>
  <c r="E132" i="28" s="1"/>
  <c r="E144" i="28" s="1"/>
  <c r="E154" i="28" s="1"/>
  <c r="D7" i="35"/>
  <c r="N42" i="12"/>
  <c r="O42" i="12" s="1"/>
  <c r="N41" i="12"/>
  <c r="O41" i="12" s="1"/>
  <c r="D38" i="35" l="1"/>
  <c r="D45" i="35" s="1"/>
  <c r="F7" i="43"/>
  <c r="E7" i="43"/>
  <c r="C38" i="35"/>
  <c r="C45" i="35" s="1"/>
  <c r="H24" i="60"/>
  <c r="G51" i="60"/>
  <c r="G50" i="60"/>
  <c r="G46" i="60"/>
  <c r="G44" i="60"/>
  <c r="G43" i="60"/>
  <c r="G42" i="60"/>
  <c r="G41" i="60"/>
  <c r="G37" i="60"/>
  <c r="G34" i="60"/>
  <c r="G33" i="60"/>
  <c r="G32" i="60"/>
  <c r="G31" i="60"/>
  <c r="G30" i="60"/>
  <c r="G29" i="60"/>
  <c r="G20" i="60"/>
  <c r="H20" i="60" s="1"/>
  <c r="G18" i="60"/>
  <c r="H18" i="60" s="1"/>
  <c r="G17" i="60"/>
  <c r="H17" i="60" s="1"/>
  <c r="G16" i="60"/>
  <c r="H16" i="60" s="1"/>
  <c r="G15" i="60"/>
  <c r="H15" i="60" s="1"/>
  <c r="G14" i="60"/>
  <c r="G13" i="60"/>
  <c r="H13" i="60" s="1"/>
  <c r="G11" i="60"/>
  <c r="H11" i="60" s="1"/>
  <c r="H58" i="55"/>
  <c r="G47" i="60" l="1"/>
  <c r="E94" i="43"/>
  <c r="H9" i="44"/>
  <c r="F94" i="43"/>
  <c r="I9" i="44"/>
  <c r="H14" i="60"/>
  <c r="D22" i="60"/>
  <c r="F7" i="1"/>
  <c r="D7" i="45" l="1"/>
  <c r="H191" i="68" s="1"/>
  <c r="F44" i="62" s="1"/>
  <c r="H19" i="44"/>
  <c r="E7" i="45"/>
  <c r="I191" i="68" s="1"/>
  <c r="G44" i="62" s="1"/>
  <c r="I19" i="44"/>
  <c r="G22" i="60"/>
  <c r="H22" i="60" s="1"/>
  <c r="D18" i="45" l="1"/>
  <c r="F104" i="66"/>
  <c r="H104" i="66" s="1"/>
  <c r="E18" i="45"/>
  <c r="G104" i="66"/>
  <c r="I104" i="66" s="1"/>
  <c r="F117" i="62"/>
  <c r="F184" i="62" s="1"/>
  <c r="F7" i="50"/>
  <c r="G65" i="51" s="1"/>
  <c r="F7" i="69" s="1"/>
  <c r="G117" i="62"/>
  <c r="G184" i="62" s="1"/>
  <c r="G7" i="50"/>
  <c r="H65" i="51" s="1"/>
  <c r="G7" i="69" s="1"/>
  <c r="H174" i="12"/>
  <c r="O174" i="12" s="1"/>
  <c r="O168" i="12"/>
  <c r="O176" i="12"/>
  <c r="O173" i="12"/>
  <c r="O172" i="12"/>
  <c r="O171" i="12"/>
  <c r="O170" i="12"/>
  <c r="O167" i="12"/>
  <c r="O166" i="12"/>
  <c r="O165" i="12"/>
  <c r="O164" i="12"/>
  <c r="O142" i="12"/>
  <c r="O140" i="12"/>
  <c r="G244" i="62" l="1"/>
  <c r="G253" i="62" s="1"/>
  <c r="F244" i="62"/>
  <c r="F253" i="62" s="1"/>
  <c r="E7" i="65"/>
  <c r="I7" i="65" s="1"/>
  <c r="J7" i="69"/>
  <c r="N7" i="69" s="1"/>
  <c r="H7" i="69"/>
  <c r="L7" i="69" s="1"/>
  <c r="D7" i="65"/>
  <c r="H175" i="12"/>
  <c r="H177" i="12" s="1"/>
  <c r="K179" i="68" l="1"/>
  <c r="H195" i="68" s="1"/>
  <c r="H193" i="68" s="1"/>
  <c r="K175" i="12"/>
  <c r="O175" i="12"/>
  <c r="D71" i="28"/>
  <c r="E70" i="28"/>
  <c r="D70" i="28"/>
  <c r="E71" i="28"/>
  <c r="E234" i="20" l="1"/>
  <c r="C67" i="1" s="1"/>
  <c r="F234" i="20"/>
  <c r="D67" i="1" s="1"/>
  <c r="J61" i="51" l="1"/>
  <c r="J63" i="51" s="1"/>
  <c r="J226" i="62" l="1"/>
  <c r="J220" i="62"/>
  <c r="J171" i="62"/>
  <c r="J170" i="62"/>
  <c r="F97" i="43"/>
  <c r="F100" i="43" s="1"/>
  <c r="G97" i="43"/>
  <c r="G53" i="60"/>
  <c r="G52" i="60"/>
  <c r="G55" i="60" l="1"/>
  <c r="L16" i="50" l="1"/>
  <c r="I194" i="68" l="1"/>
  <c r="E17" i="65" l="1"/>
  <c r="D17" i="65"/>
  <c r="G17" i="65"/>
  <c r="F17" i="65"/>
  <c r="F42" i="44" l="1"/>
  <c r="G42" i="44"/>
  <c r="D42" i="44"/>
  <c r="G34" i="44"/>
  <c r="F34" i="44"/>
  <c r="E34" i="44"/>
  <c r="D37" i="2" s="1"/>
  <c r="E185" i="68" l="1"/>
  <c r="F185" i="68"/>
  <c r="G185" i="68"/>
  <c r="H185" i="68"/>
  <c r="D185" i="68"/>
  <c r="I184" i="68"/>
  <c r="I183" i="68"/>
  <c r="I179" i="68"/>
  <c r="L179" i="68" s="1"/>
  <c r="I178" i="68"/>
  <c r="D180" i="68"/>
  <c r="I185" i="68" l="1"/>
  <c r="I14" i="69"/>
  <c r="I20" i="69" s="1"/>
  <c r="I16" i="69"/>
  <c r="K16" i="69"/>
  <c r="K14" i="69"/>
  <c r="I18" i="69" l="1"/>
  <c r="K18" i="69"/>
  <c r="G16" i="69"/>
  <c r="F16" i="69"/>
  <c r="G15" i="69"/>
  <c r="G21" i="69" s="1"/>
  <c r="F15" i="69"/>
  <c r="F21" i="69" s="1"/>
  <c r="G14" i="69"/>
  <c r="G20" i="69" s="1"/>
  <c r="F14" i="69"/>
  <c r="F20" i="69" s="1"/>
  <c r="B3" i="69"/>
  <c r="H13" i="52"/>
  <c r="G13" i="52"/>
  <c r="L15" i="51"/>
  <c r="I21" i="69" l="1"/>
  <c r="K21" i="69"/>
  <c r="F54" i="51"/>
  <c r="F59" i="51" s="1"/>
  <c r="G47" i="51"/>
  <c r="H47" i="51"/>
  <c r="I47" i="51"/>
  <c r="F47" i="51"/>
  <c r="G54" i="51"/>
  <c r="G59" i="51" s="1"/>
  <c r="H54" i="51"/>
  <c r="H59" i="51" s="1"/>
  <c r="I54" i="51"/>
  <c r="I59" i="51" s="1"/>
  <c r="G218" i="20" l="1"/>
  <c r="I195" i="68"/>
  <c r="G110" i="68" l="1"/>
  <c r="F110" i="68"/>
  <c r="G101" i="68"/>
  <c r="G77" i="68"/>
  <c r="L34" i="66" l="1"/>
  <c r="F36" i="68" l="1"/>
  <c r="G36" i="68"/>
  <c r="F93" i="68" s="1"/>
  <c r="F101" i="68" s="1"/>
  <c r="I14" i="68"/>
  <c r="H14" i="68"/>
  <c r="Q233" i="68"/>
  <c r="O232" i="68"/>
  <c r="Q232" i="68" s="1"/>
  <c r="Q230" i="68"/>
  <c r="Q229" i="68"/>
  <c r="O228" i="68"/>
  <c r="Q228" i="68" s="1"/>
  <c r="Q224" i="68"/>
  <c r="Q223" i="68"/>
  <c r="O222" i="68"/>
  <c r="Q222" i="68" s="1"/>
  <c r="R224" i="68" s="1"/>
  <c r="H192" i="68"/>
  <c r="K195" i="68" s="1"/>
  <c r="N182" i="68"/>
  <c r="P187" i="68"/>
  <c r="H180" i="68"/>
  <c r="G180" i="68"/>
  <c r="F180" i="68"/>
  <c r="E180" i="68"/>
  <c r="Q179" i="68"/>
  <c r="P179" i="68"/>
  <c r="O179" i="68"/>
  <c r="Q178" i="68"/>
  <c r="P178" i="68"/>
  <c r="O178" i="68"/>
  <c r="N178" i="68"/>
  <c r="I180" i="68"/>
  <c r="R177" i="68"/>
  <c r="R176" i="68"/>
  <c r="R175" i="68"/>
  <c r="R174" i="68"/>
  <c r="R173" i="68"/>
  <c r="Q144" i="68"/>
  <c r="P144" i="68"/>
  <c r="G143" i="68"/>
  <c r="H143" i="68" s="1"/>
  <c r="E143" i="68"/>
  <c r="F143" i="68" s="1"/>
  <c r="H140" i="68"/>
  <c r="F140" i="68"/>
  <c r="E103" i="68"/>
  <c r="G86" i="68"/>
  <c r="F86" i="68"/>
  <c r="E79" i="68"/>
  <c r="I76" i="68"/>
  <c r="H69" i="68"/>
  <c r="I40" i="68"/>
  <c r="H40" i="68"/>
  <c r="H13" i="47"/>
  <c r="I13" i="47"/>
  <c r="E39" i="47"/>
  <c r="H45" i="47"/>
  <c r="D47" i="47"/>
  <c r="D50" i="47"/>
  <c r="E50" i="47"/>
  <c r="E53" i="47"/>
  <c r="G53" i="47" s="1"/>
  <c r="E54" i="47"/>
  <c r="H54" i="47" s="1"/>
  <c r="I54" i="47" s="1"/>
  <c r="D57" i="47"/>
  <c r="J69" i="47"/>
  <c r="E70" i="47"/>
  <c r="G70" i="47"/>
  <c r="H70" i="47"/>
  <c r="D77" i="47"/>
  <c r="E80" i="47"/>
  <c r="G80" i="47" s="1"/>
  <c r="I80" i="47" s="1"/>
  <c r="E81" i="47"/>
  <c r="H81" i="47" s="1"/>
  <c r="I81" i="47" s="1"/>
  <c r="D84" i="47"/>
  <c r="G104" i="47"/>
  <c r="L113" i="47" s="1"/>
  <c r="N113" i="47" s="1"/>
  <c r="N116" i="47" s="1"/>
  <c r="E113" i="47" s="1"/>
  <c r="F113" i="47" s="1"/>
  <c r="H104" i="47"/>
  <c r="H106" i="47" s="1"/>
  <c r="G105" i="47"/>
  <c r="H105" i="47"/>
  <c r="E111" i="47"/>
  <c r="G111" i="47"/>
  <c r="E114" i="47"/>
  <c r="F114" i="47" s="1"/>
  <c r="G114" i="47"/>
  <c r="H114" i="47" s="1"/>
  <c r="N115" i="47"/>
  <c r="O115" i="47"/>
  <c r="N149" i="47"/>
  <c r="H149" i="47" s="1"/>
  <c r="N150" i="47"/>
  <c r="H150" i="47" s="1"/>
  <c r="N151" i="47"/>
  <c r="H151" i="47" s="1"/>
  <c r="N152" i="47"/>
  <c r="H152" i="47" s="1"/>
  <c r="N153" i="47"/>
  <c r="H153" i="47" s="1"/>
  <c r="J154" i="47"/>
  <c r="K154" i="47"/>
  <c r="L154" i="47"/>
  <c r="M154" i="47"/>
  <c r="H155" i="47"/>
  <c r="K155" i="47"/>
  <c r="L155" i="47"/>
  <c r="M155" i="47"/>
  <c r="L159" i="47"/>
  <c r="J160" i="47"/>
  <c r="J161" i="47"/>
  <c r="B162" i="47"/>
  <c r="H168" i="47"/>
  <c r="H170" i="47"/>
  <c r="H171" i="47"/>
  <c r="I184" i="47"/>
  <c r="F184" i="47" s="1"/>
  <c r="H184" i="47" s="1"/>
  <c r="J184" i="47" s="1"/>
  <c r="K184" i="47"/>
  <c r="F185" i="47"/>
  <c r="G185" i="47"/>
  <c r="I185" i="47"/>
  <c r="H185" i="47" s="1"/>
  <c r="J185" i="47" s="1"/>
  <c r="F186" i="47"/>
  <c r="H186" i="47" s="1"/>
  <c r="J186" i="47" s="1"/>
  <c r="F187" i="47"/>
  <c r="H187" i="47" s="1"/>
  <c r="I187" i="47"/>
  <c r="F188" i="47"/>
  <c r="H188" i="47" s="1"/>
  <c r="I188" i="47"/>
  <c r="I189" i="47"/>
  <c r="H194" i="47"/>
  <c r="J194" i="47"/>
  <c r="H196" i="47"/>
  <c r="H197" i="47"/>
  <c r="H207" i="47"/>
  <c r="H209" i="47"/>
  <c r="M229" i="47"/>
  <c r="N229" i="47"/>
  <c r="O230" i="47"/>
  <c r="O231" i="47"/>
  <c r="M235" i="47"/>
  <c r="O235" i="47" s="1"/>
  <c r="O236" i="47"/>
  <c r="O237" i="47"/>
  <c r="M239" i="47"/>
  <c r="O239" i="47" s="1"/>
  <c r="O240" i="47"/>
  <c r="P237" i="47" l="1"/>
  <c r="J187" i="47"/>
  <c r="L156" i="47"/>
  <c r="M156" i="47"/>
  <c r="O229" i="47"/>
  <c r="P231" i="47" s="1"/>
  <c r="K156" i="47"/>
  <c r="P240" i="47"/>
  <c r="M113" i="47"/>
  <c r="O113" i="47" s="1"/>
  <c r="O116" i="47" s="1"/>
  <c r="G113" i="47" s="1"/>
  <c r="H113" i="47" s="1"/>
  <c r="G106" i="47"/>
  <c r="G57" i="47"/>
  <c r="I53" i="47"/>
  <c r="E84" i="47"/>
  <c r="I84" i="47" s="1"/>
  <c r="J188" i="47"/>
  <c r="E57" i="47"/>
  <c r="I57" i="47" s="1"/>
  <c r="I36" i="68"/>
  <c r="I37" i="68" s="1"/>
  <c r="H169" i="47"/>
  <c r="G37" i="68"/>
  <c r="I93" i="68"/>
  <c r="R233" i="68"/>
  <c r="F69" i="68"/>
  <c r="I69" i="68" s="1"/>
  <c r="O180" i="68"/>
  <c r="P180" i="68"/>
  <c r="Q180" i="68"/>
  <c r="R230" i="68"/>
  <c r="F37" i="68"/>
  <c r="H36" i="68"/>
  <c r="H37" i="68" s="1"/>
  <c r="G84" i="47"/>
  <c r="N37" i="68" l="1"/>
  <c r="N36" i="68"/>
  <c r="M36" i="68"/>
  <c r="F77" i="68"/>
  <c r="M37" i="68"/>
  <c r="C51" i="35" l="1"/>
  <c r="D30" i="2" s="1"/>
  <c r="E30" i="2"/>
  <c r="E10" i="60" s="1"/>
  <c r="D105" i="28"/>
  <c r="G10" i="60" l="1"/>
  <c r="H10" i="60" s="1"/>
  <c r="E81" i="8" l="1"/>
  <c r="E76" i="8"/>
  <c r="E78" i="8" s="1"/>
  <c r="E68" i="8"/>
  <c r="B35" i="67"/>
  <c r="B61" i="67" s="1"/>
  <c r="B97" i="67" s="1"/>
  <c r="B142" i="67" s="1"/>
  <c r="B167" i="67" s="1"/>
  <c r="B208" i="67" s="1"/>
  <c r="B251" i="67" s="1"/>
  <c r="B287" i="67" s="1"/>
  <c r="B320" i="67" s="1"/>
  <c r="B358" i="67" s="1"/>
  <c r="B390" i="67" s="1"/>
  <c r="B432" i="67" s="1"/>
  <c r="B471" i="67" s="1"/>
  <c r="B490" i="67" s="1"/>
  <c r="B531" i="67" s="1"/>
  <c r="B561" i="67" s="1"/>
  <c r="B2" i="67"/>
  <c r="B34" i="67" s="1"/>
  <c r="B60" i="67" s="1"/>
  <c r="G373" i="67"/>
  <c r="F373" i="67"/>
  <c r="F350" i="67"/>
  <c r="F345" i="67"/>
  <c r="B15" i="67"/>
  <c r="B113" i="67" l="1"/>
  <c r="B76" i="1" s="1"/>
  <c r="B38" i="67"/>
  <c r="B64" i="67" s="1"/>
  <c r="E82" i="8"/>
  <c r="D12" i="1" s="1"/>
  <c r="E71" i="8"/>
  <c r="E83" i="8" s="1"/>
  <c r="C12" i="1" s="1"/>
  <c r="B115" i="62"/>
  <c r="P108" i="66"/>
  <c r="P107" i="66"/>
  <c r="P106" i="66"/>
  <c r="P105" i="66"/>
  <c r="G73" i="66"/>
  <c r="I72" i="66"/>
  <c r="I70" i="66"/>
  <c r="I67" i="66"/>
  <c r="I65" i="66"/>
  <c r="H63" i="66"/>
  <c r="G63" i="66"/>
  <c r="I62" i="66"/>
  <c r="I61" i="66"/>
  <c r="I60" i="66"/>
  <c r="G49" i="66"/>
  <c r="I48" i="66"/>
  <c r="I46" i="66"/>
  <c r="I43" i="66"/>
  <c r="I41" i="66"/>
  <c r="H39" i="66"/>
  <c r="H51" i="66" s="1"/>
  <c r="G39" i="66"/>
  <c r="I38" i="66"/>
  <c r="I37" i="66"/>
  <c r="I36" i="66"/>
  <c r="I34" i="66"/>
  <c r="G94" i="46"/>
  <c r="F33" i="43"/>
  <c r="F29" i="43"/>
  <c r="E29" i="43"/>
  <c r="C34" i="35"/>
  <c r="O34" i="35" s="1"/>
  <c r="G20" i="15"/>
  <c r="G19" i="15"/>
  <c r="F20" i="15"/>
  <c r="F19" i="15"/>
  <c r="G57" i="66" l="1"/>
  <c r="G75" i="66" s="1"/>
  <c r="I49" i="66"/>
  <c r="B580" i="67"/>
  <c r="A5" i="3" s="1"/>
  <c r="I39" i="66"/>
  <c r="G22" i="15"/>
  <c r="G24" i="15" s="1"/>
  <c r="I63" i="66"/>
  <c r="D135" i="28" s="1"/>
  <c r="D133" i="28" s="1"/>
  <c r="I73" i="66"/>
  <c r="H57" i="66"/>
  <c r="H75" i="66" s="1"/>
  <c r="H82" i="66" s="1"/>
  <c r="I82" i="66"/>
  <c r="E33" i="43"/>
  <c r="F22" i="15"/>
  <c r="F24" i="15" s="1"/>
  <c r="I51" i="66" l="1"/>
  <c r="L51" i="66" s="1"/>
  <c r="H17" i="12"/>
  <c r="H23" i="12" s="1"/>
  <c r="E27" i="3"/>
  <c r="E33" i="3" s="1"/>
  <c r="F27" i="3"/>
  <c r="F33" i="3" s="1"/>
  <c r="G27" i="3"/>
  <c r="G33" i="3" s="1"/>
  <c r="H27" i="3"/>
  <c r="H33" i="3" s="1"/>
  <c r="I27" i="3"/>
  <c r="J27" i="3"/>
  <c r="J33" i="3" s="1"/>
  <c r="K27" i="3"/>
  <c r="L27" i="3"/>
  <c r="M27" i="3"/>
  <c r="M33" i="3" s="1"/>
  <c r="N27" i="3"/>
  <c r="N33" i="3" s="1"/>
  <c r="O27" i="3"/>
  <c r="O33" i="3" s="1"/>
  <c r="P27" i="3"/>
  <c r="P33" i="3" s="1"/>
  <c r="Q27" i="3"/>
  <c r="D27" i="3"/>
  <c r="D33" i="3" s="1"/>
  <c r="R12" i="3"/>
  <c r="R11" i="3"/>
  <c r="E14" i="3"/>
  <c r="E18" i="3" s="1"/>
  <c r="F14" i="3"/>
  <c r="F18" i="3" s="1"/>
  <c r="G14" i="3"/>
  <c r="G18" i="3" s="1"/>
  <c r="H14" i="3"/>
  <c r="H18" i="3" s="1"/>
  <c r="I14" i="3"/>
  <c r="J14" i="3"/>
  <c r="J18" i="3" s="1"/>
  <c r="L14" i="3"/>
  <c r="L18" i="3" s="1"/>
  <c r="M14" i="3"/>
  <c r="M18" i="3" s="1"/>
  <c r="N14" i="3"/>
  <c r="N18" i="3" s="1"/>
  <c r="O14" i="3"/>
  <c r="O18" i="3" s="1"/>
  <c r="P14" i="3"/>
  <c r="P18" i="3" s="1"/>
  <c r="Q14" i="3"/>
  <c r="Q18" i="3" s="1"/>
  <c r="D14" i="3"/>
  <c r="D18" i="3" s="1"/>
  <c r="E16" i="5"/>
  <c r="E17" i="5"/>
  <c r="I57" i="66" l="1"/>
  <c r="I75" i="66" s="1"/>
  <c r="Q33" i="3"/>
  <c r="I4" i="3"/>
  <c r="L33" i="3"/>
  <c r="K33" i="3"/>
  <c r="K18" i="3"/>
  <c r="I33" i="3"/>
  <c r="I18" i="3"/>
  <c r="E51" i="2"/>
  <c r="M20" i="59" s="1"/>
  <c r="D51" i="2"/>
  <c r="E85" i="43"/>
  <c r="M30" i="59" l="1"/>
  <c r="D53" i="2"/>
  <c r="D54" i="2" s="1"/>
  <c r="F30" i="59" s="1"/>
  <c r="E122" i="28"/>
  <c r="E127" i="28"/>
  <c r="D81" i="28"/>
  <c r="D82" i="28" s="1"/>
  <c r="E36" i="28"/>
  <c r="E34" i="28"/>
  <c r="E32" i="28"/>
  <c r="E35" i="28"/>
  <c r="E31" i="28"/>
  <c r="C31" i="28"/>
  <c r="M15" i="28"/>
  <c r="M13" i="28"/>
  <c r="D34" i="28" s="1"/>
  <c r="M12" i="28"/>
  <c r="D32" i="28" s="1"/>
  <c r="L16" i="28"/>
  <c r="D15" i="28" l="1"/>
  <c r="D36" i="28" s="1"/>
  <c r="C36" i="28"/>
  <c r="C37" i="28"/>
  <c r="M14" i="28"/>
  <c r="M16" i="28" s="1"/>
  <c r="K16" i="28" l="1"/>
  <c r="I16" i="28"/>
  <c r="H16" i="28"/>
  <c r="D71" i="1"/>
  <c r="I70" i="24"/>
  <c r="H70" i="24"/>
  <c r="F147" i="20"/>
  <c r="F161" i="20"/>
  <c r="D65" i="64"/>
  <c r="E65" i="64"/>
  <c r="E64" i="64"/>
  <c r="D58" i="64"/>
  <c r="E58" i="64"/>
  <c r="E57" i="64"/>
  <c r="E50" i="64"/>
  <c r="E52" i="64" s="1"/>
  <c r="D44" i="64"/>
  <c r="D43" i="64"/>
  <c r="E42" i="64"/>
  <c r="E43" i="64"/>
  <c r="E31" i="59"/>
  <c r="D31" i="59"/>
  <c r="D34" i="59" s="1"/>
  <c r="J34" i="59" s="1"/>
  <c r="C31" i="59"/>
  <c r="E34" i="64"/>
  <c r="E36" i="64" s="1"/>
  <c r="D34" i="64" s="1"/>
  <c r="D36" i="64" s="1"/>
  <c r="E27" i="64"/>
  <c r="E29" i="64" s="1"/>
  <c r="D27" i="64" s="1"/>
  <c r="D29" i="64" s="1"/>
  <c r="E20" i="64"/>
  <c r="E22" i="64" s="1"/>
  <c r="D20" i="64" s="1"/>
  <c r="D22" i="64" s="1"/>
  <c r="C38" i="64"/>
  <c r="D50" i="64" l="1"/>
  <c r="D52" i="64" s="1"/>
  <c r="E67" i="64"/>
  <c r="F90" i="20"/>
  <c r="F186" i="20"/>
  <c r="C71" i="1"/>
  <c r="E59" i="64"/>
  <c r="D57" i="64" s="1"/>
  <c r="D59" i="64" s="1"/>
  <c r="E66" i="64"/>
  <c r="D64" i="64" s="1"/>
  <c r="D66" i="64" s="1"/>
  <c r="E45" i="64"/>
  <c r="D41" i="64" s="1"/>
  <c r="F92" i="20" l="1"/>
  <c r="F94" i="20" s="1"/>
  <c r="D43" i="1"/>
  <c r="D44" i="1" s="1"/>
  <c r="I21" i="68" l="1"/>
  <c r="I20" i="47"/>
  <c r="E9" i="8"/>
  <c r="A5" i="8"/>
  <c r="A14" i="8" l="1"/>
  <c r="B10" i="1"/>
  <c r="E12" i="8"/>
  <c r="C10" i="1" s="1"/>
  <c r="D10" i="1"/>
  <c r="G12" i="15"/>
  <c r="I139" i="12"/>
  <c r="H139" i="12"/>
  <c r="O139" i="12" s="1"/>
  <c r="B181" i="12"/>
  <c r="H181" i="12"/>
  <c r="I181" i="12"/>
  <c r="H186" i="12"/>
  <c r="I186" i="12"/>
  <c r="I188" i="12" s="1"/>
  <c r="I189" i="12" s="1"/>
  <c r="D58" i="20"/>
  <c r="C58" i="20"/>
  <c r="C59" i="20" s="1"/>
  <c r="E62" i="20"/>
  <c r="F24" i="20"/>
  <c r="E24" i="20"/>
  <c r="H80" i="24"/>
  <c r="D210" i="68" s="1"/>
  <c r="I210" i="68" s="1"/>
  <c r="F77" i="20"/>
  <c r="F73" i="20"/>
  <c r="D52" i="1" s="1"/>
  <c r="E76" i="20"/>
  <c r="F13" i="20" l="1"/>
  <c r="C62" i="20"/>
  <c r="J24" i="20"/>
  <c r="E69" i="28"/>
  <c r="I141" i="12"/>
  <c r="G42" i="68" s="1"/>
  <c r="F17" i="20"/>
  <c r="F58" i="20"/>
  <c r="I131" i="68"/>
  <c r="F62" i="20"/>
  <c r="H131" i="68"/>
  <c r="I79" i="24"/>
  <c r="G51" i="68"/>
  <c r="H188" i="12"/>
  <c r="H189" i="12" s="1"/>
  <c r="H154" i="47"/>
  <c r="H156" i="47" s="1"/>
  <c r="E77" i="20"/>
  <c r="F31" i="20"/>
  <c r="K178" i="68"/>
  <c r="E58" i="20"/>
  <c r="E31" i="20"/>
  <c r="I12" i="68" l="1"/>
  <c r="I77" i="24"/>
  <c r="L170" i="12"/>
  <c r="J31" i="20"/>
  <c r="D209" i="68"/>
  <c r="I209" i="68" s="1"/>
  <c r="I42" i="68"/>
  <c r="N42" i="68" s="1"/>
  <c r="H97" i="68"/>
  <c r="I97" i="68" s="1"/>
  <c r="I138" i="12"/>
  <c r="I11" i="47"/>
  <c r="O169" i="12"/>
  <c r="F59" i="20"/>
  <c r="F142" i="68"/>
  <c r="N142" i="68"/>
  <c r="P142" i="68" s="1"/>
  <c r="P145" i="68" s="1"/>
  <c r="H132" i="68"/>
  <c r="H107" i="68"/>
  <c r="I107" i="68" s="1"/>
  <c r="I51" i="68"/>
  <c r="N51" i="68" s="1"/>
  <c r="H142" i="68"/>
  <c r="O142" i="68"/>
  <c r="Q142" i="68" s="1"/>
  <c r="Q145" i="68" s="1"/>
  <c r="I132" i="68"/>
  <c r="H13" i="68"/>
  <c r="H12" i="47"/>
  <c r="I13" i="68"/>
  <c r="I15" i="68" s="1"/>
  <c r="I12" i="47"/>
  <c r="D60" i="1"/>
  <c r="H79" i="24"/>
  <c r="C60" i="1"/>
  <c r="C52" i="1"/>
  <c r="F136" i="20" s="1"/>
  <c r="F138" i="20" s="1"/>
  <c r="E59" i="20"/>
  <c r="G54" i="60" l="1"/>
  <c r="G56" i="60" s="1"/>
  <c r="F51" i="68"/>
  <c r="H83" i="68" s="1"/>
  <c r="I83" i="68" s="1"/>
  <c r="G132" i="20"/>
  <c r="I132" i="20" s="1"/>
  <c r="O177" i="12"/>
  <c r="K180" i="68"/>
  <c r="D69" i="28"/>
  <c r="H141" i="12"/>
  <c r="I14" i="47"/>
  <c r="I142" i="68"/>
  <c r="G142" i="68"/>
  <c r="H126" i="12"/>
  <c r="H128" i="12" s="1"/>
  <c r="H129" i="12" s="1"/>
  <c r="I126" i="12"/>
  <c r="I128" i="12" s="1"/>
  <c r="I129" i="12" s="1"/>
  <c r="H138" i="12" l="1"/>
  <c r="O138" i="12" s="1"/>
  <c r="J147" i="12"/>
  <c r="H51" i="68"/>
  <c r="M51" i="68" s="1"/>
  <c r="L167" i="12"/>
  <c r="F42" i="68"/>
  <c r="H42" i="68" s="1"/>
  <c r="M42" i="68" s="1"/>
  <c r="O141" i="12"/>
  <c r="J126" i="12"/>
  <c r="H73" i="68" l="1"/>
  <c r="I73" i="68" s="1"/>
  <c r="I94" i="12"/>
  <c r="H54" i="12"/>
  <c r="C22" i="1" s="1"/>
  <c r="B9" i="1" l="1"/>
  <c r="L12" i="59" l="1"/>
  <c r="H12" i="59"/>
  <c r="K11" i="59"/>
  <c r="K13" i="59" s="1"/>
  <c r="J11" i="59"/>
  <c r="J13" i="59" s="1"/>
  <c r="I11" i="59"/>
  <c r="I13" i="59" s="1"/>
  <c r="G11" i="59"/>
  <c r="G13" i="59" s="1"/>
  <c r="F11" i="59"/>
  <c r="F13" i="59" s="1"/>
  <c r="E11" i="59"/>
  <c r="E13" i="59" s="1"/>
  <c r="L10" i="59"/>
  <c r="H10" i="59"/>
  <c r="L9" i="59"/>
  <c r="H9" i="59"/>
  <c r="B4" i="63"/>
  <c r="M72" i="55"/>
  <c r="M74" i="55" s="1"/>
  <c r="L72" i="55"/>
  <c r="M61" i="55"/>
  <c r="K60" i="55"/>
  <c r="K62" i="55" s="1"/>
  <c r="I60" i="55"/>
  <c r="I62" i="55" s="1"/>
  <c r="H60" i="55"/>
  <c r="H62" i="55" s="1"/>
  <c r="F60" i="55"/>
  <c r="F62" i="55" s="1"/>
  <c r="E60" i="55"/>
  <c r="E62" i="55" s="1"/>
  <c r="M59" i="55"/>
  <c r="M58" i="55"/>
  <c r="K55" i="55"/>
  <c r="I55" i="55"/>
  <c r="F43" i="15"/>
  <c r="C36" i="1" s="1"/>
  <c r="K34" i="55"/>
  <c r="K36" i="55" s="1"/>
  <c r="K38" i="55" s="1"/>
  <c r="J34" i="55"/>
  <c r="M25" i="55"/>
  <c r="I25" i="55"/>
  <c r="L24" i="55"/>
  <c r="L26" i="55" s="1"/>
  <c r="K24" i="55"/>
  <c r="K26" i="55" s="1"/>
  <c r="J24" i="55"/>
  <c r="J26" i="55" s="1"/>
  <c r="H24" i="55"/>
  <c r="H26" i="55" s="1"/>
  <c r="G24" i="55"/>
  <c r="G26" i="55" s="1"/>
  <c r="F24" i="55"/>
  <c r="F26" i="55" s="1"/>
  <c r="M23" i="55"/>
  <c r="I23" i="55"/>
  <c r="M22" i="55"/>
  <c r="I22" i="55"/>
  <c r="L14" i="55"/>
  <c r="L16" i="55" s="1"/>
  <c r="K14" i="55"/>
  <c r="K16" i="55" s="1"/>
  <c r="J14" i="55"/>
  <c r="J16" i="55" s="1"/>
  <c r="H14" i="55"/>
  <c r="H16" i="55" s="1"/>
  <c r="G14" i="55"/>
  <c r="G16" i="55" s="1"/>
  <c r="F14" i="55"/>
  <c r="F16" i="55" s="1"/>
  <c r="M13" i="55"/>
  <c r="I13" i="55"/>
  <c r="M12" i="55"/>
  <c r="I12" i="55"/>
  <c r="E102" i="52"/>
  <c r="E101" i="52"/>
  <c r="H13" i="59" l="1"/>
  <c r="L74" i="55"/>
  <c r="J83" i="55" s="1"/>
  <c r="L83" i="55"/>
  <c r="H11" i="59"/>
  <c r="L13" i="59"/>
  <c r="L11" i="59"/>
  <c r="M60" i="55"/>
  <c r="M62" i="55" s="1"/>
  <c r="M14" i="55"/>
  <c r="M16" i="55" s="1"/>
  <c r="I14" i="55"/>
  <c r="I16" i="55" s="1"/>
  <c r="I24" i="55"/>
  <c r="M24" i="55"/>
  <c r="D42" i="1" s="1"/>
  <c r="I26" i="55"/>
  <c r="M26" i="55"/>
  <c r="C42" i="1" s="1"/>
  <c r="E89" i="52"/>
  <c r="G89" i="52" s="1"/>
  <c r="E90" i="52"/>
  <c r="G90" i="52" s="1"/>
  <c r="F51" i="46"/>
  <c r="E10" i="43"/>
  <c r="I19" i="47" l="1"/>
  <c r="I21" i="47" s="1"/>
  <c r="I20" i="68"/>
  <c r="I22" i="68" s="1"/>
  <c r="H20" i="68"/>
  <c r="H19" i="47"/>
  <c r="B42" i="5"/>
  <c r="E32" i="5"/>
  <c r="B28" i="5"/>
  <c r="C17" i="5"/>
  <c r="B39" i="5"/>
  <c r="E37" i="8"/>
  <c r="E36" i="8"/>
  <c r="B37" i="8"/>
  <c r="B36" i="8"/>
  <c r="E20" i="8"/>
  <c r="E25" i="8"/>
  <c r="E23" i="8"/>
  <c r="E26" i="8" s="1"/>
  <c r="E40" i="8" s="1"/>
  <c r="E41" i="8" s="1"/>
  <c r="B35" i="8"/>
  <c r="B68" i="8" s="1"/>
  <c r="B76" i="8" s="1"/>
  <c r="E42" i="8" l="1"/>
  <c r="C11" i="1" s="1"/>
  <c r="D11" i="1"/>
  <c r="B3" i="52"/>
  <c r="B3" i="51"/>
  <c r="B41" i="51" s="1"/>
  <c r="B3" i="50"/>
  <c r="B3" i="56" s="1"/>
  <c r="E38" i="3"/>
  <c r="K37" i="3"/>
  <c r="L37" i="3"/>
  <c r="M37" i="3"/>
  <c r="N37" i="3"/>
  <c r="O37" i="3"/>
  <c r="P37" i="3"/>
  <c r="Q37" i="3"/>
  <c r="E37" i="3"/>
  <c r="F37" i="3"/>
  <c r="G37" i="3"/>
  <c r="H37" i="3"/>
  <c r="I37" i="3"/>
  <c r="J37" i="3"/>
  <c r="D37" i="3"/>
  <c r="Z37" i="3"/>
  <c r="R32" i="3"/>
  <c r="E39" i="3"/>
  <c r="A3" i="3"/>
  <c r="A3" i="8" s="1"/>
  <c r="A3" i="5" s="1"/>
  <c r="A3" i="12" s="1"/>
  <c r="B11" i="1"/>
  <c r="C3" i="15" l="1"/>
  <c r="C3" i="55" s="1"/>
  <c r="B3" i="64" s="1"/>
  <c r="A92" i="12"/>
  <c r="R30" i="3"/>
  <c r="B3" i="58" l="1"/>
  <c r="A3" i="20" s="1"/>
  <c r="A3" i="24" s="1"/>
  <c r="A3" i="28" s="1"/>
  <c r="B72" i="64"/>
  <c r="C100" i="60"/>
  <c r="C99" i="60"/>
  <c r="C89" i="60" s="1"/>
  <c r="E89" i="60" s="1"/>
  <c r="E6" i="60"/>
  <c r="D6" i="60"/>
  <c r="A2" i="60"/>
  <c r="C52" i="8" l="1"/>
  <c r="C89" i="8" s="1"/>
  <c r="I119" i="67"/>
  <c r="D65" i="60"/>
  <c r="E52" i="8"/>
  <c r="E89" i="8" s="1"/>
  <c r="E65" i="60"/>
  <c r="J119" i="67"/>
  <c r="A3" i="35"/>
  <c r="C3" i="43" s="1"/>
  <c r="B3" i="44" s="1"/>
  <c r="B3" i="45" s="1"/>
  <c r="B3" i="46" s="1"/>
  <c r="C90" i="60"/>
  <c r="E90" i="60" l="1"/>
  <c r="B57" i="59"/>
  <c r="C57" i="59" s="1"/>
  <c r="E57" i="59" s="1"/>
  <c r="G57" i="59" s="1"/>
  <c r="B3" i="59"/>
  <c r="B4" i="67" s="1"/>
  <c r="C109" i="2"/>
  <c r="C108" i="2"/>
  <c r="B36" i="67" l="1"/>
  <c r="B62" i="67" s="1"/>
  <c r="C98" i="2"/>
  <c r="E98" i="2" s="1"/>
  <c r="C99" i="2"/>
  <c r="E99" i="2" s="1"/>
  <c r="R31" i="3" l="1"/>
  <c r="C41" i="35"/>
  <c r="C39" i="35" s="1"/>
  <c r="F127" i="20"/>
  <c r="F132" i="20" s="1"/>
  <c r="D127" i="28"/>
  <c r="D122" i="28"/>
  <c r="F179" i="20"/>
  <c r="D31" i="28"/>
  <c r="D62" i="20"/>
  <c r="F12" i="15"/>
  <c r="L34" i="59"/>
  <c r="E55" i="5" l="1"/>
  <c r="E59" i="5"/>
  <c r="D14" i="1" s="1"/>
  <c r="J132" i="20"/>
  <c r="E148" i="20"/>
  <c r="E152" i="20" s="1"/>
  <c r="F152" i="20"/>
  <c r="D23" i="60"/>
  <c r="R17" i="3"/>
  <c r="E60" i="5" l="1"/>
  <c r="C14" i="1" s="1"/>
  <c r="G94" i="20" s="1"/>
  <c r="G55" i="5"/>
  <c r="G23" i="60"/>
  <c r="H23" i="60" s="1"/>
  <c r="E13" i="20"/>
  <c r="E72" i="1"/>
  <c r="E17" i="20" l="1"/>
  <c r="E41" i="65"/>
  <c r="H12" i="68" l="1"/>
  <c r="H15" i="68" s="1"/>
  <c r="H77" i="24"/>
  <c r="H11" i="47"/>
  <c r="H14" i="47" s="1"/>
  <c r="G79" i="46"/>
  <c r="G81" i="46" s="1"/>
  <c r="F32" i="15" l="1"/>
  <c r="H15" i="24"/>
  <c r="E228" i="20"/>
  <c r="K75" i="66" s="1"/>
  <c r="L75" i="66" s="1"/>
  <c r="E218" i="20"/>
  <c r="E76" i="2"/>
  <c r="E103" i="64" s="1"/>
  <c r="E104" i="64" s="1"/>
  <c r="D102" i="64" l="1"/>
  <c r="D45" i="1"/>
  <c r="H107" i="12"/>
  <c r="C40" i="5"/>
  <c r="R28" i="3"/>
  <c r="D155" i="28" s="1"/>
  <c r="D21" i="60" s="1"/>
  <c r="G21" i="60" s="1"/>
  <c r="H21" i="60" s="1"/>
  <c r="R29" i="3"/>
  <c r="D158" i="28" l="1"/>
  <c r="D19" i="2" s="1"/>
  <c r="C50" i="5"/>
  <c r="I107" i="12"/>
  <c r="G32" i="15"/>
  <c r="D30" i="1"/>
  <c r="G53" i="15" s="1"/>
  <c r="F203" i="20"/>
  <c r="E158" i="28"/>
  <c r="E19" i="2" s="1"/>
  <c r="E150" i="28"/>
  <c r="E18" i="2" s="1"/>
  <c r="E105" i="28"/>
  <c r="D27" i="35"/>
  <c r="G232" i="62"/>
  <c r="F232" i="62" s="1"/>
  <c r="G7" i="65"/>
  <c r="F7" i="65"/>
  <c r="H7" i="65" s="1"/>
  <c r="E75" i="47" l="1"/>
  <c r="H75" i="47" s="1"/>
  <c r="I75" i="47" s="1"/>
  <c r="F220" i="47"/>
  <c r="H220" i="47" s="1"/>
  <c r="I80" i="24"/>
  <c r="I198" i="47"/>
  <c r="D34" i="35"/>
  <c r="I67" i="51"/>
  <c r="E138" i="28"/>
  <c r="E17" i="2" s="1"/>
  <c r="E17" i="28"/>
  <c r="E8" i="2" s="1"/>
  <c r="E33" i="28"/>
  <c r="I21" i="24"/>
  <c r="C80" i="35"/>
  <c r="E37" i="28" l="1"/>
  <c r="E49" i="28" s="1"/>
  <c r="E51" i="28" s="1"/>
  <c r="E42" i="28"/>
  <c r="E44" i="28" s="1"/>
  <c r="E60" i="28"/>
  <c r="E58" i="28" s="1"/>
  <c r="I190" i="62"/>
  <c r="H190" i="62"/>
  <c r="H189" i="62" s="1"/>
  <c r="I189" i="62" l="1"/>
  <c r="I49" i="62"/>
  <c r="H49" i="62"/>
  <c r="J189" i="62" l="1"/>
  <c r="J49" i="62"/>
  <c r="G149" i="46"/>
  <c r="M68" i="1" l="1"/>
  <c r="M63" i="1"/>
  <c r="M30" i="1"/>
  <c r="F88" i="43" l="1"/>
  <c r="E88" i="43"/>
  <c r="F87" i="43"/>
  <c r="E87" i="43"/>
  <c r="F86" i="43"/>
  <c r="E86" i="43"/>
  <c r="E10" i="58"/>
  <c r="D53" i="8" l="1"/>
  <c r="F105" i="58" l="1"/>
  <c r="F14" i="58"/>
  <c r="F103" i="58" s="1"/>
  <c r="D120" i="58"/>
  <c r="I42" i="50" l="1"/>
  <c r="K61" i="1" l="1"/>
  <c r="K55" i="1"/>
  <c r="K51" i="1"/>
  <c r="K22" i="1"/>
  <c r="K19" i="1"/>
  <c r="K18" i="1"/>
  <c r="K17" i="1"/>
  <c r="K16" i="1"/>
  <c r="K14" i="1"/>
  <c r="K10" i="1"/>
  <c r="E21" i="60"/>
  <c r="D76" i="2"/>
  <c r="D103" i="64" l="1"/>
  <c r="D104" i="64" s="1"/>
  <c r="C45" i="1" s="1"/>
  <c r="K29" i="59"/>
  <c r="D9" i="58" s="1"/>
  <c r="H27" i="52"/>
  <c r="G27" i="52"/>
  <c r="F27" i="52"/>
  <c r="H25" i="52"/>
  <c r="G25" i="52"/>
  <c r="F25" i="52"/>
  <c r="H23" i="52"/>
  <c r="G23" i="52"/>
  <c r="F23" i="52"/>
  <c r="I17" i="65"/>
  <c r="I19" i="65" s="1"/>
  <c r="O16" i="69" s="1"/>
  <c r="H17" i="65"/>
  <c r="H19" i="65" s="1"/>
  <c r="M16" i="69" s="1"/>
  <c r="G19" i="65"/>
  <c r="O15" i="69" s="1"/>
  <c r="F19" i="65"/>
  <c r="M15" i="69" s="1"/>
  <c r="E19" i="65"/>
  <c r="O14" i="69" s="1"/>
  <c r="D19" i="65"/>
  <c r="M14" i="69" s="1"/>
  <c r="B7" i="65"/>
  <c r="B8" i="65" s="1"/>
  <c r="B9" i="65" s="1"/>
  <c r="B10" i="65" s="1"/>
  <c r="B11" i="65" s="1"/>
  <c r="B12" i="65" s="1"/>
  <c r="B13" i="65" s="1"/>
  <c r="B14" i="65" s="1"/>
  <c r="B15" i="65" s="1"/>
  <c r="B16" i="65" s="1"/>
  <c r="B17" i="65" s="1"/>
  <c r="B18" i="65" s="1"/>
  <c r="B19" i="65" s="1"/>
  <c r="B20" i="65" s="1"/>
  <c r="B21" i="65" s="1"/>
  <c r="M21" i="69" l="1"/>
  <c r="O21" i="69"/>
  <c r="M18" i="69"/>
  <c r="M20" i="69"/>
  <c r="O18" i="69"/>
  <c r="O20" i="69"/>
  <c r="G67" i="51"/>
  <c r="F248" i="62"/>
  <c r="H28" i="50"/>
  <c r="C60" i="62"/>
  <c r="F13" i="64" l="1"/>
  <c r="E10" i="1"/>
  <c r="F46" i="60" s="1"/>
  <c r="J61" i="12"/>
  <c r="F45" i="60" s="1"/>
  <c r="G211" i="20"/>
  <c r="F44" i="60" s="1"/>
  <c r="J10" i="24"/>
  <c r="D25" i="60"/>
  <c r="C167" i="61"/>
  <c r="C166" i="61"/>
  <c r="G25" i="60" l="1"/>
  <c r="H25" i="60" s="1"/>
  <c r="L17" i="50"/>
  <c r="H89" i="43" l="1"/>
  <c r="D68" i="60" l="1"/>
  <c r="D67" i="60"/>
  <c r="G11" i="20"/>
  <c r="F81" i="46"/>
  <c r="C30" i="1" l="1"/>
  <c r="E13" i="60"/>
  <c r="D150" i="28"/>
  <c r="D18" i="2" s="1"/>
  <c r="E44" i="47" l="1"/>
  <c r="H44" i="47" s="1"/>
  <c r="I44" i="47" s="1"/>
  <c r="F213" i="47"/>
  <c r="H213" i="47" s="1"/>
  <c r="B2" i="64"/>
  <c r="B71" i="64" s="1"/>
  <c r="B1" i="64"/>
  <c r="B70" i="64" s="1"/>
  <c r="I70" i="12" l="1"/>
  <c r="J86" i="12" l="1"/>
  <c r="R16" i="3"/>
  <c r="R15" i="3"/>
  <c r="F42" i="60" l="1"/>
  <c r="F47" i="60" s="1"/>
  <c r="J8" i="51"/>
  <c r="E25" i="60" l="1"/>
  <c r="BE12" i="3" l="1"/>
  <c r="Z38" i="3"/>
  <c r="BB11" i="3" l="1"/>
  <c r="BD11" i="3" s="1"/>
  <c r="AX11" i="3"/>
  <c r="BE11" i="3" s="1"/>
  <c r="AQ23" i="3" l="1"/>
  <c r="AO23" i="3"/>
  <c r="AL23" i="3"/>
  <c r="AN11" i="3"/>
  <c r="AH12" i="3" l="1"/>
  <c r="J40" i="35" l="1"/>
  <c r="C81" i="35" l="1"/>
  <c r="F39" i="35"/>
  <c r="J39" i="35" s="1"/>
  <c r="J87" i="62"/>
  <c r="K63" i="51" l="1"/>
  <c r="I28" i="50" l="1"/>
  <c r="AX73" i="56" l="1"/>
  <c r="R56" i="3" l="1"/>
  <c r="E7" i="32"/>
  <c r="E9" i="32"/>
  <c r="D138" i="28" l="1"/>
  <c r="D17" i="2" s="1"/>
  <c r="I78" i="24" l="1"/>
  <c r="I81" i="24" s="1"/>
  <c r="H149" i="58" l="1"/>
  <c r="H150" i="58" s="1"/>
  <c r="E148" i="58" s="1"/>
  <c r="E134" i="58"/>
  <c r="E149" i="58" l="1"/>
  <c r="H180" i="58"/>
  <c r="E180" i="58" s="1"/>
  <c r="H181" i="58" l="1"/>
  <c r="E179" i="58" s="1"/>
  <c r="E169" i="58" l="1"/>
  <c r="D169" i="58"/>
  <c r="E188" i="58"/>
  <c r="E181" i="58"/>
  <c r="E175" i="58"/>
  <c r="E167" i="58"/>
  <c r="E157" i="58"/>
  <c r="E150" i="58"/>
  <c r="E144" i="58"/>
  <c r="E168" i="58" l="1"/>
  <c r="E177" i="58"/>
  <c r="E183" i="58" s="1"/>
  <c r="E176" i="58"/>
  <c r="E146" i="58"/>
  <c r="E152" i="58" s="1"/>
  <c r="E182" i="58" l="1"/>
  <c r="E184" i="58" s="1"/>
  <c r="E178" i="58"/>
  <c r="E145" i="58"/>
  <c r="E151" i="58" l="1"/>
  <c r="E153" i="58" s="1"/>
  <c r="E147" i="58"/>
  <c r="M249" i="62" l="1"/>
  <c r="L249" i="62"/>
  <c r="K249" i="62"/>
  <c r="J232" i="62"/>
  <c r="C142" i="61" l="1"/>
  <c r="C141" i="61"/>
  <c r="C138" i="61"/>
  <c r="C120" i="61"/>
  <c r="C99" i="61"/>
  <c r="C70" i="61"/>
  <c r="C162" i="61" s="1"/>
  <c r="C57" i="61"/>
  <c r="C161" i="61" s="1"/>
  <c r="C41" i="61"/>
  <c r="C40" i="61"/>
  <c r="C139" i="61" s="1"/>
  <c r="C33" i="61" l="1"/>
  <c r="C140" i="61" s="1"/>
  <c r="C143" i="61" s="1"/>
  <c r="C34" i="61"/>
  <c r="C169" i="61" s="1"/>
  <c r="E26" i="61"/>
  <c r="C74" i="61"/>
  <c r="I72" i="1" s="1"/>
  <c r="C151" i="61"/>
  <c r="C152" i="61" s="1"/>
  <c r="E71" i="60"/>
  <c r="D71" i="60"/>
  <c r="E56" i="60"/>
  <c r="E47" i="60"/>
  <c r="L168" i="12" l="1"/>
  <c r="L169" i="12" s="1"/>
  <c r="L171" i="12" s="1"/>
  <c r="E30" i="1" s="1"/>
  <c r="G19" i="60"/>
  <c r="H19" i="60" s="1"/>
  <c r="C13" i="61"/>
  <c r="E72" i="2" l="1"/>
  <c r="D72" i="2"/>
  <c r="K30" i="59" l="1"/>
  <c r="J20" i="59" l="1"/>
  <c r="L20" i="59" s="1"/>
  <c r="J19" i="59"/>
  <c r="L19" i="59" s="1"/>
  <c r="J25" i="59"/>
  <c r="L25" i="59" s="1"/>
  <c r="I21" i="59"/>
  <c r="I22" i="59" s="1"/>
  <c r="G21" i="59"/>
  <c r="G22" i="59" s="1"/>
  <c r="E21" i="59"/>
  <c r="D21" i="59"/>
  <c r="D23" i="59" s="1"/>
  <c r="J23" i="59" s="1"/>
  <c r="L23" i="59" s="1"/>
  <c r="C21" i="59"/>
  <c r="J35" i="59"/>
  <c r="L35" i="59" s="1"/>
  <c r="I31" i="59"/>
  <c r="G31" i="59"/>
  <c r="G32" i="59" s="1"/>
  <c r="J30" i="59"/>
  <c r="K21" i="59"/>
  <c r="B2" i="58"/>
  <c r="E172" i="58"/>
  <c r="D172" i="58"/>
  <c r="E141" i="58"/>
  <c r="E162" i="58" s="1"/>
  <c r="D141" i="58"/>
  <c r="D162" i="58" s="1"/>
  <c r="E127" i="58"/>
  <c r="D127" i="58"/>
  <c r="E108" i="58"/>
  <c r="D108" i="58"/>
  <c r="D188" i="58"/>
  <c r="F187" i="58"/>
  <c r="F186" i="58"/>
  <c r="F185" i="58"/>
  <c r="D175" i="58"/>
  <c r="D167" i="58"/>
  <c r="D168" i="58" s="1"/>
  <c r="D157" i="58"/>
  <c r="K149" i="58"/>
  <c r="L149" i="58" s="1"/>
  <c r="D144" i="58"/>
  <c r="D134" i="58"/>
  <c r="E132" i="58"/>
  <c r="E133" i="58" s="1"/>
  <c r="D132" i="58"/>
  <c r="D119" i="58"/>
  <c r="G180" i="58" s="1"/>
  <c r="D112" i="58"/>
  <c r="G149" i="58" s="1"/>
  <c r="C27" i="59" l="1"/>
  <c r="D27" i="59"/>
  <c r="D133" i="58"/>
  <c r="G181" i="58"/>
  <c r="D179" i="58" s="1"/>
  <c r="D180" i="58"/>
  <c r="G150" i="58"/>
  <c r="D148" i="58" s="1"/>
  <c r="D149" i="58"/>
  <c r="D177" i="58"/>
  <c r="D146" i="58"/>
  <c r="K27" i="59"/>
  <c r="F21" i="59"/>
  <c r="J21" i="59"/>
  <c r="L21" i="59" s="1"/>
  <c r="J22" i="59"/>
  <c r="L22" i="59" s="1"/>
  <c r="H27" i="59"/>
  <c r="K31" i="59"/>
  <c r="I32" i="59"/>
  <c r="J32" i="59" s="1"/>
  <c r="L32" i="59" s="1"/>
  <c r="D33" i="59"/>
  <c r="J33" i="59" s="1"/>
  <c r="L33" i="59" s="1"/>
  <c r="G27" i="59"/>
  <c r="I27" i="59"/>
  <c r="E9" i="64" l="1"/>
  <c r="D37" i="59"/>
  <c r="D183" i="58"/>
  <c r="D176" i="58"/>
  <c r="D182" i="58" s="1"/>
  <c r="H37" i="59"/>
  <c r="K37" i="59"/>
  <c r="C37" i="59"/>
  <c r="E8" i="64"/>
  <c r="P18" i="59"/>
  <c r="G37" i="59"/>
  <c r="D152" i="58"/>
  <c r="D150" i="58"/>
  <c r="D181" i="58"/>
  <c r="D145" i="58"/>
  <c r="E27" i="59"/>
  <c r="E37" i="59" s="1"/>
  <c r="I37" i="59"/>
  <c r="F15" i="64" s="1"/>
  <c r="K45" i="1" l="1"/>
  <c r="D184" i="58"/>
  <c r="F14" i="64"/>
  <c r="G45" i="60" s="1"/>
  <c r="J18" i="59"/>
  <c r="L18" i="59" s="1"/>
  <c r="L27" i="59" s="1"/>
  <c r="D178" i="58"/>
  <c r="E10" i="64"/>
  <c r="D147" i="58"/>
  <c r="D151" i="58"/>
  <c r="D153" i="58" s="1"/>
  <c r="J27" i="59" l="1"/>
  <c r="E15" i="64"/>
  <c r="E42" i="44" l="1"/>
  <c r="E37" i="2" s="1"/>
  <c r="I89" i="43" l="1"/>
  <c r="J89" i="43"/>
  <c r="K89" i="43"/>
  <c r="E89" i="43" l="1"/>
  <c r="D63" i="1" l="1"/>
  <c r="C63" i="1"/>
  <c r="D64" i="1"/>
  <c r="C64" i="1"/>
  <c r="H56" i="24"/>
  <c r="F53" i="68" l="1"/>
  <c r="H53" i="68" s="1"/>
  <c r="M53" i="68" s="1"/>
  <c r="G53" i="68"/>
  <c r="I53" i="68" s="1"/>
  <c r="N53" i="68" s="1"/>
  <c r="E55" i="47"/>
  <c r="H55" i="47" s="1"/>
  <c r="I55" i="47" s="1"/>
  <c r="E82" i="47"/>
  <c r="H82" i="47" s="1"/>
  <c r="I82" i="47" s="1"/>
  <c r="K63" i="1"/>
  <c r="F64" i="1"/>
  <c r="E64" i="1"/>
  <c r="E65" i="1" s="1"/>
  <c r="K64" i="1"/>
  <c r="C86" i="61"/>
  <c r="C84" i="61"/>
  <c r="L12" i="50"/>
  <c r="F12" i="50" s="1"/>
  <c r="L13" i="50"/>
  <c r="L14" i="50"/>
  <c r="L15" i="50"/>
  <c r="L18" i="50"/>
  <c r="L19" i="50"/>
  <c r="L20" i="50"/>
  <c r="L11" i="50"/>
  <c r="F11" i="50" s="1"/>
  <c r="H85" i="68" l="1"/>
  <c r="I85" i="68" s="1"/>
  <c r="H109" i="68"/>
  <c r="I109" i="68" s="1"/>
  <c r="F65" i="1"/>
  <c r="C87" i="61"/>
  <c r="E20" i="56" l="1"/>
  <c r="E9" i="56"/>
  <c r="D9" i="56"/>
  <c r="E22" i="56" l="1"/>
  <c r="E19" i="56"/>
  <c r="E8" i="56" l="1"/>
  <c r="D8" i="56"/>
  <c r="M90" i="56"/>
  <c r="M89" i="56"/>
  <c r="M88" i="56"/>
  <c r="M87" i="56"/>
  <c r="O82" i="56"/>
  <c r="O81" i="56"/>
  <c r="M81" i="56" s="1"/>
  <c r="M80" i="56"/>
  <c r="K80" i="56" s="1"/>
  <c r="K79" i="56" s="1"/>
  <c r="L82" i="56" s="1"/>
  <c r="N79" i="56"/>
  <c r="O30" i="56"/>
  <c r="M30" i="56" s="1"/>
  <c r="E30" i="56" s="1"/>
  <c r="Q29" i="56"/>
  <c r="Q82" i="56" s="1"/>
  <c r="Q79" i="56" s="1"/>
  <c r="O29" i="56"/>
  <c r="P28" i="56"/>
  <c r="P82" i="56" s="1"/>
  <c r="O28" i="56"/>
  <c r="Q25" i="56"/>
  <c r="P25" i="56"/>
  <c r="O25" i="56"/>
  <c r="Q23" i="56"/>
  <c r="P23" i="56"/>
  <c r="Q22" i="56"/>
  <c r="P22" i="56"/>
  <c r="O21" i="56"/>
  <c r="M21" i="56" s="1"/>
  <c r="R19" i="56"/>
  <c r="R28" i="56" s="1"/>
  <c r="R82" i="56" s="1"/>
  <c r="Q18" i="56"/>
  <c r="P18" i="56"/>
  <c r="O18" i="56"/>
  <c r="M19" i="56" l="1"/>
  <c r="M29" i="56"/>
  <c r="E29" i="56" s="1"/>
  <c r="M22" i="56"/>
  <c r="M25" i="56"/>
  <c r="O79" i="56"/>
  <c r="M23" i="56"/>
  <c r="M18" i="56"/>
  <c r="P79" i="56"/>
  <c r="M82" i="56"/>
  <c r="M28" i="56"/>
  <c r="E28" i="56" s="1"/>
  <c r="E31" i="56" s="1"/>
  <c r="E18" i="56"/>
  <c r="M79" i="56" l="1"/>
  <c r="H61" i="46" l="1"/>
  <c r="E10" i="56" l="1"/>
  <c r="E12" i="56" s="1"/>
  <c r="D33" i="28" l="1"/>
  <c r="D50" i="28" s="1"/>
  <c r="D17" i="28" l="1"/>
  <c r="D60" i="28" s="1"/>
  <c r="D58" i="28" s="1"/>
  <c r="E21" i="56"/>
  <c r="D10" i="56"/>
  <c r="D12" i="56" s="1"/>
  <c r="D37" i="28" l="1"/>
  <c r="D49" i="28" s="1"/>
  <c r="D51" i="28" s="1"/>
  <c r="D42" i="28"/>
  <c r="D44" i="28" s="1"/>
  <c r="I31" i="56"/>
  <c r="I12" i="56"/>
  <c r="I82" i="56"/>
  <c r="E52" i="56"/>
  <c r="D128" i="28"/>
  <c r="E128" i="28"/>
  <c r="E203" i="20" l="1"/>
  <c r="H78" i="24" s="1"/>
  <c r="H81" i="24" s="1"/>
  <c r="E22" i="5" l="1"/>
  <c r="D71" i="8"/>
  <c r="R24" i="3"/>
  <c r="R23" i="3"/>
  <c r="R22" i="3"/>
  <c r="R21" i="3"/>
  <c r="R10" i="3"/>
  <c r="R9" i="3"/>
  <c r="R27" i="3" l="1"/>
  <c r="R33" i="3" s="1"/>
  <c r="K86" i="12"/>
  <c r="R37" i="3"/>
  <c r="C116" i="61"/>
  <c r="C117" i="61" s="1"/>
  <c r="F49" i="60"/>
  <c r="J89" i="12"/>
  <c r="J93" i="12" s="1"/>
  <c r="E29" i="5"/>
  <c r="E34" i="5" l="1"/>
  <c r="C13" i="1" s="1"/>
  <c r="E33" i="5"/>
  <c r="D13" i="1" s="1"/>
  <c r="E11" i="32"/>
  <c r="D11" i="32"/>
  <c r="D32" i="1" l="1"/>
  <c r="G55" i="15" s="1"/>
  <c r="C32" i="1"/>
  <c r="F44" i="68" l="1"/>
  <c r="F215" i="47"/>
  <c r="H215" i="47" s="1"/>
  <c r="E43" i="47"/>
  <c r="H43" i="47" s="1"/>
  <c r="I43" i="47" s="1"/>
  <c r="G44" i="68"/>
  <c r="F222" i="47"/>
  <c r="H222" i="47" s="1"/>
  <c r="E74" i="47"/>
  <c r="H74" i="47" s="1"/>
  <c r="I74" i="47" s="1"/>
  <c r="K32" i="1"/>
  <c r="E32" i="1"/>
  <c r="C25" i="61"/>
  <c r="F55" i="15"/>
  <c r="C24" i="61"/>
  <c r="C69" i="61"/>
  <c r="C109" i="61" s="1"/>
  <c r="H11" i="20"/>
  <c r="D31" i="1"/>
  <c r="G54" i="15" s="1"/>
  <c r="C31" i="1"/>
  <c r="H99" i="68" l="1"/>
  <c r="I99" i="68" s="1"/>
  <c r="I44" i="68"/>
  <c r="N44" i="68" s="1"/>
  <c r="K31" i="1"/>
  <c r="F43" i="68"/>
  <c r="H16" i="68"/>
  <c r="H17" i="68" s="1"/>
  <c r="H15" i="47"/>
  <c r="H16" i="47" s="1"/>
  <c r="E42" i="47"/>
  <c r="F214" i="47"/>
  <c r="H214" i="47" s="1"/>
  <c r="G43" i="68"/>
  <c r="I16" i="68"/>
  <c r="I17" i="68" s="1"/>
  <c r="I24" i="68" s="1"/>
  <c r="I26" i="68" s="1"/>
  <c r="F221" i="47"/>
  <c r="H221" i="47" s="1"/>
  <c r="I15" i="47"/>
  <c r="I16" i="47" s="1"/>
  <c r="E73" i="47"/>
  <c r="H75" i="68"/>
  <c r="I75" i="68" s="1"/>
  <c r="H44" i="68"/>
  <c r="M44" i="68" s="1"/>
  <c r="F54" i="15"/>
  <c r="C56" i="61"/>
  <c r="C107" i="61" s="1"/>
  <c r="H42" i="47" l="1"/>
  <c r="I42" i="47" s="1"/>
  <c r="I23" i="47"/>
  <c r="I25" i="47" s="1"/>
  <c r="H74" i="68"/>
  <c r="I74" i="68" s="1"/>
  <c r="H43" i="68"/>
  <c r="M43" i="68" s="1"/>
  <c r="H73" i="47"/>
  <c r="I73" i="47" s="1"/>
  <c r="H98" i="68"/>
  <c r="I98" i="68" s="1"/>
  <c r="I43" i="68"/>
  <c r="N43" i="68" s="1"/>
  <c r="J64" i="46"/>
  <c r="F92" i="46" l="1"/>
  <c r="F91" i="46"/>
  <c r="F87" i="46"/>
  <c r="F86" i="46"/>
  <c r="F85" i="46"/>
  <c r="C119" i="53" l="1"/>
  <c r="C107" i="53"/>
  <c r="C95" i="53"/>
  <c r="C83" i="53"/>
  <c r="C71" i="53"/>
  <c r="C59" i="53"/>
  <c r="F40" i="53" s="1"/>
  <c r="H40" i="53" s="1"/>
  <c r="F12" i="46" s="1"/>
  <c r="C47" i="53"/>
  <c r="C34" i="53"/>
  <c r="C35" i="53" s="1"/>
  <c r="C36" i="53" s="1"/>
  <c r="C33" i="53"/>
  <c r="C32" i="53"/>
  <c r="C31" i="53"/>
  <c r="C30" i="53"/>
  <c r="C29" i="53"/>
  <c r="G28" i="53"/>
  <c r="H28" i="53" s="1"/>
  <c r="C28" i="53"/>
  <c r="H27" i="53"/>
  <c r="C27" i="53"/>
  <c r="C26" i="53"/>
  <c r="C25" i="53"/>
  <c r="C24" i="53"/>
  <c r="C23" i="53"/>
  <c r="A12" i="53"/>
  <c r="A13" i="53" s="1"/>
  <c r="A14" i="53" s="1"/>
  <c r="A15" i="53" s="1"/>
  <c r="A16" i="53" s="1"/>
  <c r="A17" i="53" s="1"/>
  <c r="A18" i="53" s="1"/>
  <c r="A19" i="53" s="1"/>
  <c r="A20" i="53" s="1"/>
  <c r="A21" i="53" s="1"/>
  <c r="A22" i="53" s="1"/>
  <c r="A23" i="53" s="1"/>
  <c r="A24" i="53" s="1"/>
  <c r="A25" i="53" s="1"/>
  <c r="A26" i="53" s="1"/>
  <c r="A27" i="53" s="1"/>
  <c r="A28" i="53" s="1"/>
  <c r="A29" i="53" s="1"/>
  <c r="A30" i="53" s="1"/>
  <c r="A31" i="53" s="1"/>
  <c r="A32" i="53" s="1"/>
  <c r="A33" i="53" s="1"/>
  <c r="A34" i="53" s="1"/>
  <c r="A35" i="53" s="1"/>
  <c r="A36" i="53" s="1"/>
  <c r="A37" i="53" s="1"/>
  <c r="A38" i="53" s="1"/>
  <c r="A39" i="53" s="1"/>
  <c r="A40" i="53" s="1"/>
  <c r="A41" i="53" s="1"/>
  <c r="A42" i="53" s="1"/>
  <c r="A43" i="53" s="1"/>
  <c r="A44" i="53" s="1"/>
  <c r="A45" i="53" s="1"/>
  <c r="A46" i="53" s="1"/>
  <c r="A47" i="53" s="1"/>
  <c r="A48" i="53" s="1"/>
  <c r="A49" i="53" s="1"/>
  <c r="A50" i="53" s="1"/>
  <c r="A51" i="53" s="1"/>
  <c r="A52" i="53" s="1"/>
  <c r="A53" i="53" s="1"/>
  <c r="A54" i="53" s="1"/>
  <c r="A55" i="53" s="1"/>
  <c r="A56" i="53" s="1"/>
  <c r="A57" i="53" s="1"/>
  <c r="A58" i="53" s="1"/>
  <c r="A59" i="53" s="1"/>
  <c r="A60" i="53" s="1"/>
  <c r="A61" i="53" s="1"/>
  <c r="A62" i="53" s="1"/>
  <c r="A63" i="53" s="1"/>
  <c r="A64" i="53" s="1"/>
  <c r="A65" i="53" s="1"/>
  <c r="A66" i="53" s="1"/>
  <c r="A67" i="53" s="1"/>
  <c r="A68" i="53" s="1"/>
  <c r="A69" i="53" s="1"/>
  <c r="A70" i="53" s="1"/>
  <c r="A71" i="53" s="1"/>
  <c r="A72" i="53" s="1"/>
  <c r="A73" i="53" s="1"/>
  <c r="A74" i="53" s="1"/>
  <c r="A75" i="53" s="1"/>
  <c r="A76" i="53" s="1"/>
  <c r="A77" i="53" s="1"/>
  <c r="A78" i="53" s="1"/>
  <c r="A79" i="53" s="1"/>
  <c r="A80" i="53" s="1"/>
  <c r="A81" i="53" s="1"/>
  <c r="A82" i="53" s="1"/>
  <c r="A83" i="53" s="1"/>
  <c r="A84" i="53" s="1"/>
  <c r="A85" i="53" s="1"/>
  <c r="A86" i="53" s="1"/>
  <c r="A87" i="53" s="1"/>
  <c r="A88" i="53" s="1"/>
  <c r="A89" i="53" s="1"/>
  <c r="A90" i="53" s="1"/>
  <c r="A91" i="53" s="1"/>
  <c r="A92" i="53" s="1"/>
  <c r="A93" i="53" s="1"/>
  <c r="A94" i="53" s="1"/>
  <c r="A95" i="53" s="1"/>
  <c r="A96" i="53" s="1"/>
  <c r="A97" i="53" s="1"/>
  <c r="A98" i="53" s="1"/>
  <c r="A99" i="53" s="1"/>
  <c r="A100" i="53" s="1"/>
  <c r="A101" i="53" s="1"/>
  <c r="A102" i="53" s="1"/>
  <c r="A103" i="53" s="1"/>
  <c r="A104" i="53" s="1"/>
  <c r="A105" i="53" s="1"/>
  <c r="A106" i="53" s="1"/>
  <c r="A107" i="53" s="1"/>
  <c r="A108" i="53" s="1"/>
  <c r="A109" i="53" s="1"/>
  <c r="A110" i="53" s="1"/>
  <c r="A111" i="53" s="1"/>
  <c r="A112" i="53" s="1"/>
  <c r="A113" i="53" s="1"/>
  <c r="A114" i="53" s="1"/>
  <c r="A115" i="53" s="1"/>
  <c r="A116" i="53" s="1"/>
  <c r="A117" i="53" s="1"/>
  <c r="A118" i="53" s="1"/>
  <c r="A119" i="53" s="1"/>
  <c r="A120" i="53" s="1"/>
  <c r="A121" i="53" s="1"/>
  <c r="A122" i="53" s="1"/>
  <c r="A123" i="53" s="1"/>
  <c r="A124" i="53" s="1"/>
  <c r="A125" i="53" s="1"/>
  <c r="A126" i="53" s="1"/>
  <c r="A127" i="53" s="1"/>
  <c r="A128" i="53" s="1"/>
  <c r="A129" i="53" s="1"/>
  <c r="A130" i="53" s="1"/>
  <c r="E26" i="53" l="1"/>
  <c r="H26" i="53" s="1"/>
  <c r="E39" i="53"/>
  <c r="C131" i="53"/>
  <c r="F39" i="53"/>
  <c r="H39" i="53" s="1"/>
  <c r="F11" i="46" s="1"/>
  <c r="D129" i="53" l="1"/>
  <c r="D127" i="53"/>
  <c r="D125" i="53"/>
  <c r="D123" i="53"/>
  <c r="D121" i="53"/>
  <c r="D119" i="53"/>
  <c r="D106" i="53"/>
  <c r="D104" i="53"/>
  <c r="D102" i="53"/>
  <c r="D100" i="53"/>
  <c r="D98" i="53"/>
  <c r="D96" i="53"/>
  <c r="D81" i="53"/>
  <c r="D79" i="53"/>
  <c r="D77" i="53"/>
  <c r="D75" i="53"/>
  <c r="D73" i="53"/>
  <c r="D71" i="53"/>
  <c r="D58" i="53"/>
  <c r="D56" i="53"/>
  <c r="D54" i="53"/>
  <c r="D52" i="53"/>
  <c r="D50" i="53"/>
  <c r="D48" i="53"/>
  <c r="D33" i="53"/>
  <c r="D29" i="53"/>
  <c r="D23" i="53"/>
  <c r="D117" i="53"/>
  <c r="D115" i="53"/>
  <c r="D113" i="53"/>
  <c r="D111" i="53"/>
  <c r="D109" i="53"/>
  <c r="D107" i="53"/>
  <c r="D94" i="53"/>
  <c r="D92" i="53"/>
  <c r="D90" i="53"/>
  <c r="D88" i="53"/>
  <c r="D130" i="53"/>
  <c r="D126" i="53"/>
  <c r="D122" i="53"/>
  <c r="D116" i="53"/>
  <c r="D112" i="53"/>
  <c r="D108" i="53"/>
  <c r="D93" i="53"/>
  <c r="D89" i="53"/>
  <c r="D83" i="53"/>
  <c r="D76" i="53"/>
  <c r="D66" i="53"/>
  <c r="D63" i="53"/>
  <c r="D53" i="53"/>
  <c r="D43" i="53"/>
  <c r="D38" i="53"/>
  <c r="D32" i="53"/>
  <c r="D28" i="53"/>
  <c r="D27" i="53"/>
  <c r="D25" i="53"/>
  <c r="D21" i="53"/>
  <c r="D16" i="53"/>
  <c r="D13" i="53"/>
  <c r="D11" i="53"/>
  <c r="D103" i="53"/>
  <c r="D99" i="53"/>
  <c r="D95" i="53"/>
  <c r="D85" i="53"/>
  <c r="D78" i="53"/>
  <c r="D68" i="53"/>
  <c r="D65" i="53"/>
  <c r="D60" i="53"/>
  <c r="D55" i="53"/>
  <c r="D47" i="53"/>
  <c r="D45" i="53"/>
  <c r="D42" i="53"/>
  <c r="D37" i="53"/>
  <c r="D35" i="53"/>
  <c r="D30" i="53"/>
  <c r="D26" i="53"/>
  <c r="D18" i="53"/>
  <c r="D15" i="53"/>
  <c r="D128" i="53"/>
  <c r="D124" i="53"/>
  <c r="D120" i="53"/>
  <c r="D118" i="53"/>
  <c r="D114" i="53"/>
  <c r="D110" i="53"/>
  <c r="D91" i="53"/>
  <c r="D87" i="53"/>
  <c r="D84" i="53"/>
  <c r="D80" i="53"/>
  <c r="D72" i="53"/>
  <c r="D70" i="53"/>
  <c r="D67" i="53"/>
  <c r="D62" i="53"/>
  <c r="D59" i="53"/>
  <c r="D57" i="53"/>
  <c r="D49" i="53"/>
  <c r="D44" i="53"/>
  <c r="D40" i="53"/>
  <c r="D39" i="53"/>
  <c r="D24" i="53"/>
  <c r="D20" i="53"/>
  <c r="D17" i="53"/>
  <c r="D12" i="53"/>
  <c r="D105" i="53"/>
  <c r="D101" i="53"/>
  <c r="D97" i="53"/>
  <c r="D86" i="53"/>
  <c r="D82" i="53"/>
  <c r="D74" i="53"/>
  <c r="D69" i="53"/>
  <c r="D64" i="53"/>
  <c r="D61" i="53"/>
  <c r="D51" i="53"/>
  <c r="D46" i="53"/>
  <c r="D41" i="53"/>
  <c r="D36" i="53"/>
  <c r="D34" i="53"/>
  <c r="D31" i="53"/>
  <c r="D22" i="53"/>
  <c r="D19" i="53"/>
  <c r="D14" i="53"/>
  <c r="D131" i="53" l="1"/>
  <c r="F11" i="43" l="1"/>
  <c r="F101" i="43" s="1"/>
  <c r="F102" i="43" s="1"/>
  <c r="F10" i="43"/>
  <c r="F9" i="43"/>
  <c r="H30" i="52"/>
  <c r="H29" i="52" s="1"/>
  <c r="G30" i="52"/>
  <c r="G29" i="52" s="1"/>
  <c r="F30" i="52"/>
  <c r="F29" i="52" s="1"/>
  <c r="L67" i="51"/>
  <c r="M63" i="51"/>
  <c r="M169" i="49"/>
  <c r="L169" i="49"/>
  <c r="K169" i="49"/>
  <c r="F165" i="49" s="1"/>
  <c r="F50" i="49"/>
  <c r="B1" i="50"/>
  <c r="B1" i="69" s="1"/>
  <c r="I93" i="48"/>
  <c r="I88" i="48"/>
  <c r="E88" i="48"/>
  <c r="E91" i="48" s="1"/>
  <c r="E93" i="48" s="1"/>
  <c r="K86" i="48"/>
  <c r="H86" i="48"/>
  <c r="G86" i="48"/>
  <c r="F86" i="48"/>
  <c r="I82" i="48"/>
  <c r="H80" i="48"/>
  <c r="G80" i="48"/>
  <c r="F80" i="48"/>
  <c r="I76" i="48"/>
  <c r="I64" i="48"/>
  <c r="L56" i="48"/>
  <c r="H50" i="48"/>
  <c r="G50" i="48"/>
  <c r="F50" i="48"/>
  <c r="I48" i="48"/>
  <c r="I50" i="48" s="1"/>
  <c r="H46" i="48"/>
  <c r="G46" i="48"/>
  <c r="F46" i="48"/>
  <c r="I44" i="48"/>
  <c r="I41" i="48"/>
  <c r="K39" i="48"/>
  <c r="H34" i="48"/>
  <c r="G34" i="48"/>
  <c r="F34" i="48"/>
  <c r="I32" i="48"/>
  <c r="I30" i="48"/>
  <c r="I28" i="48"/>
  <c r="N126" i="46"/>
  <c r="N125" i="46"/>
  <c r="N124" i="46"/>
  <c r="N123" i="46"/>
  <c r="N116" i="46"/>
  <c r="C108" i="46"/>
  <c r="C106" i="46"/>
  <c r="O102" i="46"/>
  <c r="G103" i="46"/>
  <c r="O101" i="46"/>
  <c r="O100" i="46"/>
  <c r="O99" i="46"/>
  <c r="O98" i="46"/>
  <c r="O97" i="46"/>
  <c r="O96" i="46"/>
  <c r="O95" i="46"/>
  <c r="O94" i="46"/>
  <c r="O93" i="46"/>
  <c r="O92" i="46"/>
  <c r="O91" i="46"/>
  <c r="O90" i="46"/>
  <c r="O89" i="46"/>
  <c r="O87" i="46"/>
  <c r="O86" i="46"/>
  <c r="O85" i="46"/>
  <c r="O84" i="46"/>
  <c r="O83" i="46"/>
  <c r="O82" i="46"/>
  <c r="O81" i="46"/>
  <c r="O79" i="46"/>
  <c r="O78" i="46"/>
  <c r="O77" i="46"/>
  <c r="O76" i="46"/>
  <c r="O75" i="46"/>
  <c r="O74" i="46"/>
  <c r="O73" i="46"/>
  <c r="G73" i="46"/>
  <c r="F73" i="46"/>
  <c r="O70" i="46"/>
  <c r="O69" i="46"/>
  <c r="N62" i="46"/>
  <c r="K62" i="46"/>
  <c r="L61" i="46"/>
  <c r="O61" i="46" s="1"/>
  <c r="O60" i="46"/>
  <c r="O59" i="46"/>
  <c r="E56" i="45"/>
  <c r="E48" i="45" s="1"/>
  <c r="D56" i="45"/>
  <c r="D48" i="45" s="1"/>
  <c r="H54" i="45"/>
  <c r="E44" i="45"/>
  <c r="E46" i="45" s="1"/>
  <c r="E27" i="45"/>
  <c r="D27" i="45"/>
  <c r="D21" i="45" s="1"/>
  <c r="E56" i="44"/>
  <c r="D56" i="44"/>
  <c r="I40" i="44"/>
  <c r="I33" i="44"/>
  <c r="F114" i="43"/>
  <c r="E114" i="43"/>
  <c r="F70" i="43"/>
  <c r="E70" i="43"/>
  <c r="F65" i="43"/>
  <c r="E65" i="43"/>
  <c r="F59" i="43"/>
  <c r="E59" i="43"/>
  <c r="F46" i="43"/>
  <c r="E46" i="43"/>
  <c r="F41" i="43"/>
  <c r="E41" i="43"/>
  <c r="H23" i="43"/>
  <c r="F22" i="43"/>
  <c r="F24" i="43" s="1"/>
  <c r="E22" i="43"/>
  <c r="E24" i="43" s="1"/>
  <c r="F74" i="43"/>
  <c r="B1" i="44"/>
  <c r="B1" i="45" s="1"/>
  <c r="F97" i="46" l="1"/>
  <c r="F103" i="46" s="1"/>
  <c r="I94" i="46"/>
  <c r="F12" i="43"/>
  <c r="E21" i="45"/>
  <c r="I46" i="48"/>
  <c r="I56" i="48" s="1"/>
  <c r="F66" i="43"/>
  <c r="G60" i="46"/>
  <c r="O62" i="46"/>
  <c r="E48" i="43"/>
  <c r="E66" i="43"/>
  <c r="F48" i="43"/>
  <c r="B1" i="51"/>
  <c r="B39" i="51" s="1"/>
  <c r="B1" i="56"/>
  <c r="B1" i="46"/>
  <c r="B1" i="47" s="1"/>
  <c r="I34" i="48"/>
  <c r="I39" i="48" s="1"/>
  <c r="E34" i="45"/>
  <c r="E35" i="45" s="1"/>
  <c r="D34" i="45"/>
  <c r="D35" i="45" s="1"/>
  <c r="F79" i="43"/>
  <c r="D44" i="45"/>
  <c r="D46" i="45" s="1"/>
  <c r="M67" i="51"/>
  <c r="K67" i="51"/>
  <c r="E79" i="43"/>
  <c r="B1" i="52"/>
  <c r="H51" i="46" l="1"/>
  <c r="G116" i="46"/>
  <c r="G62" i="46"/>
  <c r="H65" i="46" s="1"/>
  <c r="L69" i="51"/>
  <c r="F84" i="46"/>
  <c r="F94" i="46" s="1"/>
  <c r="H94" i="46" s="1"/>
  <c r="F116" i="46"/>
  <c r="F60" i="46"/>
  <c r="F59" i="46" l="1"/>
  <c r="F62" i="46" s="1"/>
  <c r="I63" i="46" l="1"/>
  <c r="E72" i="56" l="1"/>
  <c r="H33" i="12"/>
  <c r="I21" i="12"/>
  <c r="I20" i="12"/>
  <c r="I39" i="12"/>
  <c r="D33" i="1" s="1"/>
  <c r="E19" i="32"/>
  <c r="E24" i="32" s="1"/>
  <c r="D19" i="32"/>
  <c r="D24" i="32" s="1"/>
  <c r="I11" i="12" l="1"/>
  <c r="I17" i="12" s="1"/>
  <c r="I23" i="12" s="1"/>
  <c r="I65" i="1"/>
  <c r="C121" i="61"/>
  <c r="C122" i="61" s="1"/>
  <c r="Z16" i="3"/>
  <c r="H39" i="12"/>
  <c r="E66" i="56"/>
  <c r="E93" i="56" s="1"/>
  <c r="H21" i="24"/>
  <c r="J21" i="24" s="1"/>
  <c r="K21" i="24"/>
  <c r="J11" i="12" l="1"/>
  <c r="L21" i="24"/>
  <c r="I68" i="1" s="1"/>
  <c r="Q38" i="3"/>
  <c r="P38" i="3"/>
  <c r="O38" i="3"/>
  <c r="N38" i="3"/>
  <c r="M38" i="3"/>
  <c r="H70" i="12"/>
  <c r="I38" i="3" l="1"/>
  <c r="J38" i="3"/>
  <c r="J39" i="3"/>
  <c r="I39" i="3"/>
  <c r="K38" i="3"/>
  <c r="K39" i="3"/>
  <c r="Z31" i="3" s="1"/>
  <c r="G38" i="3"/>
  <c r="F39" i="3"/>
  <c r="F38" i="3"/>
  <c r="H39" i="3"/>
  <c r="H38" i="3"/>
  <c r="L38" i="3"/>
  <c r="L39" i="3"/>
  <c r="G39" i="3"/>
  <c r="O39" i="3"/>
  <c r="P39" i="3"/>
  <c r="N39" i="3"/>
  <c r="M39" i="3"/>
  <c r="Q39" i="3"/>
  <c r="C23" i="1"/>
  <c r="R14" i="3"/>
  <c r="R18" i="3" s="1"/>
  <c r="R39" i="3" s="1"/>
  <c r="D38" i="3"/>
  <c r="E23" i="2"/>
  <c r="D23" i="2"/>
  <c r="E15" i="2"/>
  <c r="D15" i="2"/>
  <c r="E9" i="2"/>
  <c r="E10" i="2" s="1"/>
  <c r="D9" i="2"/>
  <c r="D8" i="2"/>
  <c r="D68" i="1"/>
  <c r="C68" i="1"/>
  <c r="K67" i="1"/>
  <c r="D65" i="1"/>
  <c r="C65" i="1"/>
  <c r="D56" i="1"/>
  <c r="C56" i="1"/>
  <c r="D54" i="1"/>
  <c r="C95" i="61" s="1"/>
  <c r="C54" i="1"/>
  <c r="D53" i="1"/>
  <c r="G198" i="47" s="1"/>
  <c r="C53" i="1"/>
  <c r="D50" i="1"/>
  <c r="C50" i="1"/>
  <c r="E12" i="58"/>
  <c r="D34" i="1"/>
  <c r="C34" i="1"/>
  <c r="K34" i="1" s="1"/>
  <c r="C33" i="1"/>
  <c r="D29" i="1"/>
  <c r="G62" i="15" s="1"/>
  <c r="C29" i="1"/>
  <c r="F62" i="15" s="1"/>
  <c r="D27" i="1"/>
  <c r="C27" i="1"/>
  <c r="D23" i="1"/>
  <c r="C37" i="61" s="1"/>
  <c r="D20" i="1"/>
  <c r="C20" i="1"/>
  <c r="E6" i="29"/>
  <c r="D6" i="29"/>
  <c r="G79" i="15"/>
  <c r="F79" i="15"/>
  <c r="E16" i="18"/>
  <c r="D16" i="18"/>
  <c r="I83" i="24" l="1"/>
  <c r="G52" i="15"/>
  <c r="G61" i="15"/>
  <c r="G63" i="15" s="1"/>
  <c r="F61" i="15"/>
  <c r="F63" i="15" s="1"/>
  <c r="F50" i="68"/>
  <c r="H82" i="68" s="1"/>
  <c r="H83" i="24"/>
  <c r="F50" i="1"/>
  <c r="G50" i="68"/>
  <c r="D69" i="47"/>
  <c r="F219" i="47"/>
  <c r="F52" i="68"/>
  <c r="G189" i="47"/>
  <c r="K33" i="1"/>
  <c r="F216" i="47"/>
  <c r="G41" i="68"/>
  <c r="G223" i="47"/>
  <c r="F41" i="68"/>
  <c r="G216" i="47"/>
  <c r="G217" i="47" s="1"/>
  <c r="G206" i="47" s="1"/>
  <c r="E46" i="47"/>
  <c r="E76" i="47"/>
  <c r="F223" i="47"/>
  <c r="K65" i="1"/>
  <c r="E56" i="47"/>
  <c r="H56" i="47" s="1"/>
  <c r="F189" i="47"/>
  <c r="M65" i="1"/>
  <c r="G52" i="68"/>
  <c r="F198" i="47"/>
  <c r="H198" i="47" s="1"/>
  <c r="E83" i="47"/>
  <c r="H83" i="47" s="1"/>
  <c r="D38" i="47"/>
  <c r="F212" i="47"/>
  <c r="D70" i="1"/>
  <c r="C70" i="1"/>
  <c r="C66" i="61"/>
  <c r="C35" i="1"/>
  <c r="D35" i="1"/>
  <c r="D37" i="1" s="1"/>
  <c r="K27" i="1"/>
  <c r="K42" i="1"/>
  <c r="R38" i="3"/>
  <c r="D9" i="1" s="1"/>
  <c r="C63" i="61"/>
  <c r="D57" i="1"/>
  <c r="E26" i="2"/>
  <c r="C57" i="1"/>
  <c r="K20" i="1"/>
  <c r="D26" i="2"/>
  <c r="D10" i="2"/>
  <c r="AT26" i="56"/>
  <c r="E25" i="56" s="1"/>
  <c r="E26" i="56" s="1"/>
  <c r="F8" i="2"/>
  <c r="C30" i="61"/>
  <c r="K23" i="1"/>
  <c r="E29" i="1"/>
  <c r="K29" i="1"/>
  <c r="C50" i="61"/>
  <c r="K56" i="1"/>
  <c r="E60" i="1"/>
  <c r="K60" i="1"/>
  <c r="E50" i="1"/>
  <c r="K50" i="1"/>
  <c r="I53" i="1"/>
  <c r="I70" i="1" s="1"/>
  <c r="I73" i="1" s="1"/>
  <c r="I76" i="1" s="1"/>
  <c r="K53" i="1"/>
  <c r="C91" i="61"/>
  <c r="K54" i="1"/>
  <c r="C53" i="61"/>
  <c r="K68" i="1"/>
  <c r="I207" i="20"/>
  <c r="J207" i="20" s="1"/>
  <c r="J209" i="20" s="1"/>
  <c r="E20" i="1"/>
  <c r="C31" i="61"/>
  <c r="E35" i="1"/>
  <c r="E33" i="1"/>
  <c r="C79" i="61"/>
  <c r="E27" i="1"/>
  <c r="C92" i="61"/>
  <c r="C38" i="61"/>
  <c r="C42" i="61" s="1"/>
  <c r="F35" i="1"/>
  <c r="C96" i="61"/>
  <c r="C97" i="61" s="1"/>
  <c r="F67" i="1"/>
  <c r="C106" i="61"/>
  <c r="C108" i="61"/>
  <c r="C78" i="61"/>
  <c r="C17" i="61"/>
  <c r="C132" i="61"/>
  <c r="C11" i="61"/>
  <c r="C65" i="61"/>
  <c r="C131" i="61"/>
  <c r="C20" i="61"/>
  <c r="C160" i="61"/>
  <c r="C163" i="61" s="1"/>
  <c r="C49" i="61"/>
  <c r="C8" i="61"/>
  <c r="E8" i="61" s="1"/>
  <c r="C62" i="61"/>
  <c r="C52" i="61"/>
  <c r="C155" i="61"/>
  <c r="C156" i="61"/>
  <c r="D8" i="58"/>
  <c r="D12" i="58" s="1"/>
  <c r="O27" i="59"/>
  <c r="F52" i="15"/>
  <c r="D6" i="30"/>
  <c r="D46" i="1"/>
  <c r="D6" i="31"/>
  <c r="D6" i="32"/>
  <c r="E6" i="32"/>
  <c r="E6" i="31"/>
  <c r="E6" i="30"/>
  <c r="D11" i="16"/>
  <c r="D12" i="16" s="1"/>
  <c r="E12" i="16"/>
  <c r="E6" i="16"/>
  <c r="D6" i="16"/>
  <c r="B6" i="16"/>
  <c r="E6" i="10"/>
  <c r="D6" i="10"/>
  <c r="B6" i="10"/>
  <c r="C27" i="5"/>
  <c r="C14" i="5"/>
  <c r="K12" i="1"/>
  <c r="E22" i="7"/>
  <c r="D22" i="7"/>
  <c r="E24" i="8"/>
  <c r="K11" i="1"/>
  <c r="E35" i="8"/>
  <c r="E34" i="8"/>
  <c r="E33" i="8"/>
  <c r="E32" i="8"/>
  <c r="E31" i="8"/>
  <c r="E30" i="8"/>
  <c r="E29" i="8"/>
  <c r="E22" i="8"/>
  <c r="E21" i="8"/>
  <c r="E19" i="8"/>
  <c r="A62" i="8"/>
  <c r="B12" i="1" s="1"/>
  <c r="E6" i="2"/>
  <c r="D6" i="2"/>
  <c r="A2" i="2"/>
  <c r="A1" i="3" s="1"/>
  <c r="A1" i="8" s="1"/>
  <c r="O35" i="1" l="1"/>
  <c r="O22" i="67" s="1"/>
  <c r="N35" i="1"/>
  <c r="N22" i="67" s="1"/>
  <c r="E29" i="2"/>
  <c r="E33" i="2" s="1"/>
  <c r="M22" i="67"/>
  <c r="E38" i="1"/>
  <c r="D72" i="1"/>
  <c r="D73" i="1" s="1"/>
  <c r="D29" i="2"/>
  <c r="D33" i="2" s="1"/>
  <c r="E53" i="1"/>
  <c r="F54" i="68"/>
  <c r="F55" i="68" s="1"/>
  <c r="H50" i="68"/>
  <c r="M50" i="68" s="1"/>
  <c r="H189" i="47"/>
  <c r="C37" i="1"/>
  <c r="E70" i="1"/>
  <c r="I82" i="68"/>
  <c r="H216" i="47"/>
  <c r="F224" i="47"/>
  <c r="H219" i="47"/>
  <c r="H72" i="68"/>
  <c r="H41" i="68"/>
  <c r="F45" i="68"/>
  <c r="D70" i="47"/>
  <c r="F69" i="47"/>
  <c r="H76" i="47"/>
  <c r="I76" i="47" s="1"/>
  <c r="E77" i="47"/>
  <c r="H77" i="47" s="1"/>
  <c r="I77" i="47" s="1"/>
  <c r="G224" i="47"/>
  <c r="H223" i="47"/>
  <c r="H106" i="68"/>
  <c r="I106" i="68" s="1"/>
  <c r="I50" i="68"/>
  <c r="N50" i="68" s="1"/>
  <c r="I56" i="47"/>
  <c r="H57" i="47"/>
  <c r="H46" i="47"/>
  <c r="I46" i="47" s="1"/>
  <c r="E47" i="47"/>
  <c r="H47" i="47" s="1"/>
  <c r="I47" i="47" s="1"/>
  <c r="H96" i="68"/>
  <c r="I41" i="68"/>
  <c r="G45" i="68"/>
  <c r="H84" i="68"/>
  <c r="I84" i="68" s="1"/>
  <c r="H52" i="68"/>
  <c r="M52" i="68" s="1"/>
  <c r="I83" i="47"/>
  <c r="H84" i="47"/>
  <c r="H108" i="68"/>
  <c r="I52" i="68"/>
  <c r="G54" i="68"/>
  <c r="G55" i="68" s="1"/>
  <c r="H212" i="47"/>
  <c r="F217" i="47"/>
  <c r="F206" i="47" s="1"/>
  <c r="H206" i="47" s="1"/>
  <c r="F38" i="47"/>
  <c r="D39" i="47"/>
  <c r="E27" i="2"/>
  <c r="F26" i="2"/>
  <c r="C72" i="1"/>
  <c r="K70" i="1"/>
  <c r="C35" i="61"/>
  <c r="C44" i="61" s="1"/>
  <c r="D27" i="2"/>
  <c r="E51" i="56"/>
  <c r="E53" i="56" s="1"/>
  <c r="E82" i="56" s="1"/>
  <c r="E79" i="56" s="1"/>
  <c r="G12" i="58"/>
  <c r="C93" i="61"/>
  <c r="C98" i="61" s="1"/>
  <c r="C101" i="61" s="1"/>
  <c r="K52" i="1"/>
  <c r="K57" i="1"/>
  <c r="C111" i="61"/>
  <c r="G35" i="1"/>
  <c r="C80" i="61"/>
  <c r="E34" i="1"/>
  <c r="C157" i="61"/>
  <c r="C54" i="61"/>
  <c r="C58" i="61" s="1"/>
  <c r="C67" i="61"/>
  <c r="C71" i="61" s="1"/>
  <c r="C133" i="61"/>
  <c r="C19" i="61"/>
  <c r="C22" i="61" s="1"/>
  <c r="E46" i="56"/>
  <c r="E48" i="56" s="1"/>
  <c r="I48" i="56" s="1"/>
  <c r="I26" i="56"/>
  <c r="K13" i="1"/>
  <c r="E6" i="33"/>
  <c r="E16" i="32"/>
  <c r="B6" i="14"/>
  <c r="D6" i="33"/>
  <c r="D16" i="32"/>
  <c r="B6" i="17"/>
  <c r="E7" i="18"/>
  <c r="G70" i="15"/>
  <c r="E6" i="19" s="1"/>
  <c r="D6" i="13"/>
  <c r="E6" i="13"/>
  <c r="B6" i="13"/>
  <c r="A4" i="7"/>
  <c r="A5" i="5"/>
  <c r="A91" i="12"/>
  <c r="A2" i="10"/>
  <c r="A2" i="16"/>
  <c r="A2" i="7"/>
  <c r="E6" i="17"/>
  <c r="E5" i="7"/>
  <c r="A1" i="7"/>
  <c r="A1" i="5"/>
  <c r="D39" i="3"/>
  <c r="E46" i="2" l="1"/>
  <c r="E66" i="2" s="1"/>
  <c r="E20" i="45" s="1"/>
  <c r="E22" i="45" s="1"/>
  <c r="E80" i="2" s="1"/>
  <c r="E8" i="60"/>
  <c r="E27" i="60" s="1"/>
  <c r="E36" i="60" s="1"/>
  <c r="E38" i="60" s="1"/>
  <c r="E58" i="60" s="1"/>
  <c r="E95" i="43"/>
  <c r="E97" i="43" s="1"/>
  <c r="E100" i="43" s="1"/>
  <c r="D46" i="2"/>
  <c r="L22" i="67" s="1"/>
  <c r="F46" i="68"/>
  <c r="H217" i="47"/>
  <c r="G46" i="68"/>
  <c r="I69" i="47"/>
  <c r="F70" i="47"/>
  <c r="I70" i="47" s="1"/>
  <c r="I72" i="68"/>
  <c r="I77" i="68" s="1"/>
  <c r="H77" i="68"/>
  <c r="I86" i="68"/>
  <c r="J86" i="68" s="1"/>
  <c r="I96" i="68"/>
  <c r="I101" i="68" s="1"/>
  <c r="H101" i="68"/>
  <c r="M41" i="68"/>
  <c r="H45" i="68"/>
  <c r="H46" i="68" s="1"/>
  <c r="N41" i="68"/>
  <c r="I45" i="68"/>
  <c r="I46" i="68" s="1"/>
  <c r="H54" i="68"/>
  <c r="H55" i="68" s="1"/>
  <c r="M55" i="68" s="1"/>
  <c r="H224" i="47"/>
  <c r="H86" i="68"/>
  <c r="H110" i="68"/>
  <c r="I108" i="68"/>
  <c r="I110" i="68" s="1"/>
  <c r="J110" i="68" s="1"/>
  <c r="N52" i="68"/>
  <c r="I54" i="68"/>
  <c r="I55" i="68" s="1"/>
  <c r="N55" i="68" s="1"/>
  <c r="F39" i="47"/>
  <c r="I39" i="47" s="1"/>
  <c r="I38" i="47"/>
  <c r="B13" i="1"/>
  <c r="A36" i="5"/>
  <c r="E31" i="2"/>
  <c r="E39" i="2" s="1"/>
  <c r="I53" i="56"/>
  <c r="K72" i="1"/>
  <c r="D56" i="60"/>
  <c r="C73" i="61"/>
  <c r="C75" i="61" s="1"/>
  <c r="G56" i="15"/>
  <c r="C9" i="1"/>
  <c r="D6" i="17"/>
  <c r="E6" i="34"/>
  <c r="E34" i="32"/>
  <c r="D34" i="32"/>
  <c r="D6" i="34"/>
  <c r="E6" i="14"/>
  <c r="E6" i="21"/>
  <c r="D7" i="18"/>
  <c r="F70" i="15"/>
  <c r="D6" i="19" s="1"/>
  <c r="D6" i="14"/>
  <c r="B7" i="18"/>
  <c r="D70" i="15"/>
  <c r="B6" i="19" s="1"/>
  <c r="A2" i="14"/>
  <c r="A2" i="13"/>
  <c r="A4" i="16"/>
  <c r="A4" i="10"/>
  <c r="A1" i="16"/>
  <c r="A1" i="12"/>
  <c r="A90" i="12" s="1"/>
  <c r="A1" i="10"/>
  <c r="M19" i="59" l="1"/>
  <c r="G95" i="43"/>
  <c r="E60" i="60"/>
  <c r="D59" i="60" s="1"/>
  <c r="E75" i="2"/>
  <c r="E77" i="2" s="1"/>
  <c r="E68" i="2"/>
  <c r="G8" i="60"/>
  <c r="J77" i="68"/>
  <c r="J101" i="68"/>
  <c r="M46" i="68"/>
  <c r="N46" i="68"/>
  <c r="N45" i="68"/>
  <c r="M45" i="68"/>
  <c r="A5" i="12"/>
  <c r="B14" i="1"/>
  <c r="K9" i="1"/>
  <c r="C60" i="35"/>
  <c r="D6" i="38" s="1"/>
  <c r="D6" i="42" s="1"/>
  <c r="D6" i="36"/>
  <c r="D60" i="35"/>
  <c r="E6" i="38" s="1"/>
  <c r="E6" i="42" s="1"/>
  <c r="E6" i="36"/>
  <c r="D6" i="21"/>
  <c r="E6" i="22"/>
  <c r="B6" i="21"/>
  <c r="A2" i="18"/>
  <c r="A2" i="19"/>
  <c r="A2" i="20" s="1"/>
  <c r="A2" i="17"/>
  <c r="C1" i="15"/>
  <c r="A1" i="19" s="1"/>
  <c r="A1" i="20" s="1"/>
  <c r="A1" i="14"/>
  <c r="A1" i="13"/>
  <c r="H8" i="60" l="1"/>
  <c r="A44" i="12"/>
  <c r="B20" i="1"/>
  <c r="B33" i="1" s="1"/>
  <c r="E5" i="14"/>
  <c r="E5" i="13"/>
  <c r="E6" i="23"/>
  <c r="B6" i="22"/>
  <c r="D6" i="22"/>
  <c r="A4" i="13"/>
  <c r="A2" i="23"/>
  <c r="A2" i="21"/>
  <c r="A2" i="24"/>
  <c r="A2" i="22"/>
  <c r="A1" i="24"/>
  <c r="A1" i="22"/>
  <c r="A1" i="21"/>
  <c r="A1" i="23"/>
  <c r="A1" i="17"/>
  <c r="A1" i="18"/>
  <c r="B21" i="1" l="1"/>
  <c r="A50" i="12"/>
  <c r="B6" i="23"/>
  <c r="E6" i="26"/>
  <c r="D6" i="23"/>
  <c r="A2" i="28"/>
  <c r="A2" i="26"/>
  <c r="A2" i="27"/>
  <c r="A2" i="25"/>
  <c r="A1" i="27"/>
  <c r="A1" i="25"/>
  <c r="A1" i="28"/>
  <c r="A1" i="26"/>
  <c r="E5" i="17"/>
  <c r="A56" i="12" l="1"/>
  <c r="B22" i="1"/>
  <c r="G69" i="15"/>
  <c r="E5" i="19" s="1"/>
  <c r="D6" i="26"/>
  <c r="B6" i="26"/>
  <c r="E6" i="27"/>
  <c r="A2" i="29"/>
  <c r="A2" i="32"/>
  <c r="A2" i="30"/>
  <c r="A2" i="31" s="1"/>
  <c r="A1" i="32"/>
  <c r="A1" i="30"/>
  <c r="A1" i="31" s="1"/>
  <c r="A1" i="29"/>
  <c r="B23" i="1" l="1"/>
  <c r="B34" i="1" s="1"/>
  <c r="A94" i="12"/>
  <c r="A113" i="12" s="1"/>
  <c r="A4" i="14"/>
  <c r="E5" i="21"/>
  <c r="E6" i="25"/>
  <c r="D6" i="27"/>
  <c r="B6" i="27"/>
  <c r="A2" i="33"/>
  <c r="A2" i="34" s="1"/>
  <c r="A2" i="35"/>
  <c r="E5" i="22"/>
  <c r="A1" i="33"/>
  <c r="A1" i="34" s="1"/>
  <c r="A1" i="35"/>
  <c r="B27" i="1" l="1"/>
  <c r="C2" i="43"/>
  <c r="B2" i="44" s="1"/>
  <c r="B2" i="45" s="1"/>
  <c r="B2" i="49"/>
  <c r="B2" i="48"/>
  <c r="D6" i="25"/>
  <c r="B6" i="25"/>
  <c r="A2" i="38"/>
  <c r="A2" i="42" s="1"/>
  <c r="A2" i="36"/>
  <c r="A1" i="36"/>
  <c r="A1" i="38"/>
  <c r="A1" i="42" s="1"/>
  <c r="E5" i="23"/>
  <c r="B2" i="46" l="1"/>
  <c r="B2" i="47" s="1"/>
  <c r="B2" i="63" s="1"/>
  <c r="B4" i="66"/>
  <c r="B2" i="68" s="1"/>
  <c r="B6" i="29"/>
  <c r="B118" i="68" l="1"/>
  <c r="B2" i="62"/>
  <c r="B2" i="50" s="1"/>
  <c r="A133" i="12"/>
  <c r="B29" i="1"/>
  <c r="A4" i="17"/>
  <c r="E5" i="32"/>
  <c r="E5" i="33" s="1"/>
  <c r="B6" i="30"/>
  <c r="B2" i="69" l="1"/>
  <c r="B2" i="56"/>
  <c r="B2" i="51"/>
  <c r="B40" i="51" s="1"/>
  <c r="B2" i="52"/>
  <c r="B17" i="1"/>
  <c r="B30" i="1" s="1"/>
  <c r="C5" i="15"/>
  <c r="E15" i="32"/>
  <c r="E33" i="32" s="1"/>
  <c r="B6" i="31"/>
  <c r="B6" i="32"/>
  <c r="A4" i="21"/>
  <c r="C26" i="15" l="1"/>
  <c r="B31" i="1"/>
  <c r="C68" i="15"/>
  <c r="A4" i="19" s="1"/>
  <c r="A4" i="18"/>
  <c r="D59" i="35"/>
  <c r="E5" i="38" s="1"/>
  <c r="E5" i="42" s="1"/>
  <c r="B16" i="32"/>
  <c r="B6" i="33"/>
  <c r="C36" i="15" l="1"/>
  <c r="B32" i="1"/>
  <c r="B6" i="34"/>
  <c r="B34" i="32"/>
  <c r="C5" i="55" l="1"/>
  <c r="B36" i="1"/>
  <c r="B6" i="36"/>
  <c r="B60" i="35"/>
  <c r="B6" i="38" s="1"/>
  <c r="B6" i="42" s="1"/>
  <c r="C7" i="55" l="1"/>
  <c r="C51" i="55" s="1"/>
  <c r="B5" i="64"/>
  <c r="B42" i="1"/>
  <c r="B99" i="64" l="1"/>
  <c r="B43" i="1"/>
  <c r="B5" i="58"/>
  <c r="B139" i="58" s="1"/>
  <c r="A4" i="27"/>
  <c r="B45" i="1" l="1"/>
  <c r="A5" i="20"/>
  <c r="A65" i="20" l="1"/>
  <c r="B50" i="1"/>
  <c r="B60" i="1" s="1"/>
  <c r="A4" i="22"/>
  <c r="A190" i="20" l="1"/>
  <c r="A79" i="20"/>
  <c r="A163" i="20" s="1"/>
  <c r="A172" i="20" s="1"/>
  <c r="B52" i="1"/>
  <c r="B61" i="1" s="1"/>
  <c r="A222" i="20" l="1"/>
  <c r="B53" i="1"/>
  <c r="B65" i="1" s="1"/>
  <c r="A4" i="23"/>
  <c r="A5" i="24" l="1"/>
  <c r="A23" i="24" s="1"/>
  <c r="B54" i="1"/>
  <c r="B67" i="1" s="1"/>
  <c r="A4" i="26" l="1"/>
  <c r="B56" i="1"/>
  <c r="B68" i="1" s="1"/>
  <c r="A66" i="24" l="1"/>
  <c r="B71" i="1" s="1"/>
  <c r="B62" i="1"/>
  <c r="A4" i="25"/>
  <c r="A5" i="28" l="1"/>
  <c r="A26" i="28" l="1"/>
  <c r="A53" i="28" s="1"/>
  <c r="A55" i="28" s="1"/>
  <c r="A62" i="28" s="1"/>
  <c r="A66" i="28" s="1"/>
  <c r="A4" i="29"/>
  <c r="A86" i="28"/>
  <c r="C8" i="2"/>
  <c r="C34" i="43"/>
  <c r="C52" i="43" s="1"/>
  <c r="C73" i="43" s="1"/>
  <c r="H63" i="46"/>
  <c r="A4" i="30" l="1"/>
  <c r="C9" i="2"/>
  <c r="A4" i="31" l="1"/>
  <c r="K66" i="1"/>
  <c r="A5" i="35" l="1"/>
  <c r="A43" i="35" s="1"/>
  <c r="A4" i="32"/>
  <c r="C15" i="2"/>
  <c r="B40" i="46"/>
  <c r="B108" i="46" s="1"/>
  <c r="C30" i="2" l="1"/>
  <c r="C5" i="43"/>
  <c r="A4" i="33"/>
  <c r="C17" i="2"/>
  <c r="A14" i="32"/>
  <c r="C23" i="2"/>
  <c r="A58" i="35"/>
  <c r="A4" i="36"/>
  <c r="C10" i="61"/>
  <c r="C14" i="61" s="1"/>
  <c r="C23" i="61" s="1"/>
  <c r="C26" i="61" s="1"/>
  <c r="K30" i="1"/>
  <c r="K35" i="1" s="1"/>
  <c r="F53" i="15"/>
  <c r="F56" i="15" s="1"/>
  <c r="E62" i="56"/>
  <c r="C35" i="2" l="1"/>
  <c r="C36" i="2" s="1"/>
  <c r="B5" i="44"/>
  <c r="A32" i="32"/>
  <c r="C19" i="2" s="1"/>
  <c r="C18" i="2"/>
  <c r="A4" i="34"/>
  <c r="C37" i="2" l="1"/>
  <c r="B30" i="45"/>
  <c r="B38" i="45" s="1"/>
  <c r="B51" i="45" s="1"/>
  <c r="B59" i="45" s="1"/>
  <c r="B5" i="45"/>
  <c r="B26" i="44"/>
  <c r="E73" i="1"/>
  <c r="C48" i="2" l="1"/>
  <c r="B14" i="45"/>
  <c r="C7" i="66" s="1"/>
  <c r="B5" i="68" s="1"/>
  <c r="B30" i="68" s="1"/>
  <c r="B4" i="47" l="1"/>
  <c r="B29" i="47" s="1"/>
  <c r="B18" i="46"/>
  <c r="C80" i="2"/>
  <c r="B4" i="46"/>
  <c r="B61" i="47" l="1"/>
  <c r="B88" i="47"/>
  <c r="B127" i="47" s="1"/>
  <c r="B160" i="47" s="1"/>
  <c r="B31" i="47"/>
  <c r="B63" i="47" s="1"/>
  <c r="B38" i="46"/>
  <c r="B106" i="46" s="1"/>
  <c r="B4" i="48" l="1"/>
  <c r="B62" i="48" l="1"/>
  <c r="B99" i="48"/>
  <c r="B4" i="49"/>
  <c r="B6" i="49" s="1"/>
  <c r="B10" i="49" s="1"/>
  <c r="B28" i="49" s="1"/>
  <c r="B163" i="49" s="1"/>
  <c r="B172" i="49" s="1"/>
  <c r="B5" i="62"/>
  <c r="E9" i="43"/>
  <c r="H14" i="44"/>
  <c r="I31" i="44"/>
  <c r="I34" i="44" s="1"/>
  <c r="H48" i="12"/>
  <c r="C21" i="1" s="1"/>
  <c r="C24" i="1" s="1"/>
  <c r="B114" i="62" l="1"/>
  <c r="B5" i="50"/>
  <c r="C38" i="1"/>
  <c r="K21" i="1"/>
  <c r="K24" i="1" s="1"/>
  <c r="K38" i="1" s="1"/>
  <c r="E22" i="1"/>
  <c r="I14" i="44"/>
  <c r="I47" i="12"/>
  <c r="I48" i="12" s="1"/>
  <c r="D21" i="1" s="1"/>
  <c r="D34" i="44"/>
  <c r="I25" i="69" l="1"/>
  <c r="B5" i="51"/>
  <c r="B5" i="56"/>
  <c r="B14" i="56" s="1"/>
  <c r="B56" i="56" s="1"/>
  <c r="B58" i="56" s="1"/>
  <c r="B76" i="56" s="1"/>
  <c r="B84" i="56" s="1"/>
  <c r="I42" i="44"/>
  <c r="B5" i="69" l="1"/>
  <c r="B35" i="52" s="1"/>
  <c r="B4" i="52"/>
  <c r="B6" i="52" s="1"/>
  <c r="H11" i="69"/>
  <c r="H16" i="69"/>
  <c r="H14" i="69"/>
  <c r="H15" i="69"/>
  <c r="H21" i="69"/>
  <c r="I23" i="69"/>
  <c r="H23" i="69" s="1"/>
  <c r="H20" i="69"/>
  <c r="B43" i="51"/>
  <c r="H42" i="44"/>
  <c r="F89" i="43"/>
  <c r="I54" i="12" s="1"/>
  <c r="D22" i="1" s="1"/>
  <c r="D24" i="1" s="1"/>
  <c r="H18" i="69" l="1"/>
  <c r="H25" i="69" s="1"/>
  <c r="B32" i="52"/>
  <c r="B16" i="52"/>
  <c r="B35" i="51"/>
  <c r="F22" i="1"/>
  <c r="D38" i="1"/>
  <c r="K25" i="69" s="1"/>
  <c r="J11" i="69" l="1"/>
  <c r="J15" i="69"/>
  <c r="J14" i="69"/>
  <c r="J16" i="69"/>
  <c r="K23" i="69"/>
  <c r="J23" i="69" s="1"/>
  <c r="J20" i="69"/>
  <c r="J21" i="69"/>
  <c r="B67" i="52"/>
  <c r="B69" i="52" s="1"/>
  <c r="B20" i="52"/>
  <c r="B18" i="52"/>
  <c r="D103" i="1"/>
  <c r="G73" i="1"/>
  <c r="H34" i="44"/>
  <c r="G22" i="1"/>
  <c r="F23" i="1" s="1"/>
  <c r="F24" i="1" s="1"/>
  <c r="J18" i="69" l="1"/>
  <c r="J25" i="69" s="1"/>
  <c r="D12" i="60"/>
  <c r="D27" i="60" s="1"/>
  <c r="D36" i="60" s="1"/>
  <c r="D66" i="2"/>
  <c r="H66" i="2" s="1"/>
  <c r="I66" i="2" s="1"/>
  <c r="D38" i="2"/>
  <c r="E11" i="43"/>
  <c r="L30" i="59"/>
  <c r="E67" i="1"/>
  <c r="G67" i="1" s="1"/>
  <c r="D12" i="45"/>
  <c r="E53" i="2"/>
  <c r="E54" i="2" s="1"/>
  <c r="E55" i="2"/>
  <c r="M21" i="59" s="1"/>
  <c r="E12" i="45"/>
  <c r="D20" i="45" l="1"/>
  <c r="D22" i="45" s="1"/>
  <c r="D80" i="2" s="1"/>
  <c r="F29" i="59"/>
  <c r="G12" i="60"/>
  <c r="G27" i="60" s="1"/>
  <c r="G36" i="60" s="1"/>
  <c r="G38" i="60" s="1"/>
  <c r="G58" i="60" s="1"/>
  <c r="D38" i="60"/>
  <c r="D68" i="2"/>
  <c r="D75" i="2"/>
  <c r="D77" i="2" s="1"/>
  <c r="M30" i="69" s="1"/>
  <c r="E12" i="43"/>
  <c r="E101" i="43"/>
  <c r="E102" i="43" s="1"/>
  <c r="L29" i="59"/>
  <c r="M29" i="59"/>
  <c r="E58" i="2"/>
  <c r="E64" i="2" s="1"/>
  <c r="D55" i="2"/>
  <c r="M31" i="59" s="1"/>
  <c r="M25" i="69" l="1"/>
  <c r="M32" i="69" s="1"/>
  <c r="D58" i="60"/>
  <c r="D60" i="60" s="1"/>
  <c r="F60" i="60" s="1"/>
  <c r="H12" i="60"/>
  <c r="D42" i="64"/>
  <c r="D45" i="64" s="1"/>
  <c r="D67" i="64" s="1"/>
  <c r="C43" i="1" s="1"/>
  <c r="C44" i="1" s="1"/>
  <c r="F31" i="59"/>
  <c r="F37" i="59" s="1"/>
  <c r="J29" i="59"/>
  <c r="J31" i="59" s="1"/>
  <c r="L31" i="59" s="1"/>
  <c r="D58" i="2"/>
  <c r="D64" i="2" s="1"/>
  <c r="N11" i="69"/>
  <c r="N16" i="69"/>
  <c r="N15" i="69"/>
  <c r="N14" i="69"/>
  <c r="N20" i="69"/>
  <c r="N21" i="69"/>
  <c r="O23" i="69"/>
  <c r="N23" i="69" s="1"/>
  <c r="H21" i="68" l="1"/>
  <c r="H22" i="68" s="1"/>
  <c r="H24" i="68" s="1"/>
  <c r="H26" i="68" s="1"/>
  <c r="D11" i="64"/>
  <c r="D15" i="64" s="1"/>
  <c r="H15" i="64" s="1"/>
  <c r="J37" i="59"/>
  <c r="L37" i="59" s="1"/>
  <c r="H20" i="47"/>
  <c r="H21" i="47" s="1"/>
  <c r="H23" i="47" s="1"/>
  <c r="H25" i="47" s="1"/>
  <c r="K43" i="1"/>
  <c r="K46" i="1" s="1"/>
  <c r="K73" i="1" s="1"/>
  <c r="N18" i="69"/>
  <c r="L11" i="69"/>
  <c r="L16" i="69"/>
  <c r="L15" i="69"/>
  <c r="L14" i="69"/>
  <c r="L21" i="69"/>
  <c r="M23" i="69"/>
  <c r="L23" i="69" s="1"/>
  <c r="L20" i="69"/>
  <c r="K44" i="1" l="1"/>
  <c r="C46" i="1"/>
  <c r="L18" i="69"/>
  <c r="C73" i="1" l="1"/>
  <c r="F73" i="1" s="1"/>
  <c r="I30" i="69"/>
  <c r="I32" i="69" s="1"/>
  <c r="D39" i="35"/>
  <c r="E75" i="1" l="1"/>
  <c r="C103" i="1"/>
</calcChain>
</file>

<file path=xl/comments1.xml><?xml version="1.0" encoding="utf-8"?>
<comments xmlns="http://schemas.openxmlformats.org/spreadsheetml/2006/main">
  <authors>
    <author>379798</author>
  </authors>
  <commentList>
    <comment ref="F78" authorId="0" shapeId="0">
      <text>
        <r>
          <rPr>
            <b/>
            <sz val="9"/>
            <color indexed="81"/>
            <rFont val="Tahoma"/>
            <family val="2"/>
          </rPr>
          <t xml:space="preserve">Q4- rent of machinery
</t>
        </r>
      </text>
    </comment>
    <comment ref="G78" authorId="0" shapeId="0">
      <text>
        <r>
          <rPr>
            <b/>
            <sz val="9"/>
            <color indexed="81"/>
            <rFont val="Tahoma"/>
            <family val="2"/>
          </rPr>
          <t xml:space="preserve">Q4- rent of machinery
</t>
        </r>
      </text>
    </comment>
    <comment ref="F214" authorId="0" shapeId="0">
      <text>
        <r>
          <rPr>
            <b/>
            <sz val="9"/>
            <color indexed="81"/>
            <rFont val="Tahoma"/>
            <family val="2"/>
          </rPr>
          <t xml:space="preserve">Adjusted in trade payable
</t>
        </r>
      </text>
    </comment>
  </commentList>
</comments>
</file>

<file path=xl/sharedStrings.xml><?xml version="1.0" encoding="utf-8"?>
<sst xmlns="http://schemas.openxmlformats.org/spreadsheetml/2006/main" count="7101" uniqueCount="2597">
  <si>
    <t>New Report for NDF Consol (Amounts scaled to '00000)</t>
  </si>
  <si>
    <t/>
  </si>
  <si>
    <t>Note</t>
  </si>
  <si>
    <t>NDF Consol - As at 31-Mar-2019 - V70 -</t>
  </si>
  <si>
    <t>INR</t>
  </si>
  <si>
    <t>NDF Consol - As at 31-Mar-2018 - V70 -</t>
  </si>
  <si>
    <t>(i) Investments</t>
  </si>
  <si>
    <t>(iii) Loans</t>
  </si>
  <si>
    <t/>
  </si>
  <si>
    <t>Equity</t>
  </si>
  <si>
    <t>(ii) Trade payables</t>
  </si>
  <si>
    <t>Balance Sheet Tally Check - Should be zero in base currency</t>
  </si>
  <si>
    <t>Less : Transfer to capitalised as project development costs</t>
  </si>
  <si>
    <t>Less : Transfer from Revaluation Reserve</t>
  </si>
  <si>
    <t>Sub-total</t>
  </si>
  <si>
    <t>Loss on Disposal of Subsidiary/Associate</t>
  </si>
  <si>
    <t>Preliminary Expenses Written Off</t>
  </si>
  <si>
    <t>Share of Profit/(Loss) in Associate Companies and Joint Ventures</t>
  </si>
  <si>
    <t>Net Tax Expense/(benefit)</t>
  </si>
  <si>
    <t>Profit/(Loss) from Continuing Operations after tax</t>
  </si>
  <si>
    <t>Discontinuing Operations</t>
  </si>
  <si>
    <t>Profit/(Loss) from Discontinuing Operations</t>
  </si>
  <si>
    <t>Less : Tax Expense</t>
  </si>
  <si>
    <t>Taxation</t>
  </si>
  <si>
    <t>Deferred Tax</t>
  </si>
  <si>
    <t>Net Profit/(Loss) from Discontinuing Operations After Tax</t>
  </si>
  <si>
    <t>Surplus/(Deficit) brought forward from the previous year</t>
  </si>
  <si>
    <t>Add : Adjustment on Acquisition of Subsidiaries / Consolidation</t>
  </si>
  <si>
    <t>Profit/(Loss) available for appropriation</t>
  </si>
  <si>
    <t>Minority Interest P&amp;L Calculated</t>
  </si>
  <si>
    <t>Minority Interest P&amp;L</t>
  </si>
  <si>
    <t>Tax on Proposed Dividend</t>
  </si>
  <si>
    <t>Transfer to Statutory Reserve</t>
  </si>
  <si>
    <t>Less : FCTR movement included in OCI (net of M.I.)</t>
  </si>
  <si>
    <t>Balance Carried to Balance Sheet</t>
  </si>
  <si>
    <t>Other comprehensive income for the year attributable to :</t>
  </si>
  <si>
    <t>Total comprehensive income for the year attributable to :</t>
  </si>
  <si>
    <t>5A. Property, plant and equipment</t>
  </si>
  <si>
    <t>Freehold Land</t>
  </si>
  <si>
    <t>Leasehold Land</t>
  </si>
  <si>
    <t>Freehold Building</t>
  </si>
  <si>
    <t>Office Equipment</t>
  </si>
  <si>
    <t>Computers</t>
  </si>
  <si>
    <t>Furniture and Fixtures</t>
  </si>
  <si>
    <t>Vehicles</t>
  </si>
  <si>
    <t>Plant and Machinery</t>
  </si>
  <si>
    <t>Leasehold Improvements</t>
  </si>
  <si>
    <t>SIGNAGES</t>
  </si>
  <si>
    <t>Hydraulic works and pipelines</t>
  </si>
  <si>
    <t>Roads</t>
  </si>
  <si>
    <t>Electrical Installations</t>
  </si>
  <si>
    <t>Laboratory Equipment</t>
  </si>
  <si>
    <t>Total</t>
  </si>
  <si>
    <t>Gross Block</t>
  </si>
  <si>
    <t>Opening Balance</t>
  </si>
  <si>
    <t>Acquisition through Business Combination</t>
  </si>
  <si>
    <t>Additions</t>
  </si>
  <si>
    <t>Deletions</t>
  </si>
  <si>
    <t>Effect of foreign currency exchange dif...</t>
  </si>
  <si>
    <t>Closing Balance</t>
  </si>
  <si>
    <t>Accumulated Depreciation</t>
  </si>
  <si>
    <t>For the year</t>
  </si>
  <si>
    <t>Impairment</t>
  </si>
  <si>
    <t>Net Block</t>
  </si>
  <si>
    <t>Tangible Assets</t>
  </si>
  <si>
    <t>Effect of foreign currency exchange differences</t>
  </si>
  <si>
    <t>5B. Other Intangible assets</t>
  </si>
  <si>
    <t>Brands, Brand Usage Rights and TradeMarks</t>
  </si>
  <si>
    <t>Computer Software</t>
  </si>
  <si>
    <t>Intangible Assets</t>
  </si>
  <si>
    <t>Goodwill on Consolidation</t>
  </si>
  <si>
    <t>Freehold Land</t>
  </si>
  <si>
    <t>5D. Investment Property</t>
  </si>
  <si>
    <t>Building</t>
  </si>
  <si>
    <t>Aadhaar Wholesale Trading and Distribution Limited</t>
  </si>
  <si>
    <t>(formerly known as Future Personal Care and Hygiene Products Private Limited)</t>
  </si>
  <si>
    <t>The Nilgiri Dairy Farm Private Limited</t>
  </si>
  <si>
    <t>(formerly known as Bloom Fruit and Vegetables Private Limited)</t>
  </si>
  <si>
    <t>(ii) Investment in Preference Shares (AT FVTPL, fully paid up)</t>
  </si>
  <si>
    <t>(b) Investment in Associates</t>
  </si>
  <si>
    <t>(i) Investment in equity shares - (unquoted, accounted for using the equity method)</t>
  </si>
  <si>
    <t>(c) Investment in Joint Ventures</t>
  </si>
  <si>
    <t>(a company incorporated in Sri Lanka, face value LKR 10 each)</t>
  </si>
  <si>
    <t>(a company incorporated in Switzerland, face value CHF 1000 each)</t>
  </si>
  <si>
    <t>(a company incorporated in Sri Lanka, face value LKR 10 each)</t>
  </si>
  <si>
    <t>(d) Other Investments</t>
  </si>
  <si>
    <t>(i) Investment in equity shares (unquoted, at cost)</t>
  </si>
  <si>
    <t>(ii) Investment in debentures (AT FVTPL)</t>
  </si>
  <si>
    <t>7. Loans (Unsecured, considered good)</t>
  </si>
  <si>
    <t>Non-current</t>
  </si>
  <si>
    <t>(i) Loans to Related Parties</t>
  </si>
  <si>
    <t>(ii) Inter-Corporate Deposits</t>
  </si>
  <si>
    <t>(iii) Loan to Directors and other officers :</t>
  </si>
  <si>
    <t>Current</t>
  </si>
  <si>
    <t>Grand Total</t>
  </si>
  <si>
    <t>(iii) Other Receivables</t>
  </si>
  <si>
    <t>(iv) Interest Accrued on Deposits</t>
  </si>
  <si>
    <t>(vi) Bank Deposits with more than 12 months maturity</t>
  </si>
  <si>
    <t>(vii) Others</t>
  </si>
  <si>
    <t>Less: Provision for doubtful deposits</t>
  </si>
  <si>
    <t>(vi) Insurance Claim Receivables</t>
  </si>
  <si>
    <t>(vii) Advances</t>
  </si>
  <si>
    <t>(viii) Receivables on sale of fixed assets</t>
  </si>
  <si>
    <t>(i) Capital Advances</t>
  </si>
  <si>
    <t>Less: Provision for doubtful loans &amp; Advances</t>
  </si>
  <si>
    <t>(ii) Amount Recoverable from ESOP Trust</t>
  </si>
  <si>
    <t>(iii) Deferred Lease Asset</t>
  </si>
  <si>
    <t>(iv) Advances given to Suppliers</t>
  </si>
  <si>
    <t>(v) Balances with Government authorities</t>
  </si>
  <si>
    <t>(vi) Preliminary Expenses to the extent not written off.</t>
  </si>
  <si>
    <t>(vii) Expenditure for issue of Debentures</t>
  </si>
  <si>
    <t>(viii) Expenditure for purchase of Non Current Investment</t>
  </si>
  <si>
    <t>(ix) Advance Taxes (net)</t>
  </si>
  <si>
    <t>(x) Other advances</t>
  </si>
  <si>
    <t>(i) Advances to employees</t>
  </si>
  <si>
    <t>(ii) Advances given to Suppliers</t>
  </si>
  <si>
    <t>(iii) Balances with Government authorities</t>
  </si>
  <si>
    <t>(iv) Deferred Lease Asset</t>
  </si>
  <si>
    <t>(v) Capital Advances</t>
  </si>
  <si>
    <t>(vi) Unbilled Revenue</t>
  </si>
  <si>
    <t>(vii) Insurance Claim Receivables</t>
  </si>
  <si>
    <t>(viii) Others</t>
  </si>
  <si>
    <t>(ix) Accrued income</t>
  </si>
  <si>
    <t>(x) Less: Provision for doubtful accrued income</t>
  </si>
  <si>
    <t>(xi) Other Advances</t>
  </si>
  <si>
    <t>(xii) Less: Provision for doubtful loans &amp; advances</t>
  </si>
  <si>
    <t>(ii) Work-in-Progress</t>
  </si>
  <si>
    <t>(iii) Events &amp; Programme-in-progress</t>
  </si>
  <si>
    <t>(vi) Finished Goods in Transit</t>
  </si>
  <si>
    <t>(a) Unquoted, at amortised cost</t>
  </si>
  <si>
    <t>(b) Unquoted - Non Trade</t>
  </si>
  <si>
    <t>(c) Investment in debentures (unquoted, at FVTPL)</t>
  </si>
  <si>
    <t>(d) Investment in Government Securities</t>
  </si>
  <si>
    <t>Unsecured, considered good</t>
  </si>
  <si>
    <t>Less: Expected credit loss allowance (for doubtful debts)</t>
  </si>
  <si>
    <t>Cash and Cash Equivalents</t>
  </si>
  <si>
    <t>- In Current Accounts</t>
  </si>
  <si>
    <t>- In Fixed Deposit Accounts</t>
  </si>
  <si>
    <t>- Cash and Cheques on Hand</t>
  </si>
  <si>
    <t>Other Bank Balances 
In Earmarked Accounts</t>
  </si>
  <si>
    <t>- As Margin Money</t>
  </si>
  <si>
    <t>Authorised :</t>
  </si>
  <si>
    <t>Issued, Subscribed &amp; Fully Paid-up Capital</t>
  </si>
  <si>
    <t>Equity Shares</t>
  </si>
  <si>
    <t>Share Pending Allotment</t>
  </si>
  <si>
    <t>Minority Interest</t>
  </si>
  <si>
    <t>Minority Interest on Share Capital - Computed</t>
  </si>
  <si>
    <t>Capital Redemption Reserve</t>
  </si>
  <si>
    <t>Minority Interest on Opening Balance</t>
  </si>
  <si>
    <t>Opening Balance after Minority</t>
  </si>
  <si>
    <t>Closing Balance before Minority (Capital Redemption Reserve)</t>
  </si>
  <si>
    <t>Closing Balance Capital Redemption Reserve</t>
  </si>
  <si>
    <t>Revaluation Reserve</t>
  </si>
  <si>
    <t>Statutory Reserve under section 45 (IC) of RBI Act, 1934</t>
  </si>
  <si>
    <t>Securities Premium Account</t>
  </si>
  <si>
    <t>Closing Balance before Minority (Securities Premium)</t>
  </si>
  <si>
    <t>Movement during the year</t>
  </si>
  <si>
    <t>Closing Balance Securities Premium Account</t>
  </si>
  <si>
    <t>General Reserve</t>
  </si>
  <si>
    <t>Closing Balance before Minority (General Reserve)</t>
  </si>
  <si>
    <t>Closing Balance General Reserve</t>
  </si>
  <si>
    <t>Deemed Contribution from Parent</t>
  </si>
  <si>
    <t>Add: Amounts recorded during the year</t>
  </si>
  <si>
    <t>Closing Balance before minority ( Deemed Contribution from Parent)</t>
  </si>
  <si>
    <t>Closing Balance Deemed Contribution from Parent</t>
  </si>
  <si>
    <t>Share options outstanding account</t>
  </si>
  <si>
    <t>Add: Amounts recorded on grants during the year</t>
  </si>
  <si>
    <t>Closing Balance before Minority (Share Options Outstanding Account)</t>
  </si>
  <si>
    <t>Closing Balance Share Options Outstanding Account</t>
  </si>
  <si>
    <t>Reserve for debt instruments through other comprehensive income</t>
  </si>
  <si>
    <t>Equity Component of Compound Financial Instrument</t>
  </si>
  <si>
    <t>Closing Balance before Minority (Equity Component of Compound Financial Instruments)</t>
  </si>
  <si>
    <t>Closing Balance Equity Component of Compound Financial Instruments</t>
  </si>
  <si>
    <t>Money received against share warrants</t>
  </si>
  <si>
    <t>Closing Balance before Minority (Money received against Share Warrants)</t>
  </si>
  <si>
    <t>Minority Interest on Movement</t>
  </si>
  <si>
    <t>Closing Balance Money received against share warrants</t>
  </si>
  <si>
    <t>Capital Reserve</t>
  </si>
  <si>
    <t>Foreign Currency Translation reserve</t>
  </si>
  <si>
    <t>Exchange Diff due to Creditors Debtors Elimination</t>
  </si>
  <si>
    <t>Closing Balance before minority (Foreign Currency Translation Reserve)</t>
  </si>
  <si>
    <t>Closing Balance Foreign Currency Translation Reserve</t>
  </si>
  <si>
    <t>Debenture Redemption Reserve</t>
  </si>
  <si>
    <t>Deficit in Consolidated statement of Profit and Loss</t>
  </si>
  <si>
    <t>Minority Interest on Opening Retained Earnings</t>
  </si>
  <si>
    <t>Minority Interest on Opening Balance - Total</t>
  </si>
  <si>
    <t>Opening Retained Earnings</t>
  </si>
  <si>
    <t>Add: Current Year Loss</t>
  </si>
  <si>
    <t>Add : Adjustments for amortisation of lease deposits (net)</t>
  </si>
  <si>
    <t>Adjustment on Account of Corporate Guarantee</t>
  </si>
  <si>
    <t>Closing Balance before minority ( Profit and Loss)</t>
  </si>
  <si>
    <t>Retained Earnings Movement for MI Calc</t>
  </si>
  <si>
    <t>Minority Interest (Profit and Loss) - computed</t>
  </si>
  <si>
    <t>Closing Balance Retained Earnings</t>
  </si>
  <si>
    <t>Share Application Money</t>
  </si>
  <si>
    <t>Total before minority</t>
  </si>
  <si>
    <t>Total Minority Interest</t>
  </si>
  <si>
    <t>Closing Balance After Minority</t>
  </si>
  <si>
    <t>Redeemable preference share capital</t>
  </si>
  <si>
    <t>(i) Interest Accrued but Not Due</t>
  </si>
  <si>
    <t>(ii) Unpaid Dividend</t>
  </si>
  <si>
    <t>(iii) Deposits received from customers</t>
  </si>
  <si>
    <t>(iv) Security and other deposits Received</t>
  </si>
  <si>
    <t>(v) Unpaid matured deposits and interest accrued thereon</t>
  </si>
  <si>
    <t>(vi) Unpaid matured debentures and interest accrued thereon</t>
  </si>
  <si>
    <t>(vii) Currency Swap Liability</t>
  </si>
  <si>
    <t>(viii) Contingent consideration</t>
  </si>
  <si>
    <t>(ix) Others :</t>
  </si>
  <si>
    <t>(i) Current Maturities of Long Term Debt</t>
  </si>
  <si>
    <t>(ii) Interest accrued but not due &amp; due</t>
  </si>
  <si>
    <t>(iii) Retention Money Payable</t>
  </si>
  <si>
    <t>(iv) Book overdraft</t>
  </si>
  <si>
    <t>(v) Security and Other Deposits received</t>
  </si>
  <si>
    <t>(vi) Payable on purchase of Fixed Assets</t>
  </si>
  <si>
    <t>(vii) Unpaid matured deposits and interest accrued thereon</t>
  </si>
  <si>
    <t>(viii) Unpaid matured debentures and interest accrued thereon</t>
  </si>
  <si>
    <t>(ix) Held for trading derivatives not designated in hedge accounting relationships</t>
  </si>
  <si>
    <t>(x) Contingent consideration</t>
  </si>
  <si>
    <t>(xi) Others :</t>
  </si>
  <si>
    <t>(xii) Accrued Expenses</t>
  </si>
  <si>
    <t>Provision for Gratuity</t>
  </si>
  <si>
    <t>Provision for Compensated Absences</t>
  </si>
  <si>
    <t>Provision for claims and contingencies</t>
  </si>
  <si>
    <t>(i) Advances from employees</t>
  </si>
  <si>
    <t>(ii) Advance received from customers</t>
  </si>
  <si>
    <t>(iv) Other advances</t>
  </si>
  <si>
    <t>(v) Subsidy from Government</t>
  </si>
  <si>
    <t>(vi) Deferred revenue arising from Government grant</t>
  </si>
  <si>
    <t>Statutory Dues (include VAT, TDS, PF, Service tax etc.)</t>
  </si>
  <si>
    <t>Deferred Lease payables</t>
  </si>
  <si>
    <t>Advance received from customers</t>
  </si>
  <si>
    <t>Other Liabilities</t>
  </si>
  <si>
    <t>Loans repayable on demand from banks</t>
  </si>
  <si>
    <t>Other Loans from bank</t>
  </si>
  <si>
    <t>Buyer's Credit</t>
  </si>
  <si>
    <t>Inter Corporate Deposits from Related Party</t>
  </si>
  <si>
    <t>Total</t>
  </si>
  <si>
    <t>Payable to :</t>
  </si>
  <si>
    <t>- Micro, Small and Medium Enterprises</t>
  </si>
  <si>
    <t>Trade Payables</t>
  </si>
  <si>
    <t>Sales of services</t>
  </si>
  <si>
    <t>Operating lease rent income</t>
  </si>
  <si>
    <t>Interest Income</t>
  </si>
  <si>
    <t>- Bank Deposits</t>
  </si>
  <si>
    <t>- Inter Corporate Deposits</t>
  </si>
  <si>
    <t>- Amortization of lease deposits</t>
  </si>
  <si>
    <t>- Income tax and Vat Refund</t>
  </si>
  <si>
    <t>- Other Loan</t>
  </si>
  <si>
    <t>Dividend Income</t>
  </si>
  <si>
    <t>Other Gain and losses :</t>
  </si>
  <si>
    <t>Gain/(loss) on disposal of property, plant and equipment</t>
  </si>
  <si>
    <t>Provision no longer required written back (net)</t>
  </si>
  <si>
    <t>Net gain on financial assets measured at FVTPL</t>
  </si>
  <si>
    <t>Miscellaneous Income</t>
  </si>
  <si>
    <t>Opening Stock of Raw Materials and Others</t>
  </si>
  <si>
    <t>Add: Purchases</t>
  </si>
  <si>
    <t>Less: Closing Stock of Raw Materials and Others</t>
  </si>
  <si>
    <t>Consumption(Mapped)</t>
  </si>
  <si>
    <t>Purchases(Formula)</t>
  </si>
  <si>
    <t>Changes in Inventory</t>
  </si>
  <si>
    <t>(a) Work-in-Progress</t>
  </si>
  <si>
    <t>Opening Stock of Work In Progress</t>
  </si>
  <si>
    <t>Less: Closing Stock of Work In Progress</t>
  </si>
  <si>
    <t>Opening Stock of Finished Goods</t>
  </si>
  <si>
    <t>Less: Closing stock of Finished Goods</t>
  </si>
  <si>
    <t>Sub Total</t>
  </si>
  <si>
    <t>Opening Stock of Traded Goods</t>
  </si>
  <si>
    <t>Less: Closing Stock of Traded Goods</t>
  </si>
  <si>
    <t>Contribution to Provident and Other Funds</t>
  </si>
  <si>
    <t>Staff Welfare Expenses</t>
  </si>
  <si>
    <t>- Working Capital Loans</t>
  </si>
  <si>
    <t>- Interest on ICDs</t>
  </si>
  <si>
    <t>- Interest on Term Loans</t>
  </si>
  <si>
    <t>- Interest on Loan from Related Parties</t>
  </si>
  <si>
    <t>- Others</t>
  </si>
  <si>
    <t>Other Interest Cost</t>
  </si>
  <si>
    <t>- Other Borrowing Costs</t>
  </si>
  <si>
    <t>Depreciation of tangible assets</t>
  </si>
  <si>
    <t>Amortization and Impairment of intangible assets</t>
  </si>
  <si>
    <t>Total - Depreciation</t>
  </si>
  <si>
    <t>- Buildings</t>
  </si>
  <si>
    <t>(17) Sundry Balances Written Off</t>
  </si>
  <si>
    <t>(i) Items that will not be reclassified to Profit or Loss</t>
  </si>
  <si>
    <t>- Re-measurements of the defined benefit plans</t>
  </si>
  <si>
    <t>Sub-total (i)</t>
  </si>
  <si>
    <t>(ii) Income tax relating to items that will not be reclassified to profit or loss</t>
  </si>
  <si>
    <t>B</t>
  </si>
  <si>
    <t>(i) Items that may be reclassified to Profit or Loss</t>
  </si>
  <si>
    <t>- Exchange differences in translating the financial statements of foreign operations</t>
  </si>
  <si>
    <t>(ii) Income tax relating to items that may be reclassified to profit or loss</t>
  </si>
  <si>
    <t>Sub-total (B)</t>
  </si>
  <si>
    <t>Minority Interest - OCI</t>
  </si>
  <si>
    <t>Total Other Comprehensive Income (net of M.I.)</t>
  </si>
  <si>
    <t>Current tax assets and liabilities</t>
  </si>
  <si>
    <t>Current tax assets</t>
  </si>
  <si>
    <t>Others</t>
  </si>
  <si>
    <t>Current tax liabilities</t>
  </si>
  <si>
    <t>Income tax payable</t>
  </si>
  <si>
    <t>Current Tax Assets (net)</t>
  </si>
  <si>
    <t>Purchase of stock-in-trade (traded goods)</t>
  </si>
  <si>
    <t>Purchases</t>
  </si>
  <si>
    <t>Purchases</t>
  </si>
  <si>
    <t>Consumption(Mapped)</t>
  </si>
  <si>
    <t>Purchases(computed)</t>
  </si>
  <si>
    <t>Deferred Tax</t>
  </si>
  <si>
    <t>Deferred Tax Asset</t>
  </si>
  <si>
    <t>Deferred Tax Liabilities</t>
  </si>
  <si>
    <t>Check Sum Schedule</t>
  </si>
  <si>
    <t>Balance sheet Tally - Check</t>
  </si>
  <si>
    <t>PPE</t>
  </si>
  <si>
    <t>Closing Balance as per Trial Balance</t>
  </si>
  <si>
    <t>Opening + Additions - Deletions as per eMerge</t>
  </si>
  <si>
    <t>Difference</t>
  </si>
  <si>
    <t>Signages</t>
  </si>
  <si>
    <t>Hydraulic Works and Pipelines</t>
  </si>
  <si>
    <t>Brands, Brand Usage Rights and Trademarks</t>
  </si>
  <si>
    <t>Depr. and Amort</t>
  </si>
  <si>
    <t>Depr. and Amort. - as per TB</t>
  </si>
  <si>
    <t>Depr and Amort (PPE + Intangible Assets) - entered in PPE schedule</t>
  </si>
  <si>
    <t>Diff - Depr + Amortization (must be zero in base and Reporting)</t>
  </si>
  <si>
    <t>Goodwill</t>
  </si>
  <si>
    <t>Effect of foreign currency exchange differences - Goodwill (Must be zero in Base curr)</t>
  </si>
  <si>
    <t>Reserves</t>
  </si>
  <si>
    <t>Retained Earnings</t>
  </si>
  <si>
    <t>Opening Retained Earnings from Trial Balance</t>
  </si>
  <si>
    <t>Opening Retained Earnings - Brought forward from previous period</t>
  </si>
  <si>
    <t>Opening + Movement</t>
  </si>
  <si>
    <t>Statutory Reserve</t>
  </si>
  <si>
    <t>Securities Premium</t>
  </si>
  <si>
    <t>Share Options Outstanding Account</t>
  </si>
  <si>
    <t>Reserve for debt instruments through OCI</t>
  </si>
  <si>
    <t>Equity Component of Compound Financial Instruments</t>
  </si>
  <si>
    <t>Money received against Share Warrants</t>
  </si>
  <si>
    <t>Minority Interest</t>
  </si>
  <si>
    <t>Minority Interest Share Capital</t>
  </si>
  <si>
    <t>Minority Interest Reserves and Surplus</t>
  </si>
  <si>
    <t>Minority Interest Profit and Loss</t>
  </si>
  <si>
    <t>VAT Payable</t>
  </si>
  <si>
    <t>GST payable</t>
  </si>
  <si>
    <t>TDS payable</t>
  </si>
  <si>
    <t>PF payable</t>
  </si>
  <si>
    <t>Service tax payable</t>
  </si>
  <si>
    <t>Other Statutory Payable</t>
  </si>
  <si>
    <t>Total Statutory Dues (include VAT, TDS, PF, Service tax etc.)</t>
  </si>
  <si>
    <t>March 31, 2018</t>
  </si>
  <si>
    <t>Notes</t>
  </si>
  <si>
    <t>Non-current assets</t>
  </si>
  <si>
    <t>Capital work-in-progress</t>
  </si>
  <si>
    <t>Trade Receivables</t>
  </si>
  <si>
    <t>Finance lease receivables</t>
  </si>
  <si>
    <t>Deferred tax assets</t>
  </si>
  <si>
    <t>Current Assets</t>
  </si>
  <si>
    <t>Inventories</t>
  </si>
  <si>
    <t>Other financial assets</t>
  </si>
  <si>
    <t>Other current assets</t>
  </si>
  <si>
    <t>Equity share capital</t>
  </si>
  <si>
    <t>Non-controlling interests</t>
  </si>
  <si>
    <t>Non-current liabilities</t>
  </si>
  <si>
    <t>Provisions</t>
  </si>
  <si>
    <t>Deferred tax liabilities (Net)</t>
  </si>
  <si>
    <t>Other non-current liabilities</t>
  </si>
  <si>
    <t>Current Liabilities</t>
  </si>
  <si>
    <t>Other current liabilities</t>
  </si>
  <si>
    <t>Current tax liabilities (net)</t>
  </si>
  <si>
    <t>March 31, 2019</t>
  </si>
  <si>
    <t>For S. R. Batliboi &amp; Associates LLP</t>
  </si>
  <si>
    <t>For and on behalf of the Board of Directors of</t>
  </si>
  <si>
    <t>Chartered Accountants</t>
  </si>
  <si>
    <t>ICAI firm registration no.: 101049W/E300004</t>
  </si>
  <si>
    <t>CIN: U85110MH1970PTC265706</t>
  </si>
  <si>
    <t>B S Jagadish</t>
  </si>
  <si>
    <t>Partner</t>
  </si>
  <si>
    <t>Director</t>
  </si>
  <si>
    <t>DIN: 06729556</t>
  </si>
  <si>
    <t>Place : Bengaluru</t>
  </si>
  <si>
    <t>Daksh Bajaj</t>
  </si>
  <si>
    <t>Chief Financial Officer</t>
  </si>
  <si>
    <t>Company Secretary</t>
  </si>
  <si>
    <t>Revenue</t>
  </si>
  <si>
    <t>Other Income</t>
  </si>
  <si>
    <t>Expenses</t>
  </si>
  <si>
    <t>Changes in inventories of finished goods, work-in-progress and stock-in-trade</t>
  </si>
  <si>
    <t>Finance Costs</t>
  </si>
  <si>
    <t>Profit/(Loss) before tax and share of profit/(loss) in an Associate/Joint Ventures</t>
  </si>
  <si>
    <t>Other Comprehensive Income</t>
  </si>
  <si>
    <t>Property, plant and equipment</t>
  </si>
  <si>
    <t>Particulars</t>
  </si>
  <si>
    <t xml:space="preserve"> As at March 31, 2018</t>
  </si>
  <si>
    <t xml:space="preserve"> As at March 31, 2019</t>
  </si>
  <si>
    <t>Non Current Investments</t>
  </si>
  <si>
    <t>Investment in Subsidiaries</t>
  </si>
  <si>
    <t>Investment in equity shares (At cost, fully paid up)</t>
  </si>
  <si>
    <t>(i) Trade Receivables</t>
  </si>
  <si>
    <t>Other assets</t>
  </si>
  <si>
    <t>Other receivables</t>
  </si>
  <si>
    <t>Considered doubtful:</t>
  </si>
  <si>
    <t>Advance Taxes (net)</t>
  </si>
  <si>
    <t>Less: Provision for doubtful loans &amp; advances</t>
  </si>
  <si>
    <t>Raw Materials (at cost)</t>
  </si>
  <si>
    <t>Finished Goods (other than those acquired for trading)</t>
  </si>
  <si>
    <t>Finished Goods (other than those acquired for trading) (at lower of cost and net realizable value)</t>
  </si>
  <si>
    <t>Stock - In - Trade (at lower of cost and net realizable value)</t>
  </si>
  <si>
    <t>Packing material (at cost)</t>
  </si>
  <si>
    <t>Stores, spares and Others (at cost)</t>
  </si>
  <si>
    <t>Current Investments</t>
  </si>
  <si>
    <t>Investment in equity shares (quoted, At FVTPL)</t>
  </si>
  <si>
    <t>Cash and Bank Balances</t>
  </si>
  <si>
    <t>Equity Share Capital</t>
  </si>
  <si>
    <t>Other Equity (excluding Non-controlling interests)</t>
  </si>
  <si>
    <t>Non-current borrowings</t>
  </si>
  <si>
    <t>Unsecured - at amortised cost</t>
  </si>
  <si>
    <t>Other loan :</t>
  </si>
  <si>
    <t>Debentures :</t>
  </si>
  <si>
    <t>Term Loans from Financial Institutions</t>
  </si>
  <si>
    <t>Term Loans from Banks</t>
  </si>
  <si>
    <t>Secured - at amortised cost</t>
  </si>
  <si>
    <t>Other financial liabilities</t>
  </si>
  <si>
    <t>Provision for Employee Benefits :</t>
  </si>
  <si>
    <t xml:space="preserve">Others </t>
  </si>
  <si>
    <t>Current borrowings</t>
  </si>
  <si>
    <t>Cost of materials consumed</t>
  </si>
  <si>
    <t>Finished Goods</t>
  </si>
  <si>
    <t>Traded Goods</t>
  </si>
  <si>
    <t>Interest Expenses On :</t>
  </si>
  <si>
    <t xml:space="preserve">Sub-total </t>
  </si>
  <si>
    <t>Dividend on Redeemable Preference Shares</t>
  </si>
  <si>
    <t>Exchange differences regarded as adjustment to borrowing costs</t>
  </si>
  <si>
    <t>Depreciation and Amortization</t>
  </si>
  <si>
    <t>Rent</t>
  </si>
  <si>
    <t>Insurance</t>
  </si>
  <si>
    <t>Net loss on financial assets measured at FVTPL</t>
  </si>
  <si>
    <t xml:space="preserve">Sub-total  </t>
  </si>
  <si>
    <t>Items that will not be reclassified to Profit or Loss</t>
  </si>
  <si>
    <t>Income tax relating to items that will not be reclassified to profit or loss</t>
  </si>
  <si>
    <t>Statutory Dues (include VAT, TDS and Others)</t>
  </si>
  <si>
    <t>INR in lakhs</t>
  </si>
  <si>
    <t>Employee benefit expenses</t>
  </si>
  <si>
    <t>Finance costs</t>
  </si>
  <si>
    <t>Security and other deposits</t>
  </si>
  <si>
    <t>Security deposits</t>
  </si>
  <si>
    <t>Other deposits</t>
  </si>
  <si>
    <t>For the year ended</t>
  </si>
  <si>
    <t>March 31, 2017</t>
  </si>
  <si>
    <t>Current tax</t>
  </si>
  <si>
    <t>Deferred tax</t>
  </si>
  <si>
    <t>The income tax expense for the year can be reconciled to the accounting profit as follows:</t>
  </si>
  <si>
    <t>Profit before tax from continuing operations</t>
  </si>
  <si>
    <t>Income tax expense calculated at XX% (2015-2016: XX%)</t>
  </si>
  <si>
    <t>Effect of expenses that are not deductible in determining taxable profit</t>
  </si>
  <si>
    <t>Effect of unused tax losses and tax offsets not recognized as deferred tax assets</t>
  </si>
  <si>
    <t>Increase in trade receivables</t>
  </si>
  <si>
    <t>Effect of previously unrecognized and unused tax losses and deductible temporary differences now recognized as deferred tax assets</t>
  </si>
  <si>
    <t>Decrease / (increase) in inventories</t>
  </si>
  <si>
    <t>Effect on deferred tax balances due to the change in income tax rate from xx% to xx% (effective [insert date])</t>
  </si>
  <si>
    <t>Decrease / (increase) in other assets</t>
  </si>
  <si>
    <t>Adjustments recognized in the current year in relation to the current tax of prior years</t>
  </si>
  <si>
    <t>Income tax expense recognized in profit or loss (relating to continuing operations)</t>
  </si>
  <si>
    <t>Income tax recognized directly in equity</t>
  </si>
  <si>
    <t>No income tax expenses were directly recognised in equity by the Group during  the current year.</t>
  </si>
  <si>
    <t>Rs. in lakhs</t>
  </si>
  <si>
    <t xml:space="preserve">Current tax </t>
  </si>
  <si>
    <t>Share issue costs</t>
  </si>
  <si>
    <t>Arising on transactions with owners:</t>
  </si>
  <si>
    <t>-Initial recognition of the equity component of compound instruments</t>
  </si>
  <si>
    <t>-Excess tax deductions related to share-based payments</t>
  </si>
  <si>
    <t>Total income tax recognized directly in equity</t>
  </si>
  <si>
    <t>The Nilgiri Dairy Farm Private Limited and its subsidiaries</t>
  </si>
  <si>
    <t>Notes to the consolidated financial statements</t>
  </si>
  <si>
    <t>Income tax recognized in other comprehensive income</t>
  </si>
  <si>
    <t>No income tax expenses were recognised under other comprehensive income during  the current year.</t>
  </si>
  <si>
    <t>For the year ended March 31, 2018</t>
  </si>
  <si>
    <t>For the year ended  March 31, 2017</t>
  </si>
  <si>
    <t>Net fair value gain on investments in equity shares at FVTOCI</t>
  </si>
  <si>
    <t xml:space="preserve">Translation of foreign operations </t>
  </si>
  <si>
    <t>Re-measurement of defined benefit obligation</t>
  </si>
  <si>
    <t>Total income tax recognized in other comprehensive income</t>
  </si>
  <si>
    <t>Bifurcation of the income tax recognized in other comprehensive income into:-</t>
  </si>
  <si>
    <t>- Items that will not be reclassified to profit or loss</t>
  </si>
  <si>
    <t>- Items that may be reclassified to profit or loss</t>
  </si>
  <si>
    <t>As at</t>
  </si>
  <si>
    <t>Income tax assets (Break up below)</t>
  </si>
  <si>
    <t>Net current income tax assets at the end of the year</t>
  </si>
  <si>
    <t>Break up income tax assets for the year ended March 31, 2018 and March 31, 2017 is as follows:</t>
  </si>
  <si>
    <t>Income tax paid including advance tax</t>
  </si>
  <si>
    <t>Income tax paid under protest</t>
  </si>
  <si>
    <t>Tax deducted at source</t>
  </si>
  <si>
    <t>Provision for tax</t>
  </si>
  <si>
    <t>(This space has been intentionally left blank)</t>
  </si>
  <si>
    <t>Deferred Tax Balances</t>
  </si>
  <si>
    <t>The following is the analysis of deferred tax assets / (liabilities) presented in the consolidated balance sheet:</t>
  </si>
  <si>
    <t>As at 
March 31, 2018</t>
  </si>
  <si>
    <t>Deferred tax liabilities</t>
  </si>
  <si>
    <t>Movement in Deferred Tax</t>
  </si>
  <si>
    <t>Opening balance</t>
  </si>
  <si>
    <t>Recognized in Profit or loss</t>
  </si>
  <si>
    <t>Recognized in OCI</t>
  </si>
  <si>
    <t xml:space="preserve">Recognized directly in Equity </t>
  </si>
  <si>
    <t>Acquisition/
Disposals</t>
  </si>
  <si>
    <t>Closing balance</t>
  </si>
  <si>
    <t>Tax losses</t>
  </si>
  <si>
    <t xml:space="preserve">As at 
March 31, 2017 </t>
  </si>
  <si>
    <t>- tax losses (revenue in nature)</t>
  </si>
  <si>
    <t>- tax losses (capital in nature)</t>
  </si>
  <si>
    <t>Note: The unrecognized tax credits will expire in 20XX-XX (Year).</t>
  </si>
  <si>
    <t>During the year no tax losses lapsed.</t>
  </si>
  <si>
    <t>Break up  income tax assets for the year ended March 31, 2018 and March 31, 2017 is as follows:</t>
  </si>
  <si>
    <t>Earnings per share (EPS)</t>
  </si>
  <si>
    <t>The following reflects the income and share data used in the basic and diluted EPS computations:</t>
  </si>
  <si>
    <t>Weighted average number of equity shares for calculating basic EPS (nos.)</t>
  </si>
  <si>
    <t>Opening balance (nos.)</t>
  </si>
  <si>
    <t>The Group does not have any dilutive potential ordinary shares and therefore diluted earning per share is the same as basic earning per share.</t>
  </si>
  <si>
    <t>Earning per share</t>
  </si>
  <si>
    <t xml:space="preserve"> March 31, 2018</t>
  </si>
  <si>
    <t xml:space="preserve">  March 31, 2017</t>
  </si>
  <si>
    <t>Basic earnings per share</t>
  </si>
  <si>
    <t>(Rs. per share)</t>
  </si>
  <si>
    <t>From continuing operations</t>
  </si>
  <si>
    <t>Total basic earnings per share</t>
  </si>
  <si>
    <t>Basic earning per share</t>
  </si>
  <si>
    <t>The earnings and weighted average number of equity  shares used in the calculation of basic earnings per share are as follows:</t>
  </si>
  <si>
    <t>INR in lakhs except otherwise stated</t>
  </si>
  <si>
    <t>Loss for the year attributable to the owners of the Group</t>
  </si>
  <si>
    <t>Less: Dividends paid on preference shares</t>
  </si>
  <si>
    <t>Earnings used in calculation of basis earning per share</t>
  </si>
  <si>
    <t>Loss used in the calculation of basic earnings per share from continuing operations</t>
  </si>
  <si>
    <t>Weighted average number of equity shares (Numbers)</t>
  </si>
  <si>
    <t>Weighted average number of equity shares (basic)</t>
  </si>
  <si>
    <t>For the year ended 
March 31, 2018</t>
  </si>
  <si>
    <t>For the year ended  
March 31, 2017</t>
  </si>
  <si>
    <t xml:space="preserve">Effect of fresh issue of shares </t>
  </si>
  <si>
    <t>Weighted average number of equity shares for the year</t>
  </si>
  <si>
    <t>The Company does not have any dilutive potential ordinary shares and therefore diluted earning per share is the same as basic earning per share.</t>
  </si>
  <si>
    <t>Leasing arrangements</t>
  </si>
  <si>
    <t>Group as lessee</t>
  </si>
  <si>
    <t>not later than one year</t>
  </si>
  <si>
    <t>later than one year and not later than five years</t>
  </si>
  <si>
    <t>later than five years</t>
  </si>
  <si>
    <t>Group as lessor</t>
  </si>
  <si>
    <t>Employee benefit plans</t>
  </si>
  <si>
    <t>The Group's contribution to provident fund, superannuation fund and employee state insurance are determined under the relevant schemes and / or statute and charged to the Consolidated Statement of Profit and Loss.</t>
  </si>
  <si>
    <t>Effective January 1, 2018 , Appu and NMB has transferred the operations to a third party. Pursuant to this arrangement, employees of these companies as on the date of transfer and the related liabilities post transfer have also been tansferred to the third party. Hence, these companies have performed the valuation of liability as on December 31, 2018 which is shown under Other financial liabilities as "Other payables".</t>
  </si>
  <si>
    <t>Employee benefit plans (continued)</t>
  </si>
  <si>
    <t>Principal assumptions</t>
  </si>
  <si>
    <t>The principal assumptions used for the purposes of the actuarial valuations were as follows:</t>
  </si>
  <si>
    <t xml:space="preserve">1. Discount rate </t>
  </si>
  <si>
    <t>2. Salary escalation</t>
  </si>
  <si>
    <t xml:space="preserve">3. Attrition rate </t>
  </si>
  <si>
    <t>4. Mortality rate</t>
  </si>
  <si>
    <t>(IALM 2006-08) Ultimate</t>
  </si>
  <si>
    <t>5. Retirement age</t>
  </si>
  <si>
    <t>58 years</t>
  </si>
  <si>
    <t>6. Expected rate of return on assets</t>
  </si>
  <si>
    <t>The estimate of future salary increases considered in actuarial valuation takes account of inflation, seniority , promotion and other relevant factors, such as supply and demand in the employement market.</t>
  </si>
  <si>
    <t>The amount included in the consolidated balance sheet arising from the Group’s obligation in respect of its defined benefit plans is as follows:</t>
  </si>
  <si>
    <t>Balances of defined benefit plan</t>
  </si>
  <si>
    <t>NDF</t>
  </si>
  <si>
    <t>NMB</t>
  </si>
  <si>
    <t>APPU</t>
  </si>
  <si>
    <t>NFPL</t>
  </si>
  <si>
    <t>Present value of defined benefit obligation</t>
  </si>
  <si>
    <t xml:space="preserve">Fair value of plan assets </t>
  </si>
  <si>
    <t>Net liability arising from gratuity</t>
  </si>
  <si>
    <t>Expenses recognized for defined benefit plan and movement of plan assets and liabilities</t>
  </si>
  <si>
    <t>Following is the amount recognized in the consolidated statement of profit and loss, other comprehensive income, movement in defined benefit liability (i.e. gratuity) and movement in plan assets:</t>
  </si>
  <si>
    <t>A. Components of expense recognized in the Consolidated Statement of Profit and Loss</t>
  </si>
  <si>
    <t xml:space="preserve">Current service cost </t>
  </si>
  <si>
    <t>Past service</t>
  </si>
  <si>
    <t>Interest expense on defined benefit obligation</t>
  </si>
  <si>
    <t>Interest (income) on plan assets</t>
  </si>
  <si>
    <t>Total (A)</t>
  </si>
  <si>
    <t>B. Components of defined benefit costs recognized in other Comprehensive Income</t>
  </si>
  <si>
    <t>Remeasurement on the net defined benefit liability:</t>
  </si>
  <si>
    <t>-Return on plan assets (excluding amounts included in net interest expense)</t>
  </si>
  <si>
    <t>-Actuarial gains and losses arising from changes in financial assumptions</t>
  </si>
  <si>
    <t>-Actuarial gains and losses arising from experience adjustments</t>
  </si>
  <si>
    <t>-Return on plan assets (greater) / less than discount rate</t>
  </si>
  <si>
    <t>Total (B)</t>
  </si>
  <si>
    <t>C. Movements in the present value of the defined benefit obligation</t>
  </si>
  <si>
    <t>Opening defined benefit obligation</t>
  </si>
  <si>
    <t>Current service cost</t>
  </si>
  <si>
    <t>Past service cost</t>
  </si>
  <si>
    <t>Interest cost</t>
  </si>
  <si>
    <t>Remeasurement (gains)/losses:</t>
  </si>
  <si>
    <t>Benefits paid</t>
  </si>
  <si>
    <t xml:space="preserve">Closing defined benefit obligation (C) </t>
  </si>
  <si>
    <t>D. Movements in the fair value of the plan assets</t>
  </si>
  <si>
    <t xml:space="preserve">Opening fair value of plan assets </t>
  </si>
  <si>
    <t xml:space="preserve">Interest income </t>
  </si>
  <si>
    <t>Remeasurement gain (loss):</t>
  </si>
  <si>
    <t xml:space="preserve">Contributions </t>
  </si>
  <si>
    <t>Closing fair value of plan assets  (D)</t>
  </si>
  <si>
    <t>Gratuity (continued)</t>
  </si>
  <si>
    <t>Category wise plan assets</t>
  </si>
  <si>
    <t>The fair value of the plan assets at the end of the reporting period for each category, are as follows:</t>
  </si>
  <si>
    <t>Life Insurance Corporation</t>
  </si>
  <si>
    <t xml:space="preserve">The above plan assets are unquoted instruments. </t>
  </si>
  <si>
    <t>Sensitivity analysis:</t>
  </si>
  <si>
    <t>Significant actuarial assumptions for the determination of the defined obligation are discount rate and expected salary increase. The sensitivity analysis below have been determined based on reasonably possible changes of the respective assumptions occurring at the end of the reporting period, while holding all other assumptions constant:</t>
  </si>
  <si>
    <t>Increase/ (decrease) in defined benefit liability</t>
  </si>
  <si>
    <t xml:space="preserve">Impact in defined benefit obligation of gratuity by 100 basis points increase in discount rate </t>
  </si>
  <si>
    <t xml:space="preserve">Impact in defined benefit obligation of gratuity by 100 basis points decrease in discount rate </t>
  </si>
  <si>
    <t xml:space="preserve">Impact in defined benefit obligation of gratuity by 100 basis points increase in salary escalation rate </t>
  </si>
  <si>
    <t xml:space="preserve">Impact in defined benefit obligation of gratuity by 100 basis points decrease in salary escalation rate </t>
  </si>
  <si>
    <t>The sensitivity analysis presented above may not be representative of the actual change in the defined benefit obligation as it is unlikely that the change in assumptions would occur in isolation of one another as some of the assumptions may be correlated.</t>
  </si>
  <si>
    <t>Furthermore, in presenting the above sensitivity analysis, the present value of the defined benefit obligation has been calculated using the projected unit credit method at the end of the reporting period, which is the same as that applied in calculating the defined benefit obligation liability recognized in the consolidated balance sheet.
There was no change in the methods and assumptions used in preparing the sensitivity analysis from previous years.</t>
  </si>
  <si>
    <t>Consolidated notes to the Ind AS financial statements for the year ended March 31, 2018</t>
  </si>
  <si>
    <t>Capital management</t>
  </si>
  <si>
    <t>Categories of financial instruments and fair value hierarchy</t>
  </si>
  <si>
    <t>Carrying amount</t>
  </si>
  <si>
    <t>Fair value</t>
  </si>
  <si>
    <t>FVTPL</t>
  </si>
  <si>
    <t>Other financial assets - amortised cost</t>
  </si>
  <si>
    <t>Level 1</t>
  </si>
  <si>
    <t>Level 2</t>
  </si>
  <si>
    <t>Level 3</t>
  </si>
  <si>
    <t>Financial assets measured at amortised cost</t>
  </si>
  <si>
    <t>– Loans (note 10)</t>
  </si>
  <si>
    <t>Financial liabilities measured at fair value</t>
  </si>
  <si>
    <t>Categories of financial instruments and fair value hierarchy (continued)</t>
  </si>
  <si>
    <t>Financial risk management objectives</t>
  </si>
  <si>
    <t>The Group's principal financial liabilities comprises of loans and borrowings, trade and other payables. The main purpose of these financial liabilities is to finance the Group's operations. The Group's principal financial assets comprises of trade and other receivables, and cash and cash equivalents that are derived directly from its operations.
The Group’s everyday activities expose it to market risk (which covers mostly interest rate risks), credit risk and liquidity risk. The objective of financial risk management in the Group is to minimize the impact of market factors mainly interest rates.  
Financial Risk is closely monitored by the Group CFO as well as Centralized treasury team of the Holding Company and critical developments if any, are updated to the CFO of the Holding Company and the Board.</t>
  </si>
  <si>
    <t>Market risks</t>
  </si>
  <si>
    <t>Interest rate risk</t>
  </si>
  <si>
    <t xml:space="preserve">Interest rate risk is the risk that the fair value of future cash flows of a financial instrument will fluctuate because of changes in market interest rates. The Group's borrowing comprises loan from the Holding Company and debt portion of compound financial instrument which carries a fixed rate of interest, which do not expose it to interest rate risk. However loan from bank (cash credit, working capital demand loan and buyer's credit) has a floating interest rate, exposing it to the interest rate risk. </t>
  </si>
  <si>
    <t>Interest rate risk exposure</t>
  </si>
  <si>
    <t>The Group is exposed to interest rate risk because the Company borrows funds at both fixed and floating interest rates.</t>
  </si>
  <si>
    <t>Fixed rate borrowings</t>
  </si>
  <si>
    <t>Total borrowings</t>
  </si>
  <si>
    <t>Interest rate risk sensitivity:</t>
  </si>
  <si>
    <t>50 basis points increase</t>
  </si>
  <si>
    <t>50 basis points decrease</t>
  </si>
  <si>
    <t>Impact on loan from banks</t>
  </si>
  <si>
    <t>RBL - CC</t>
  </si>
  <si>
    <t>Impact on loss on loan from the Holding Group</t>
  </si>
  <si>
    <t>FCL</t>
  </si>
  <si>
    <t>The Group's exposures to interest rates on financial assets and financial liabilities are detailed in the liquidity risk management section of this note.</t>
  </si>
  <si>
    <t>The Group has not entered into foreign currency transactions for the period covered by these consolidated Ind AS financial statements. Accordingly the Group has no exposure to foreign exchange gain and losses on its consolidated financial position, performance and cash flows.</t>
  </si>
  <si>
    <t>Other price risks</t>
  </si>
  <si>
    <t>The Group is exposed to equity price risks arising from equity investments. Equity investments are held for non-trading purposes. The Group does not actively trade these investments.</t>
  </si>
  <si>
    <t>Credit risk</t>
  </si>
  <si>
    <t xml:space="preserve">The average credit period on sales of goods is 0 to 30 days. No interest is charged on trade receivables. </t>
  </si>
  <si>
    <t>The Group has used a practical expedient by computing the expected credit loss allowance for trade receivables based on a provision matrix. The provision matrix takes into account historical credit loss experienced and adjusted for forward- looking information. The expected credit loss allowance is based on ageing of the days the receivables are due and the rates as given in the provision matrix. The provision matrix at the end of the reporting period is as follows:</t>
  </si>
  <si>
    <t>Ageing</t>
  </si>
  <si>
    <t>Expected credit loss (%)</t>
  </si>
  <si>
    <t>Within credit period</t>
  </si>
  <si>
    <t>1-90 days past dues</t>
  </si>
  <si>
    <t>90-120 days past dues</t>
  </si>
  <si>
    <t>121-150 days past dues</t>
  </si>
  <si>
    <t>151-180 days past dues</t>
  </si>
  <si>
    <t>More than 180 days past dues</t>
  </si>
  <si>
    <t>- Not due</t>
  </si>
  <si>
    <t>- 0 to 30 days</t>
  </si>
  <si>
    <t>- 31 to 60 days</t>
  </si>
  <si>
    <t>- 61 to 90 days</t>
  </si>
  <si>
    <t>- 91 to 180 days</t>
  </si>
  <si>
    <t>- more than 180 days</t>
  </si>
  <si>
    <t>Gross total</t>
  </si>
  <si>
    <t>Allowance for expected credit loss</t>
  </si>
  <si>
    <t>Net trade receivables</t>
  </si>
  <si>
    <t>Credit risk (continued)</t>
  </si>
  <si>
    <t>Movement in the credit loss allowance</t>
  </si>
  <si>
    <t>Balance at the beginning of the year</t>
  </si>
  <si>
    <t>Balance at the end of the year</t>
  </si>
  <si>
    <t>The concentration of credit risk is limited due to the fact that the customer base is large.</t>
  </si>
  <si>
    <t>Liquidity risk</t>
  </si>
  <si>
    <t xml:space="preserve">Liquidity risk is the risk that the Group will encounter difficulty in meeting the obligations associated with its financial liabilities that are settled by delivering cash or another financial asset. </t>
  </si>
  <si>
    <t>Ultimate responsibility for liquidity risk management rests with the Board of directors, which has established an appropriate liquidity risk management framework for the management of the Group's short, medium and long-term funding and liquidity management requirements. The Group manages liquidity risk by maintaining adequate banking facilities and reserve borrowing facilities, by continuously monitoring forecast and actual cash flows, and by matching the maturity profiles of financial assets and liabilities. Note below sets out details of additional undrawn facilities that the Group has at its disposal to further reduce liquidity risk.</t>
  </si>
  <si>
    <t>Liquidity and interest risk tables</t>
  </si>
  <si>
    <t>The following tables detail the Group's remaining contractual maturity for its financial liabilities with agreed repayment periods. The tables have been drawn up based on the undiscounted cash flows of financial liabilities based on the earliest date on which the Group can be required to pay. The tables include both interest and principal cash flows. The contractual maturity is based on the earliest date on which the Group may be required to pay:</t>
  </si>
  <si>
    <t>Weighted average effective interest rate</t>
  </si>
  <si>
    <t>Less than 1 year</t>
  </si>
  <si>
    <t>1 to 5 years</t>
  </si>
  <si>
    <t>As at 31 March 2018</t>
  </si>
  <si>
    <t>Cash credit from Bank</t>
  </si>
  <si>
    <t>Term loan</t>
  </si>
  <si>
    <t>Working capital demand loan from bank</t>
  </si>
  <si>
    <t xml:space="preserve">Loan from the Holding Company </t>
  </si>
  <si>
    <t>Buyer's credit from bank</t>
  </si>
  <si>
    <t>Cash credit from bank</t>
  </si>
  <si>
    <t xml:space="preserve">The amounts included above for financial guarantee contracts are the maximum amounts the Group could be forced to settle under the arrangement for the full guaranteed amount if that amount is claimed by the counterparty to the guarantee. Based on expectations at the end of the reporting period, the Group considers that it is more likely than not that such an amount will not be payable under the arrangement. However, this estimate is subject to change depending on the probability of the counterparty claiming under the guarantee which is a function of the likelihood that the financial receivables held by the counterparty which are guaranteed suffer credit losses. 
</t>
  </si>
  <si>
    <t>Notes to the financial statements</t>
  </si>
  <si>
    <t>The following table details the Group's expected maturity for its financial assets. The inclusion of information on financial assets is necessary in order to understand the Group's liquidity risk management:</t>
  </si>
  <si>
    <t>Financial assets</t>
  </si>
  <si>
    <t>Weighted average 
effective interest rate</t>
  </si>
  <si>
    <t>The amounts included above for variable interest rate instruments for both financial assets and liabilities is subject to change if changes in variable interest rates differ to those estimates of interest rates determined at the end of the reporting period.</t>
  </si>
  <si>
    <t>Sanctioned</t>
  </si>
  <si>
    <t>Utilized</t>
  </si>
  <si>
    <t>unutilized</t>
  </si>
  <si>
    <t>March'18</t>
  </si>
  <si>
    <t>CC</t>
  </si>
  <si>
    <t>TL</t>
  </si>
  <si>
    <t>Agri</t>
  </si>
  <si>
    <t>March'17</t>
  </si>
  <si>
    <t>Segment reporting</t>
  </si>
  <si>
    <r>
      <t xml:space="preserve">(i) </t>
    </r>
    <r>
      <rPr>
        <b/>
        <sz val="11"/>
        <rFont val="Cambria"/>
        <family val="1"/>
      </rPr>
      <t> Dairy division</t>
    </r>
    <r>
      <rPr>
        <sz val="11"/>
        <rFont val="Cambria"/>
        <family val="1"/>
      </rPr>
      <t xml:space="preserve"> -This division is involved in manufacture and sale of milk and dairy products.</t>
    </r>
  </si>
  <si>
    <r>
      <t xml:space="preserve">(ii) </t>
    </r>
    <r>
      <rPr>
        <b/>
        <sz val="11"/>
        <rFont val="Cambria"/>
        <family val="1"/>
      </rPr>
      <t>Bakery division</t>
    </r>
    <r>
      <rPr>
        <sz val="11"/>
        <rFont val="Cambria"/>
        <family val="1"/>
      </rPr>
      <t xml:space="preserve"> -This division is involved in manufacture and sale of bread and other bakery products.</t>
    </r>
  </si>
  <si>
    <r>
      <t xml:space="preserve">(iii) </t>
    </r>
    <r>
      <rPr>
        <b/>
        <sz val="11"/>
        <rFont val="Cambria"/>
        <family val="1"/>
      </rPr>
      <t xml:space="preserve">Trading, and other divisions - </t>
    </r>
    <r>
      <rPr>
        <sz val="11"/>
        <rFont val="Cambria"/>
        <family val="1"/>
      </rPr>
      <t>This division is involved in manufacture and trading of fast moving consumer goods and other traded items.</t>
    </r>
  </si>
  <si>
    <t>The Group does not have any revenue from export and it does not have any asset or liabilities outside India therefore only geographical segment is "India".</t>
  </si>
  <si>
    <t>The primary segments of the Group are its business segments which are as follows:</t>
  </si>
  <si>
    <t>(i)  Dairy division -This division is involved in manufacture and sale of milk and dairy products.</t>
  </si>
  <si>
    <t>(ii) Bakery division -This division is involved in manufacture and sale of bread and other bakery products.</t>
  </si>
  <si>
    <t>(iii) Trading, and other divisions - This division is involved in manufacture and trading of fast moving consumer goods and other traded items.</t>
  </si>
  <si>
    <t>The accounting policies used in the preparation of the consolidated financial statements are also consistently applied to record revenue and expenditure in individual segments.</t>
  </si>
  <si>
    <t>Revenue and direct expenses in relation to segments are categorised based on items that are individually identifiable to that segment, while other costs, wherever allocable, are apportioned to the segments on an appropriate basis. Certain income and expenses are not specifically allocable to individual segments as the underlying assets and services are used interchangeably. The Group therefore believes that it is not practicable to provide segment disclosures relating to such income and expenses and accordingly such expenses are separately disclosed as ‘unallocated’ and directly charged against total income.</t>
  </si>
  <si>
    <t>Assets and liabilities in relation to segments are categorised based on items that are individually identifiable to that segment. Certain assets and liabilities are not specifically allocable to individual segments as these are used interchangeably. The Group therefore believes that it is not practicable to provide segment disclosures relating to such assets and liabilities and accordingly these are separately disclosed as ‘unallocated’. All the fixed assets are located primarily in India.</t>
  </si>
  <si>
    <t>Dairy</t>
  </si>
  <si>
    <t xml:space="preserve">Bakery </t>
  </si>
  <si>
    <t>Trading and others divisions</t>
  </si>
  <si>
    <t>REVENUE</t>
  </si>
  <si>
    <t>Segment revenue (net of excise duty)</t>
  </si>
  <si>
    <t>2016-17</t>
  </si>
  <si>
    <t>Add:</t>
  </si>
  <si>
    <t>Interest income</t>
  </si>
  <si>
    <t xml:space="preserve">Other income </t>
  </si>
  <si>
    <t>Unallocable interest income</t>
  </si>
  <si>
    <t xml:space="preserve">Unallocable other income </t>
  </si>
  <si>
    <t>Total revenue</t>
  </si>
  <si>
    <t>Segment results (excluding unallocable income)</t>
  </si>
  <si>
    <t>Other unallocable income</t>
  </si>
  <si>
    <t>Less:</t>
  </si>
  <si>
    <t>Allocable interest expense</t>
  </si>
  <si>
    <t>Unallocable interest expense</t>
  </si>
  <si>
    <t>Other unallocable expense 
excluding exceptional items</t>
  </si>
  <si>
    <t>Loss before tax</t>
  </si>
  <si>
    <t>Segment reporting (continued)</t>
  </si>
  <si>
    <t>Tax expense</t>
  </si>
  <si>
    <t>2017-18</t>
  </si>
  <si>
    <t>Loss after tax</t>
  </si>
  <si>
    <t>OTHER INFORMATION</t>
  </si>
  <si>
    <t>Segment assets</t>
  </si>
  <si>
    <t>Unallocated corporate assets</t>
  </si>
  <si>
    <t>Total assets</t>
  </si>
  <si>
    <t>Segment liabilities</t>
  </si>
  <si>
    <t>Unallocated corporate liabilities</t>
  </si>
  <si>
    <t>Total liabilities</t>
  </si>
  <si>
    <t xml:space="preserve">Total of 3 GLs - 11104001, 11104002,11109002 </t>
  </si>
  <si>
    <t>Capital expenditure during the year</t>
  </si>
  <si>
    <t>Unallocable capital expenditure during the year</t>
  </si>
  <si>
    <t>Depreciation and amortisation expense</t>
  </si>
  <si>
    <t>Unallocated Depreciation and amortisation expense</t>
  </si>
  <si>
    <t>Related party transactions</t>
  </si>
  <si>
    <t>Names of related parties where control exists:</t>
  </si>
  <si>
    <t>The Holding Company</t>
  </si>
  <si>
    <t>Future Consumer Limited</t>
  </si>
  <si>
    <t>Names of other related parties with whom transactions have taken place during the year :</t>
  </si>
  <si>
    <t>i) Fellow subsidiaries</t>
  </si>
  <si>
    <t>Aadhar Wholesale Trading and Distribution Limited</t>
  </si>
  <si>
    <t>MNS Foods Private Limited</t>
  </si>
  <si>
    <t>Sublime Foods Private Limited</t>
  </si>
  <si>
    <t>Integrated Food Park Private Limited</t>
  </si>
  <si>
    <t>Retail Light Techniques (India) Limited - Upto March 31, 2017</t>
  </si>
  <si>
    <t>Future Corporate Resource Limited - Upto March 31, 2017</t>
  </si>
  <si>
    <t>ii) Key management personnel</t>
  </si>
  <si>
    <t>Director (w.e.f March 19, 2018)</t>
  </si>
  <si>
    <t>Rajiv Kumar Pydi</t>
  </si>
  <si>
    <t>Manoj Prataprai Gagvani</t>
  </si>
  <si>
    <t>Adhiraj Anil Harish</t>
  </si>
  <si>
    <t>Director (upto March 27, 2018)</t>
  </si>
  <si>
    <t>Saurabhkumar Narendra Lal</t>
  </si>
  <si>
    <t>Shailesh Kedawat Raj</t>
  </si>
  <si>
    <t>Additional related parties as per Companies Act, 2013 with whom transactions have taken place during the year :</t>
  </si>
  <si>
    <t>Manoj Kumar Agarwal</t>
  </si>
  <si>
    <t>Transactions entered into with related parties during the year and balances as at the year end are as follows:</t>
  </si>
  <si>
    <t>Transaction for the year ended</t>
  </si>
  <si>
    <t>Sales of goods by the Group</t>
  </si>
  <si>
    <t>Nilgiri Franchise Private Limited</t>
  </si>
  <si>
    <t>Nilgiri's Mechanised Bakery Private Limited</t>
  </si>
  <si>
    <t>Appu Nutritions Private Limited</t>
  </si>
  <si>
    <t>Purchase of goods by the Group</t>
  </si>
  <si>
    <t>Retail Light Techniques (India) Limited</t>
  </si>
  <si>
    <t>Rent income earned by the Group</t>
  </si>
  <si>
    <t>Interest income earned by the Company</t>
  </si>
  <si>
    <t>Service received by the Group</t>
  </si>
  <si>
    <t>Future Corporate Resource Limited</t>
  </si>
  <si>
    <t>Interest expenses incurred by the Group</t>
  </si>
  <si>
    <t>Rent and other ancillary expenses incurred by the Group forming part of CWIP</t>
  </si>
  <si>
    <t>Recovery of expenses by the Company</t>
  </si>
  <si>
    <t>Brand usage charges recovered by the Company</t>
  </si>
  <si>
    <t>Nilgiris Franchise Private Limited</t>
  </si>
  <si>
    <t>Sale of property, plant and equipments by the Company</t>
  </si>
  <si>
    <t>Investment in equity shares / Preference shares of subsidiary</t>
  </si>
  <si>
    <t>Investment in Preference shares of subsidiary by converting loan</t>
  </si>
  <si>
    <t>All Other P&amp;L items</t>
  </si>
  <si>
    <t>ICD loan received &amp; repaid</t>
  </si>
  <si>
    <t>Future Consumer Limited-ICD loan received</t>
  </si>
  <si>
    <t>Future Consumer Limited-ICD loan repaid</t>
  </si>
  <si>
    <t>ICD loan interest paid</t>
  </si>
  <si>
    <t>Future Consumer Limited-ICD Loan Interest paid</t>
  </si>
  <si>
    <t>Rent deposit given</t>
  </si>
  <si>
    <t>Sale of assets</t>
  </si>
  <si>
    <t>Conversion of loan into equity / preference shares</t>
  </si>
  <si>
    <t>Future Consumer Limited*</t>
  </si>
  <si>
    <t>Repayment of Loan</t>
  </si>
  <si>
    <t>Future consumer Limited</t>
  </si>
  <si>
    <t>*The Company by way of a Board resolution dated March 31, 2017, issued 25,437 number of class 'A' equity shares which have been allotted as fully paid with a security premium of Rs 9,728 per share to the Holding Company, Future Consumer Limited by converting loan amounting to Rs. 2,500 lakhs .</t>
  </si>
  <si>
    <t xml:space="preserve">Balances </t>
  </si>
  <si>
    <t>Outstanding as at</t>
  </si>
  <si>
    <t>Trade receivables</t>
  </si>
  <si>
    <t>Trade payable</t>
  </si>
  <si>
    <t>Other payables</t>
  </si>
  <si>
    <t>Rent deposit</t>
  </si>
  <si>
    <t>Advance</t>
  </si>
  <si>
    <t>Loan payable</t>
  </si>
  <si>
    <t>Interest payable</t>
  </si>
  <si>
    <t>Loans receivable</t>
  </si>
  <si>
    <t>Outstanding financial guarantee given</t>
  </si>
  <si>
    <t>Outstanding financial guarantee received</t>
  </si>
  <si>
    <t xml:space="preserve">Compensation to key managerial personnel </t>
  </si>
  <si>
    <t>Short-term employee benefits</t>
  </si>
  <si>
    <t>Leave encashment</t>
  </si>
  <si>
    <t>Provision amount</t>
  </si>
  <si>
    <t>Share-based payment</t>
  </si>
  <si>
    <t>Share-based payments</t>
  </si>
  <si>
    <t>Termination benefits</t>
  </si>
  <si>
    <t>Gratuity provision amount</t>
  </si>
  <si>
    <t>Note : The remuneration to the key mangerial personnel does not include the provisions made for gratuity and leave benefits for the year ended March 31, 2018 as they are determined on an actuarial basis for the Group as a whole.</t>
  </si>
  <si>
    <t>Transactions with key managerial personnel</t>
  </si>
  <si>
    <t>Directors sitting fees</t>
  </si>
  <si>
    <t>All the related party transactions entered during the period were in ordinary course of business and on arm’s length basis. All the related party transactions are placed before the Audit Committee for review and approval.</t>
  </si>
  <si>
    <t>Related party disclosure (continued)</t>
  </si>
  <si>
    <t>Contingent liabilities and commitments</t>
  </si>
  <si>
    <t>Contingent liabilities</t>
  </si>
  <si>
    <t>Claims against the Group not acknowledged as debts:</t>
  </si>
  <si>
    <t>Guarantees outstanding</t>
  </si>
  <si>
    <t>Commitments</t>
  </si>
  <si>
    <t>Estimate amount of contract remaining to be executed on capital account and not provided for</t>
  </si>
  <si>
    <t>Notes:</t>
  </si>
  <si>
    <t>The Group is contesting the above mentioned demands and the Management believes that its position will likely be upheld in the appellate process. The Management believes that the outcome of these proceedings will not have material adverse effect on the Group's financial position and results of operations.</t>
  </si>
  <si>
    <t>Share based payments</t>
  </si>
  <si>
    <t xml:space="preserve">Details of the employee share based plan of the Group
</t>
  </si>
  <si>
    <t xml:space="preserve">The following share-based payment arrangements were in existence during the current and prior years: </t>
  </si>
  <si>
    <t>Option scheme</t>
  </si>
  <si>
    <t xml:space="preserve">Number of options granted </t>
  </si>
  <si>
    <t>Grant date</t>
  </si>
  <si>
    <t>Expiry date</t>
  </si>
  <si>
    <t>Options were priced using a Black Scholes option pricing model. Expected volatility is based on the historical share price volatility over the past 1 year:</t>
  </si>
  <si>
    <t>Inputs into the model</t>
  </si>
  <si>
    <t>Grant date of options</t>
  </si>
  <si>
    <t>Expected volatility (%)</t>
  </si>
  <si>
    <t>Option life (Years)</t>
  </si>
  <si>
    <t>4-6</t>
  </si>
  <si>
    <t>Dividend yield (%)</t>
  </si>
  <si>
    <t>Risk-free interest rate (Average)</t>
  </si>
  <si>
    <t>6.43% - 6.63%</t>
  </si>
  <si>
    <t>Share options exercised during the year :</t>
  </si>
  <si>
    <t>Options scheme</t>
  </si>
  <si>
    <t>Number exercised</t>
  </si>
  <si>
    <t>Exercise date</t>
  </si>
  <si>
    <t>Share options outstanding at the end of the year</t>
  </si>
  <si>
    <t>The share options outstanding at the end of the year had a weighted average remaining contractual life of XX days (31.03.2017: 1,705 days).</t>
  </si>
  <si>
    <t>Share based payments (continued)</t>
  </si>
  <si>
    <t>Granted during the year</t>
  </si>
  <si>
    <t>Forfeited during the year</t>
  </si>
  <si>
    <t>Exercised during the year</t>
  </si>
  <si>
    <t>There were no modifications to the ESOP scheme.</t>
  </si>
  <si>
    <t>Statutory Group Information</t>
  </si>
  <si>
    <t>Composition of the Group</t>
  </si>
  <si>
    <t>Details of the Company's subsidiaries at the end of the reporting period are as follows:</t>
  </si>
  <si>
    <t>Name of subsidiary</t>
  </si>
  <si>
    <t>Principal activity</t>
  </si>
  <si>
    <t>Place of incorporation and operations</t>
  </si>
  <si>
    <t>Proportion of ownership interest and voting power held by the Company</t>
  </si>
  <si>
    <t>Service</t>
  </si>
  <si>
    <t>India</t>
  </si>
  <si>
    <t>Nilgiris Mechanised Bakery Private Limited</t>
  </si>
  <si>
    <t>Manufacturing and service</t>
  </si>
  <si>
    <t>Changes in the Company's ownership interest: At March 31, 2017, the Company acquired an additional 8.23% equity interest in the Nilgiri's Mechanised Bakery Private Limited for a purchase consideration of Rs. 500 lakhs.</t>
  </si>
  <si>
    <t>Significant restrictions: Nil</t>
  </si>
  <si>
    <t xml:space="preserve">Financial parameters </t>
  </si>
  <si>
    <t>Name of the entity in the Group</t>
  </si>
  <si>
    <t>Financial parameters</t>
  </si>
  <si>
    <t>Nilgiris Franchise 
Pvt. Ltd.</t>
  </si>
  <si>
    <t>Nilgiris Mechanised Bakery Pvt. Ltd.</t>
  </si>
  <si>
    <t>Appu Nutritions 
Pvt. Ltd.</t>
  </si>
  <si>
    <t>Net assets 
(total assets minus total liabilities)</t>
  </si>
  <si>
    <t>As % of consolidated net assets</t>
  </si>
  <si>
    <t>Amount</t>
  </si>
  <si>
    <t>Share in profit or loss</t>
  </si>
  <si>
    <t>As % of consolidated loss</t>
  </si>
  <si>
    <t>Share in other comprehensive 
income</t>
  </si>
  <si>
    <t xml:space="preserve">As % of consolidated other comprehensive income </t>
  </si>
  <si>
    <t>Share in total comprehensive 
income / (loss)</t>
  </si>
  <si>
    <t>As % of consolidated total comprehensive loss</t>
  </si>
  <si>
    <t>Previous year note</t>
  </si>
  <si>
    <t>The comparative financial information of the Group for the year ended March 31, 2017 prepared in accordance with Ind AS included in this financial statements is based on the financial statements audited by predecessor auditor B S R &amp; Associates LLP, Chartered Accountants vide their report dated May 25, 2017.</t>
  </si>
  <si>
    <t>Previous year comparatives</t>
  </si>
  <si>
    <t>Previous year's figures have been regrouped / reclassified wherever necessary, to confirm to this year's classification.</t>
  </si>
  <si>
    <t>As at 
March 31, 2019</t>
  </si>
  <si>
    <t>Rent escalation working</t>
  </si>
  <si>
    <t>Property</t>
  </si>
  <si>
    <t>Tumkur</t>
  </si>
  <si>
    <t>Agreement Date</t>
  </si>
  <si>
    <t>Escalation</t>
  </si>
  <si>
    <t>Address</t>
  </si>
  <si>
    <t>Effective Date</t>
  </si>
  <si>
    <t>Frequency</t>
  </si>
  <si>
    <t>Every year</t>
  </si>
  <si>
    <t>Landlord</t>
  </si>
  <si>
    <t>India Food park private limited</t>
  </si>
  <si>
    <t>Validity</t>
  </si>
  <si>
    <t>15 years</t>
  </si>
  <si>
    <t>Status</t>
  </si>
  <si>
    <t>Continuing</t>
  </si>
  <si>
    <t>End Date</t>
  </si>
  <si>
    <t>Lock in upto</t>
  </si>
  <si>
    <t>5 year</t>
  </si>
  <si>
    <t>Count</t>
  </si>
  <si>
    <t>Month</t>
  </si>
  <si>
    <t>Equalised Rent</t>
  </si>
  <si>
    <t>LEANBOX LOGISTICS SOLUTION PVT LTD</t>
  </si>
  <si>
    <t>Leanbox Logistics Solution Pvt Ltd</t>
  </si>
  <si>
    <t>As at March 31, 2019</t>
  </si>
  <si>
    <t>Cash on hand</t>
  </si>
  <si>
    <t xml:space="preserve">Deposit with original maturity more than 3 months but less than 12 months </t>
  </si>
  <si>
    <t>Change in fair value of financial instruments</t>
  </si>
  <si>
    <t>As at 31 March 2019</t>
  </si>
  <si>
    <t>For the year ended March 31, 2019, the management views the Company’s operation as a single segment engaged in business of branding, manufacturing, processing, selling and distribution of “consumer products”. Hence there is no separate reportable segment under Ind AS 108 ‘Operating segment’.</t>
  </si>
  <si>
    <t>The Company does not have any revenue from export and it does not have any asset or liabilities outside India therefore only geographical segment is "India".</t>
  </si>
  <si>
    <t>NMBPL</t>
  </si>
  <si>
    <t>4-6 years</t>
  </si>
  <si>
    <t>7.12% to 7.25%</t>
  </si>
  <si>
    <t>6.67% - 6.88%</t>
  </si>
  <si>
    <t>The following share options were exercised during the year:</t>
  </si>
  <si>
    <t>Less: Adjusted against provisions</t>
  </si>
  <si>
    <t>Charge for the year</t>
  </si>
  <si>
    <t>Less: Allowance for expected credit loss</t>
  </si>
  <si>
    <t>Breakup of financial assets carried at amortised cost</t>
  </si>
  <si>
    <t>Loans (Refer note 8)</t>
  </si>
  <si>
    <t>Number of shares</t>
  </si>
  <si>
    <t>Issued during the year</t>
  </si>
  <si>
    <t>Equity component of 1% redeemable non-cumulative preference shares</t>
  </si>
  <si>
    <t xml:space="preserve">% of holding </t>
  </si>
  <si>
    <t xml:space="preserve"> Class A equity shares</t>
  </si>
  <si>
    <t xml:space="preserve"> Future Consumer Limited (Holding Company)</t>
  </si>
  <si>
    <t xml:space="preserve"> Class B equity shares</t>
  </si>
  <si>
    <t xml:space="preserve"> Class C equity shares</t>
  </si>
  <si>
    <t>Terms / rights attached to equity shares</t>
  </si>
  <si>
    <t>In the event of liquidation of the Company, the holders of equity shares will be entitled to receive any of the remaining assets of the Company, after distribution of all preferential amounts. The distribution will be in proportion to the number of equity shares held by the shareholders.</t>
  </si>
  <si>
    <t>Terms / rights attached to preference shares</t>
  </si>
  <si>
    <t>Aggregate number of shares issued for consideration other than cash during the period of five years immediately preceding the reporting date</t>
  </si>
  <si>
    <t>The Company has neither issued any bonus shares nor bought back any shares from the date of incorporation of the Company.</t>
  </si>
  <si>
    <t>Other Operating revenues</t>
  </si>
  <si>
    <t>Rental income</t>
  </si>
  <si>
    <t>- On deposits (at amortised cost)</t>
  </si>
  <si>
    <t>Other non-operating income</t>
  </si>
  <si>
    <t>Salaries, Wages and Bonus*</t>
  </si>
  <si>
    <t>* Includes gratuity, refer note 34</t>
  </si>
  <si>
    <t>Expenses on employee stock option (ESOP) scheme 
(refer note 36)</t>
  </si>
  <si>
    <t>Payment to auditors</t>
  </si>
  <si>
    <t>Statutory audit fee</t>
  </si>
  <si>
    <t>Less: Transferred pursuant to conducting of business agreement</t>
  </si>
  <si>
    <t>R</t>
  </si>
  <si>
    <t>Revenue from contracts with customers</t>
  </si>
  <si>
    <t>Revenue from operations</t>
  </si>
  <si>
    <t xml:space="preserve">• Sale of goods </t>
  </si>
  <si>
    <t>• Other operating revenue</t>
  </si>
  <si>
    <t>Details of revenue from contracts with customers recognised by the Company, net of indirect taxes in its statement of Profit and loss. The table below presents disaggregated revenues from contracts with customers.</t>
  </si>
  <si>
    <t>a</t>
  </si>
  <si>
    <t>Type of Goods or services</t>
  </si>
  <si>
    <t>COP</t>
  </si>
  <si>
    <t>FMCG</t>
  </si>
  <si>
    <t>FnV</t>
  </si>
  <si>
    <t>Mfg</t>
  </si>
  <si>
    <t>Corp</t>
  </si>
  <si>
    <t xml:space="preserve">Sale of consumer products  </t>
  </si>
  <si>
    <t>Franchisee fees</t>
  </si>
  <si>
    <t>Royalty income</t>
  </si>
  <si>
    <t>Sale of services</t>
  </si>
  <si>
    <t>Maintenance charges, electricity etc.</t>
  </si>
  <si>
    <t>Scrap sales</t>
  </si>
  <si>
    <t>Listing Fees</t>
  </si>
  <si>
    <t>Total revenue from contract with customer</t>
  </si>
  <si>
    <t>Revenue based on sales channel</t>
  </si>
  <si>
    <t>Modern trade</t>
  </si>
  <si>
    <t>XXX</t>
  </si>
  <si>
    <t>General trade / Wholesale</t>
  </si>
  <si>
    <t>Exports</t>
  </si>
  <si>
    <t>Revenue based on contract duration</t>
  </si>
  <si>
    <t>Short -term contracts</t>
  </si>
  <si>
    <t>Long terms contracts</t>
  </si>
  <si>
    <t>Maintenance contract, franchisee</t>
  </si>
  <si>
    <t>Revenue based on market or customer type</t>
  </si>
  <si>
    <t>Government</t>
  </si>
  <si>
    <t>Non-Government</t>
  </si>
  <si>
    <t>Revenue based on its timing of recognition</t>
  </si>
  <si>
    <t>Point in time</t>
  </si>
  <si>
    <t>Sale of goods, Royalty, Franchsiee</t>
  </si>
  <si>
    <t>Over a period of time</t>
  </si>
  <si>
    <t>Maintenance contract</t>
  </si>
  <si>
    <t>b</t>
  </si>
  <si>
    <t>Revenue based on geography</t>
  </si>
  <si>
    <t>Outside India</t>
  </si>
  <si>
    <t>c</t>
  </si>
  <si>
    <t>Timing of revenue recognition</t>
  </si>
  <si>
    <t>Goods transferred at a point in time</t>
  </si>
  <si>
    <t>The Company believes that this disaggregation best depicts how the nature, amount, timing and uncertainty of its revenues and cash flows are affected by industry, market and other economic factors. (Company needs to choose the most appropriate one from below)</t>
  </si>
  <si>
    <t>Contract balances</t>
  </si>
  <si>
    <t>Trade receivables - non-current</t>
  </si>
  <si>
    <t>Contract assets</t>
  </si>
  <si>
    <t>Unbilled revenue</t>
  </si>
  <si>
    <t xml:space="preserve">Contract assets - non-current </t>
  </si>
  <si>
    <t>Contract liabilities</t>
  </si>
  <si>
    <t>Contract liabilities - non-current</t>
  </si>
  <si>
    <t xml:space="preserve">Trade receivables are non interest bearing and are generally on terms of 7 to 90 days. The Company receives payments from customers based upon contractual billing schedules. Trade receivables are recorded when the right to consideration becomes unconditional.
Contract assets includes amounts related to our contractual right to consideration for completed performance objectives not yet invoiced. 
Contract liabilities include payments received in advance of performance under the contract, and are realized with the associated revenue recognized under the contract. </t>
  </si>
  <si>
    <t>Set out below is the amount of revenue recognised from:</t>
  </si>
  <si>
    <t>Amounts included in contract liabilities at the beginning of the year</t>
  </si>
  <si>
    <t>Revenue recognised in the reporting period that was included in the contract liability balance at the beginning of the period</t>
  </si>
  <si>
    <t>Revenue recognised from performance obligations satisfied in previous years</t>
  </si>
  <si>
    <t xml:space="preserve">Reconciliation of revenue recognised in the statement of profit and loss with the contracted price </t>
  </si>
  <si>
    <t>Revenue as per contracted price</t>
  </si>
  <si>
    <t>Add: Incentives, performance bonuses</t>
  </si>
  <si>
    <t>Less: Discounts, rebates, refunds, credits, price concessions</t>
  </si>
  <si>
    <t>Performance Obligation</t>
  </si>
  <si>
    <t>Information about the performance obligations are summarised below</t>
  </si>
  <si>
    <t>Sale of consumer products</t>
  </si>
  <si>
    <t>Advance from customer converted to revenue</t>
  </si>
  <si>
    <t xml:space="preserve">The performance obligation is satisfied when it transfers control of a product to a customer and payment is generally due within 7 to 90 days from delivery. </t>
  </si>
  <si>
    <t>Unbilled revenue converted to cash</t>
  </si>
  <si>
    <t>Unbilled revenue converted to trade receivables</t>
  </si>
  <si>
    <t xml:space="preserve">The transaction price allocated to the remaining performance obligations (unsatisfied or partially unsatisfied) is as follows: </t>
  </si>
  <si>
    <t>Change in estimate of revenue to be recognised</t>
  </si>
  <si>
    <t>Within one year</t>
  </si>
  <si>
    <t>More than one year</t>
  </si>
  <si>
    <t>Open sales order as on 31 March 19 is Rs 75.40 lakhs.</t>
  </si>
  <si>
    <t>March'19</t>
  </si>
  <si>
    <t>• Sale of services</t>
  </si>
  <si>
    <t>Technical Know how</t>
  </si>
  <si>
    <t>The Company derives its revenue from the the business of Branding, Manufacturing, Processing, Selling and Distribution of “Consumer Products” which constitutes a single service line.</t>
  </si>
  <si>
    <t>****The Group received demand notice along with order under Central Sales Tax Act, 1956 for Rs. 30 lakhs (March 31, 2017: Rs. 27 lakhs) for non submission of F and C forms. The Group has filed the request letter to rectify the said order on March 6, 2017.</t>
  </si>
  <si>
    <t>Guarantee in favour of third parties****</t>
  </si>
  <si>
    <t>Total outstanding dues of creditors other than micro enterprises and small enterprises</t>
  </si>
  <si>
    <t>For investment property existing as on April 01, 2015 i.e. date of transition to Ind AS, the Group has used Indian GAAP carrying value as deemed costs.</t>
  </si>
  <si>
    <t>Unsecured, considered doubtful</t>
  </si>
  <si>
    <t>Investments in equity instruments (quoted)*</t>
  </si>
  <si>
    <t>Provision for compensated absences</t>
  </si>
  <si>
    <t>(i)</t>
  </si>
  <si>
    <t>(ii)</t>
  </si>
  <si>
    <t>(iii)</t>
  </si>
  <si>
    <t>(iv)</t>
  </si>
  <si>
    <t>Share of profit for the year</t>
  </si>
  <si>
    <t>Share of OCI for the year</t>
  </si>
  <si>
    <t>Other adjustment*</t>
  </si>
  <si>
    <t>The Group has availed deemed cost exemption as per Ind AS 101 as on the transition date i.e. April 01, 2015, accordingly carrying value of Non-controlling interests under previous GAAP was considered Rs. Nil.</t>
  </si>
  <si>
    <t>Financial information of non-wholly owned subsidiaries that have material non-controlling interests ("NCI")</t>
  </si>
  <si>
    <t>The table below shows details of non-wholly owned subsidiaries of the Group that have material non-controlling interests:</t>
  </si>
  <si>
    <t>-Place of incorporation and principal place of business</t>
  </si>
  <si>
    <t>-Proportion of interest held by NCI</t>
  </si>
  <si>
    <t>-(Loss)/profit allocated to NCI for the year (Rs.in lakhs)</t>
  </si>
  <si>
    <t>- OCI allocated to NCI for the year (Rs.in lakhs)</t>
  </si>
  <si>
    <t>-Accumulated non-controlling interests (Rs.in lakhs) - Credit</t>
  </si>
  <si>
    <t>- Loss allocated to NCI for the year (Rs.in lakhs)</t>
  </si>
  <si>
    <t>-Accumulated non-controlling interests (Rs.in lakhs) - Debit</t>
  </si>
  <si>
    <t>Summarized financial information in respect of each of the Group's subsidiaries that has material non-controlling interests is set out below. The summarized financial information below represents amounts before intragroup eliminations:</t>
  </si>
  <si>
    <t>Summary of balance sheet</t>
  </si>
  <si>
    <t>Current assets</t>
  </si>
  <si>
    <t>Current liabilities</t>
  </si>
  <si>
    <t>Total equity</t>
  </si>
  <si>
    <t>Equity attributable to owners of the entity</t>
  </si>
  <si>
    <t>Non-controlling interest</t>
  </si>
  <si>
    <t>(This page is intentionally left blank)</t>
  </si>
  <si>
    <t>Non-controlling interests (continued)</t>
  </si>
  <si>
    <t>Summary of Statement of profit and loss and cash flows</t>
  </si>
  <si>
    <t>(Loss)/ profit for the year</t>
  </si>
  <si>
    <t>(Loss)/ profit attributable to the owners of the entity</t>
  </si>
  <si>
    <t>(Loss)/ profit attributable to the non-controlling Interests</t>
  </si>
  <si>
    <t>(Loss) / profit for the year</t>
  </si>
  <si>
    <t>Other comprehensive income attributable to the owners of the entity</t>
  </si>
  <si>
    <t>Other comprehensive income attributable to the non-controlling interests</t>
  </si>
  <si>
    <t>Other comprehensive income for the year</t>
  </si>
  <si>
    <t>Total comprehensive income attributable to the owners of the entity</t>
  </si>
  <si>
    <t>Total comprehensive income attributable to the non-controlling interests</t>
  </si>
  <si>
    <t>Total comprehensive income for the year</t>
  </si>
  <si>
    <t>Net cash inflows from operating activities</t>
  </si>
  <si>
    <t>Net cash outflows from investing activities</t>
  </si>
  <si>
    <t>Net cash outflows from financing activities</t>
  </si>
  <si>
    <t>Net cash outflows</t>
  </si>
  <si>
    <t>Profi/(Loss) for the year</t>
  </si>
  <si>
    <t>Profi/(Loss) attributable to owners of the entity</t>
  </si>
  <si>
    <t>Profi/(Loss) attributable to the non-controlling Interests</t>
  </si>
  <si>
    <t>Other comprehensive income attributable to owners of the entity</t>
  </si>
  <si>
    <t>Total comprehensive income attributable to owners of the entity</t>
  </si>
  <si>
    <t>Net cash (outflows) / inflows from operating activities</t>
  </si>
  <si>
    <t>Net cash inflows / (outflows) from financing activities</t>
  </si>
  <si>
    <t>Net cash inflows/(outflows)</t>
  </si>
  <si>
    <t>a. Equity share capital</t>
  </si>
  <si>
    <t>Equity component of compound financial instrument</t>
  </si>
  <si>
    <t>Reserve &amp; surplus</t>
  </si>
  <si>
    <t>Total attributable to owners of the Company</t>
  </si>
  <si>
    <t>Attributable to Non-controlling interests</t>
  </si>
  <si>
    <t>Total 
equity</t>
  </si>
  <si>
    <t>General reserve</t>
  </si>
  <si>
    <t>Retained earnings</t>
  </si>
  <si>
    <t>Capital redemption reserve</t>
  </si>
  <si>
    <t>Employee stock options outstanding</t>
  </si>
  <si>
    <t>Other reserves</t>
  </si>
  <si>
    <t>Total comprehensive loss for the year</t>
  </si>
  <si>
    <t>May 09, 2018</t>
  </si>
  <si>
    <t>Assets</t>
  </si>
  <si>
    <t>Investment property</t>
  </si>
  <si>
    <t>Equity and liabilities</t>
  </si>
  <si>
    <t>Other equity</t>
  </si>
  <si>
    <t>Financial liabilities</t>
  </si>
  <si>
    <t>Total equity and liabilities</t>
  </si>
  <si>
    <t>Other income</t>
  </si>
  <si>
    <t>Total income</t>
  </si>
  <si>
    <t>Excise duty on sale of goods</t>
  </si>
  <si>
    <t>Employee benefits expense</t>
  </si>
  <si>
    <t>Other expenses</t>
  </si>
  <si>
    <t>Prior year expenses</t>
  </si>
  <si>
    <t>Total expenses</t>
  </si>
  <si>
    <t>Loss for the year</t>
  </si>
  <si>
    <t>Total loss for the year</t>
  </si>
  <si>
    <t>Total other comprehensive income for the year</t>
  </si>
  <si>
    <t>Cash flows from operating activities</t>
  </si>
  <si>
    <t>Adjustments to reconcile loss before tax to net cash flows:</t>
  </si>
  <si>
    <t>Income tax expense recognised in profit or loss</t>
  </si>
  <si>
    <t>Finance costs (including fair value change in financial instruments)</t>
  </si>
  <si>
    <t xml:space="preserve">Finance income </t>
  </si>
  <si>
    <t>Provision no longer required written back</t>
  </si>
  <si>
    <t>Net (gain)/loss arising on financial assets mandatorily measured at fair value through profit or loss</t>
  </si>
  <si>
    <t>Provision for expected credit loss</t>
  </si>
  <si>
    <t>Depreciation of property, plant and equipment</t>
  </si>
  <si>
    <t>Amortization of intangible assets</t>
  </si>
  <si>
    <t>Share-based payment expense</t>
  </si>
  <si>
    <t>Subtotal</t>
  </si>
  <si>
    <t>Movements in working capital:</t>
  </si>
  <si>
    <t>(Increase)/decrease in trade and other receivables</t>
  </si>
  <si>
    <t>(Increase)/ decrease in inventories</t>
  </si>
  <si>
    <t>(Increase)/decrease in other assets</t>
  </si>
  <si>
    <t>Increase/ (Decrease) in trade payables</t>
  </si>
  <si>
    <t>Increase/ (Decrease) in provisions</t>
  </si>
  <si>
    <t>Increase/(Decrease) in other liabilities</t>
  </si>
  <si>
    <t>subtotal</t>
  </si>
  <si>
    <t>Cash used in operations</t>
  </si>
  <si>
    <t>Income taxes paid (net)</t>
  </si>
  <si>
    <t>Net cash used in operating activities (A)</t>
  </si>
  <si>
    <t>Cash flows from investing activities</t>
  </si>
  <si>
    <t>Purchase of intangible assets</t>
  </si>
  <si>
    <t>Proceeds from short term borrowings (net)</t>
  </si>
  <si>
    <t>Interest Paid</t>
  </si>
  <si>
    <t>Cash and cash equivalents at the beginning</t>
  </si>
  <si>
    <t>Components of cash and cash equivalents for the purpose of cash flow statements :</t>
  </si>
  <si>
    <t xml:space="preserve">Balances with banks </t>
  </si>
  <si>
    <t xml:space="preserve"> - On current account</t>
  </si>
  <si>
    <t>Cash and cash equivalents as per balance sheet</t>
  </si>
  <si>
    <t>Less : Bank overdraft</t>
  </si>
  <si>
    <t>Cash Flow Workings</t>
  </si>
  <si>
    <t>NDF Consol</t>
  </si>
  <si>
    <t>Movement in trade and other receivables</t>
  </si>
  <si>
    <t>Closing Balances</t>
  </si>
  <si>
    <t>Non Current Assets</t>
  </si>
  <si>
    <t>Provison for bad debt</t>
  </si>
  <si>
    <t>Opening Balances</t>
  </si>
  <si>
    <t>Margin Money at Banks - Closing</t>
  </si>
  <si>
    <t>Margin Money at Banks - Opeing</t>
  </si>
  <si>
    <t>Movement in Other Assets</t>
  </si>
  <si>
    <t>Other non current assets</t>
  </si>
  <si>
    <t>Capital Advance</t>
  </si>
  <si>
    <t>Net Other Assets - closing</t>
  </si>
  <si>
    <t>Net Other Assets - opening</t>
  </si>
  <si>
    <t>Movement in Other Liabilities</t>
  </si>
  <si>
    <t>Non Current Liabilities</t>
  </si>
  <si>
    <t>Current Maturities of Long Term Debt</t>
  </si>
  <si>
    <t>Interest Accrued but Not Due</t>
  </si>
  <si>
    <t>Net Other Liabilities - closing</t>
  </si>
  <si>
    <t>Net Other Liabilities - Opening</t>
  </si>
  <si>
    <t>Change in other liab</t>
  </si>
  <si>
    <t>Movement in Inventories</t>
  </si>
  <si>
    <t>(Increase)/decrease in Inventories</t>
  </si>
  <si>
    <t>Movement in Trade Payables</t>
  </si>
  <si>
    <t>Trade Payables - Current</t>
  </si>
  <si>
    <t>Movement in Provisions</t>
  </si>
  <si>
    <t>Provisions - Non Current</t>
  </si>
  <si>
    <t>Provisions - Current</t>
  </si>
  <si>
    <t>Remeasurement of gain/(losses) on defined benefit plans</t>
  </si>
  <si>
    <t>ICD Converted in Equity</t>
  </si>
  <si>
    <t>Repayment of long term borrowings</t>
  </si>
  <si>
    <t>Current Maturities of L.T. Debt (reclass)</t>
  </si>
  <si>
    <t>Proceeds on exercise of ESOP out of treasury shares</t>
  </si>
  <si>
    <t>Payments/proceeds from intangible assets</t>
  </si>
  <si>
    <t>Addition - Intangible Assets</t>
  </si>
  <si>
    <t>Proceeds from sale of Property, plant and equipment</t>
  </si>
  <si>
    <t>Gross Block - Disposal PPE</t>
  </si>
  <si>
    <t>Accumulated Depreciation on Disposal of PPE</t>
  </si>
  <si>
    <t>Inter Corporate deposit (given) / refunded (Net)</t>
  </si>
  <si>
    <t>Loans - current</t>
  </si>
  <si>
    <t>Closing Blances</t>
  </si>
  <si>
    <t>Proceeds from disposal of Financial Assets</t>
  </si>
  <si>
    <t>Opening balance - Investment Financial Assets</t>
  </si>
  <si>
    <t>Closing Balance - Investments Financial Assets</t>
  </si>
  <si>
    <t>Purchase of Investment in Financial Assets</t>
  </si>
  <si>
    <t>Purchase of Property, Plant and Equipment</t>
  </si>
  <si>
    <t>Additions to PPE</t>
  </si>
  <si>
    <t>Capital Advance - Opening Balance</t>
  </si>
  <si>
    <t>Capital Advance - Closing Balance</t>
  </si>
  <si>
    <t>Capital WIP - Opening</t>
  </si>
  <si>
    <t>Capital WIP - Closing</t>
  </si>
  <si>
    <t>Proceeds from issue of equity instruments of the Company</t>
  </si>
  <si>
    <t>Closing Balance - Share capital</t>
  </si>
  <si>
    <t>Opening Balance - Share Capital</t>
  </si>
  <si>
    <t>Issued</t>
  </si>
  <si>
    <t>Interest Received</t>
  </si>
  <si>
    <t>Interest income recognised in profit or loss</t>
  </si>
  <si>
    <t>Finance cost charged to Profit and Loss</t>
  </si>
  <si>
    <t>Interest Accrued but not due - closing</t>
  </si>
  <si>
    <t>Interest accrued but not due - opening</t>
  </si>
  <si>
    <t>Income taxes refund / (paid)</t>
  </si>
  <si>
    <t>Advance Taxes - Opening</t>
  </si>
  <si>
    <t>Advance Taxes - closing</t>
  </si>
  <si>
    <t>Income Tax Expenses</t>
  </si>
  <si>
    <t>Proceeds from sale of Intangible Assets</t>
  </si>
  <si>
    <t>ESOP</t>
  </si>
  <si>
    <t>Deemed Contribution from Parent (Gross)</t>
  </si>
  <si>
    <t>Deemed Contribution - Own Employees charged to Profit &amp; Loss</t>
  </si>
  <si>
    <t>Net Deemed Contribution from Parent</t>
  </si>
  <si>
    <t>FGO Recoconciliation</t>
  </si>
  <si>
    <t>Increase in promoter group holding</t>
  </si>
  <si>
    <t>Director (upto January 30, 2019)</t>
  </si>
  <si>
    <t>Preference shares - Debt component</t>
  </si>
  <si>
    <t>Date : May 09, 2018</t>
  </si>
  <si>
    <t>Capital advances</t>
  </si>
  <si>
    <t>Advances given to suppliers</t>
  </si>
  <si>
    <t>Other advances</t>
  </si>
  <si>
    <t>Finished goods</t>
  </si>
  <si>
    <t>Cash and cash equivalents</t>
  </si>
  <si>
    <t>NMB OCI</t>
  </si>
  <si>
    <t>FY 17-18</t>
  </si>
  <si>
    <t>FY 18-19</t>
  </si>
  <si>
    <t>Appu OCI</t>
  </si>
  <si>
    <t>Deposits received from customers</t>
  </si>
  <si>
    <t>Security and other deposits received</t>
  </si>
  <si>
    <t>Book overdraft</t>
  </si>
  <si>
    <t>Payable on purchase of fixed assets</t>
  </si>
  <si>
    <t>Trade payables</t>
  </si>
  <si>
    <t>- Provision no longer required written back (net)</t>
  </si>
  <si>
    <t>- Net gain on financial assets measured at FVTPL</t>
  </si>
  <si>
    <t>- Miscellaneous income</t>
  </si>
  <si>
    <t>- Other Interest Cost (refer note 37)</t>
  </si>
  <si>
    <t>Depreciation and amortization</t>
  </si>
  <si>
    <t>Amortization and impairment of intangible assets</t>
  </si>
  <si>
    <t>Consumables and packing material</t>
  </si>
  <si>
    <t>Warehousing and distribution expenses</t>
  </si>
  <si>
    <t>Electricity expenses</t>
  </si>
  <si>
    <t>Advertisement, publicity and selling expenses</t>
  </si>
  <si>
    <t>Labour contract charges</t>
  </si>
  <si>
    <t>Repairs and maintenance</t>
  </si>
  <si>
    <t>- Plant and machinery</t>
  </si>
  <si>
    <t>Legal and professional charges</t>
  </si>
  <si>
    <t>Rates and taxes</t>
  </si>
  <si>
    <t>Director's sitting fees</t>
  </si>
  <si>
    <t>Bad debts and advances written off</t>
  </si>
  <si>
    <t>Provision for doubtful debts and advances</t>
  </si>
  <si>
    <t>Miscellaneous expenses</t>
  </si>
  <si>
    <t>Limited review</t>
  </si>
  <si>
    <t>Capital work in progress</t>
  </si>
  <si>
    <t xml:space="preserve">Equity price sensitivity analysis
The sensitivity analysis below have been determined based on the exposure to equity price risks at the end of the reporting period:
If equity prices had been 5% higher/lower, loss for the year ended March 31, 2019 would increase/decrease by Rs. 0.15 lakhs/(0.15 lakhs) [for period ended March 31, 2018: increase/decrease by Rs. 0.13/(0.13)] as a result of the changes in fair value of shares measured at FVTPL. </t>
  </si>
  <si>
    <t>NA</t>
  </si>
  <si>
    <t>Trade payables/Other financial liabilities</t>
  </si>
  <si>
    <t>Nilgiris Franchise Limited</t>
  </si>
  <si>
    <t>Investments</t>
  </si>
  <si>
    <t>Fair value hierarchy</t>
  </si>
  <si>
    <t>Breakup of financial liabilities carried at amortised cost</t>
  </si>
  <si>
    <t xml:space="preserve">Other interest cost </t>
  </si>
  <si>
    <t>– Cash and bank balances (note 13)</t>
  </si>
  <si>
    <t>– Other bank balances (note 14)</t>
  </si>
  <si>
    <t>Office equipment</t>
  </si>
  <si>
    <t>Depreciation and amortization expense</t>
  </si>
  <si>
    <t>Significant accounting judgements, estimates and assumptions</t>
  </si>
  <si>
    <t>Defined benefit plans (gratuity benefits):</t>
  </si>
  <si>
    <t>The parameter most subject to change is the discount rate. In determining the appropriate discount rate for plans operated in India, the management considers the interest rates of government bonds in currencies consistent with the currencies of the post-employment benefit obligation.
The mortality rate is based on publicly available mortality tables. These mortality tables tend to change only at interval in response to demographic changes. Future salary increases and gratuity increases are based on expected future inflation rates.</t>
  </si>
  <si>
    <t xml:space="preserve">Estimation of current tax expense and payable: </t>
  </si>
  <si>
    <t xml:space="preserve">Provision for Inventories: </t>
  </si>
  <si>
    <t>Management reviews the aged inventory on a periodic basis. This review involves comparison of the carrying value of the aged inventory item with the respective net realisable value. The purpose is to ascertain whether an allowance is required to be made in the financial statements for any obsolete and slow-moving items. Management believes that adequate allowance for obsolete and slow-moving inventories has been made in the financial statements.</t>
  </si>
  <si>
    <t>Impairment of financial assets</t>
  </si>
  <si>
    <t>The impairment provisions for financial assets are based on assumptions about risk of default and expected loss rates. The Company uses judgement in making these assumptions and selecting the inputs to the impairment calculation, based on Company’s past history, existing market conditions as well as forward looking estimates at the end of each reporting period.</t>
  </si>
  <si>
    <t>The cost of the defined benefit gratuity plan and the present value of the gratuity obligation are determined using actuarial valuations. An actuarial valuation involves making various assumptions that may differ from actual developments in the future. These include the determination of the discount rate, future salary increases and mortality rates. Due to the complexities involved in the valuation and its long-term nature, a defined benefit obligation is highly sensitive to changes in these assumptions. All assumptions are reviewed at each reporting date (refer note 39).</t>
  </si>
  <si>
    <t>The Company’s tax jurisdiction is India. Significant judgments are involved in determining the provision for income taxes and tax credits including the amount expected to be paid or refunded. Also refer note 34.</t>
  </si>
  <si>
    <t xml:space="preserve">The preparation of the Group's financial statements in conformity with Ind AS requires the management to make estimates, judgements and assumptions that affect the reported amounts of assets and liabilities, the disclosure of contingent assets and liabilities on the date of the financial statements and the reported amounts of revenues and expenses for the year reported. Actual results could differ from those estimates. Estimates and underlying assumptions are reviewed on an ongoing basis. Revisions to accounting estimates are recognised in the year in which the estimates are revised and future periods are affected.
Key source of estimation of uncertainty as at the date of financial statements, which may cause a material adjustment to the carrying amounts of assets and liabilities within the next financial year, is in respect of the following:
</t>
  </si>
  <si>
    <t>Break-up for security details:</t>
  </si>
  <si>
    <t>Secured, considered good</t>
  </si>
  <si>
    <t>Trade receivables - credit impaired</t>
  </si>
  <si>
    <t>Impairment allowance (allowance for bad and doubtful debts)</t>
  </si>
  <si>
    <t>Equity component of compound financial instruments (i)</t>
  </si>
  <si>
    <t>Securities premium reserve (ii)</t>
  </si>
  <si>
    <t>General reserve (iii)</t>
  </si>
  <si>
    <t>Capital redemption reserve (iv)</t>
  </si>
  <si>
    <t>Employee Stock Options outstanding (v)</t>
  </si>
  <si>
    <t>Other reserve (vi)</t>
  </si>
  <si>
    <t>Subsequent to initial recognition the liability component of a compound financial instrument is measured at amortised cost using the effective interest method. The equity component of a compound financial instrument is not remeasured subsequently.</t>
  </si>
  <si>
    <t xml:space="preserve">Interest related to the financial liability is recognised in profit and loss. </t>
  </si>
  <si>
    <t>(iv) Retained earnings</t>
  </si>
  <si>
    <t>This represents the fair value impact of corporate guarantee received from the Holding Company.</t>
  </si>
  <si>
    <t>Adjustments for amortisation of lease deposits (net)</t>
  </si>
  <si>
    <t>Bank balance other than above</t>
  </si>
  <si>
    <t>For trade receivable owed by related parties, refer to note 42.</t>
  </si>
  <si>
    <t>– Preference shares (note 18)</t>
  </si>
  <si>
    <t>– Borrowings (note 18 and 22)</t>
  </si>
  <si>
    <t>– Trade payables (note 23)</t>
  </si>
  <si>
    <t>– Other financial liabilities (note 19)</t>
  </si>
  <si>
    <t>Intangible assets</t>
  </si>
  <si>
    <t>Changes in inventories of finished goods and traded goods</t>
  </si>
  <si>
    <t>Defined benefit plans (continued)</t>
  </si>
  <si>
    <t>Acquisition / Divestiture/Transfer Out</t>
  </si>
  <si>
    <t>– Trade receivables (note 12)</t>
  </si>
  <si>
    <t>– Other financial assets (note 8)</t>
  </si>
  <si>
    <t>Additions during the year</t>
  </si>
  <si>
    <t>Bad debts written off</t>
  </si>
  <si>
    <t>Relative of KMP of holding Company</t>
  </si>
  <si>
    <t>Franchise</t>
  </si>
  <si>
    <t>Infrastructure management fee</t>
  </si>
  <si>
    <t>Security service charges</t>
  </si>
  <si>
    <t>Travelling and conveyance</t>
  </si>
  <si>
    <t>Sales of goods</t>
  </si>
  <si>
    <t>Purchase of goods</t>
  </si>
  <si>
    <t>Rent expense</t>
  </si>
  <si>
    <t>Rent income</t>
  </si>
  <si>
    <t>Interest on debt component of Preference shares</t>
  </si>
  <si>
    <t>KMP of holding Company</t>
  </si>
  <si>
    <t>Closing</t>
  </si>
  <si>
    <t>Add</t>
  </si>
  <si>
    <t>Opening</t>
  </si>
  <si>
    <t>Summary of significant accounting policies</t>
  </si>
  <si>
    <t>3</t>
  </si>
  <si>
    <t>Accumulated depreciation</t>
  </si>
  <si>
    <t>Balances with government authorities</t>
  </si>
  <si>
    <t>Ind As</t>
  </si>
  <si>
    <t>- Gain on disposal of property, plant and equipment</t>
  </si>
  <si>
    <t>Staff welfare expenses</t>
  </si>
  <si>
    <t>Net Assets, i.e., total assets minus total liabilities</t>
  </si>
  <si>
    <t>Share in total comprehensive income</t>
  </si>
  <si>
    <t>As % of total comprehensive income</t>
  </si>
  <si>
    <t>Additional information, as required under Schedule III of the Companies Act, 2013, of enterprises consolidated as Subsidiaries</t>
  </si>
  <si>
    <t>Future Retail Limited</t>
  </si>
  <si>
    <t>* Represents unwinding of discount consequent to Ind AS adjustment.</t>
  </si>
  <si>
    <t>Form AOC-1</t>
  </si>
  <si>
    <t>Statement Pursuant To First Proviso To Sub-Section (3) Of Section 129 Read With Rule 5 Of Companies (Accounts) Rules, 2014</t>
  </si>
  <si>
    <t>S.No.</t>
  </si>
  <si>
    <t>Company 1</t>
  </si>
  <si>
    <t>Company 2</t>
  </si>
  <si>
    <t>Company 3</t>
  </si>
  <si>
    <t>Name of the Subsidiary Company</t>
  </si>
  <si>
    <t xml:space="preserve">Reporting currency </t>
  </si>
  <si>
    <t xml:space="preserve">INR </t>
  </si>
  <si>
    <t>Share Capital</t>
  </si>
  <si>
    <t>Reserves &amp; surplus</t>
  </si>
  <si>
    <t>Profit/(Loss) before taxation</t>
  </si>
  <si>
    <t>Provision for taxation</t>
  </si>
  <si>
    <t>Profit after taxation</t>
  </si>
  <si>
    <t>% of shareholding</t>
  </si>
  <si>
    <t xml:space="preserve"> </t>
  </si>
  <si>
    <t>Financial liabilities measured at amortised cost</t>
  </si>
  <si>
    <t xml:space="preserve">As per our report of even date </t>
  </si>
  <si>
    <t>Deferred rent</t>
  </si>
  <si>
    <t>At the end of the reporting period, there are no significant concentrations of credit risk for financial assets measured at FVTPL. The carrying amount reflected above represents the Group's maximum exposure to credit risk for such financial assets.
There have been no transfers among Level 1, Level 2 and Level 3 during the year.</t>
  </si>
  <si>
    <t>Market risk is the risk that the fair value of future cash flows of a financial instrument will fluctuate because of changes in the market prices. The Group  is exposed in the ordinary course of its business to risks related to interest rates and equity prices.</t>
  </si>
  <si>
    <t xml:space="preserve">Foreign Currency risk
</t>
  </si>
  <si>
    <t>Standards issued but not yet effective</t>
  </si>
  <si>
    <t>The standards issued, but not yet effective up to the date of issuance of the Company’s financial statements are disclosed below. The Company intends to adopt these standards when they become effective.</t>
  </si>
  <si>
    <t>i) Ind AS 116: Leases</t>
  </si>
  <si>
    <t xml:space="preserve">On March 30, 2019, the Ministry of Corporate Affairs has notified the Companies (Indian Accounting Standards) Amended Rules, 2018 (“amended rules”). As per the amended rules, Ind AS 116, “Leases”, will replace existing Ind AS on Lease. It replaces Ind AS 17, “Leases” and is applicable for all accounting periods commencing on or after April 1, 2019.
The standard introduces a comprehensive model for the identification of lease arrangements and accounting treatments for both lessors and lessees. For lessees, Ind AS 116 removes distinctions between operating leases and finance leases. These are replaced by a model where a right of use asset and a corresponding liability are recognised for all leases except for short-term leases and low value assets.
In contrast to lessee accounting, Ind AS 116 substantially carries forward the lessor accounting requirements in Ind AS 17, and continues to require a lessor to classify a lease either as an operating lease or a finance lease. 
The standard permits two possible methods of transition:
</t>
  </si>
  <si>
    <t xml:space="preserve">The Company has established a process to implement Ind AS 116 related to the identification and recognition of leases and continues to evaluate the changes to accounting system and processes, and additional disclosure requirements that may be necessary. </t>
  </si>
  <si>
    <t>During the current period the Company has made progress in a number of areas including the identification of leases and contracts that could be determined  to include a lease; the collation of lease data required for the calculation of the impact assessment; identification of areas of complexity or judgement relevant to the Company; identification of necessary changes to systems and processes required to enable reporting and accounting in accordance with Ind AS 116; and development of initial estimates for discount rates.</t>
  </si>
  <si>
    <t>From the work performed to date and based on the undiscounted lease commitments presented in note 33, it is anticipated that implementation of the new standard using the modified retrospective approach will  have impact on the reported assets and liabilities of the Company.</t>
  </si>
  <si>
    <t>These adjustments will lead to an increase in total assets and total liabilities at the date of transition as a result of the recognition of the right of use assets and the corresponding lease liabilities.</t>
  </si>
  <si>
    <t xml:space="preserve">In addition, the implementation of the standard will impact the income statement and classification of cash flows. </t>
  </si>
  <si>
    <t>While the total amount of expenses charged over the term of the lease remains the same, the distribution of such expenses over time and the breakdown of the same into depreciation on the right of use asset and interest expense on the lease liability.</t>
  </si>
  <si>
    <t>A reliable estimate of the financial impact on the Company’s results is dependent on a number of unresolved areas, including; choice of transition option, refinement of approach to discount rates, estimates of lease-term for leases with options to break and renew and conclusion of data collection. In addition, the financial impact is dependent on the facts and circumstances at the time of transition. For these reasons, it is not yet practicable to determine a reliable estimate of the financial impact on the Company.</t>
  </si>
  <si>
    <t>ii) Amendment to Ind AS 12 - Income taxes</t>
  </si>
  <si>
    <t>On March 30, 2019, Ministry of Corporate Affairs issued amendments to the guidance in Ind AS 12, ‘Income Taxes’, in connection with accounting for dividend distribution taxes. 
The amendment clarifies that an entity shall recognise the income tax consequences of dividends in profit or loss, other comprehensive income or equity according to where the entity originally recognised those past transactions or events. 
Effective date for application of this amendment is annual period beginning on or after April 1, 2019. The Company is currently evaluating the effect of this amendment on the standalone financial statements.</t>
  </si>
  <si>
    <t>iii) Amendment to Ind AS 19 – plan amendment, curtailment or settlement</t>
  </si>
  <si>
    <t>On March 30, 2019, Ministry of Corporate Affairs issued amendments to Ind AS 19, ‘Employee Benefits’, in connection with accounting for plan amendments, curtailments and settlements. 
The amendments require an entity: 
a)  to use updated assumptions to determine current service cost and net interest for the remainder of the period after a plan amendment, curtailment or settlement; and 
b) to recognise in profit or loss as part of past service cost, or a gain or loss on settlement, any reduction in a surplus, even if that surplus was not previously recognised because of the impact of the asset ceiling.
Effective date for application of this amendment is annual period beginning on or after April 1, 2019. The Company does not have any impact on account of this amendment.</t>
  </si>
  <si>
    <t>Other comprehensive income</t>
  </si>
  <si>
    <t>Total comprehensive income</t>
  </si>
  <si>
    <t>Proposed dividend</t>
  </si>
  <si>
    <t>Reporting period for the subsidiary Company</t>
  </si>
  <si>
    <t>Basic and diluted (in INR) (computed on the basis of loss for the year attributable to equity holders of the parent)</t>
  </si>
  <si>
    <t>Tax credit utilisation/reversal</t>
  </si>
  <si>
    <t xml:space="preserve">Securities premium </t>
  </si>
  <si>
    <t>As per our report of even date</t>
  </si>
  <si>
    <t>Details of rental income derived from investment property are as follows:</t>
  </si>
  <si>
    <t>Deferred lease rent</t>
  </si>
  <si>
    <t>*Includes income tax paid under protest Rs. 55.48 lakhs</t>
  </si>
  <si>
    <t>Adjustments in respect of current income tax of previous year</t>
  </si>
  <si>
    <t>2 lakhs more</t>
  </si>
  <si>
    <t>Signed FS</t>
  </si>
  <si>
    <t>1 lakhs less</t>
  </si>
  <si>
    <t>more</t>
  </si>
  <si>
    <t>2 lakhs less</t>
  </si>
  <si>
    <t>5 lakhsmore</t>
  </si>
  <si>
    <t>less</t>
  </si>
  <si>
    <t>Income tax assets</t>
  </si>
  <si>
    <t>Milind Sarwate</t>
  </si>
  <si>
    <t>Reena Joseph</t>
  </si>
  <si>
    <t>Interest paid</t>
  </si>
  <si>
    <t>Summary of significant accounting policies (refer note 3)</t>
  </si>
  <si>
    <t>Effective January 1, 2018 , two subsidiaries of the Company i.e Nilgiri Mechansied Bakery Private Limited and Appu Nutritions Private Limited entered into an agreement for conducting business with Galaxy Entertainment Corporation Limited (GECL), pursuant to which the above two subsidiaries has transferred the operations to GECL. As per the agreement on the closing of business hours of December 31, 2017 all obligations and liabilities in respect of the manpower employed at the premises shall be assumed by GECL and the above subsidiaires shall stand discharged towards the same. Hence, the subsidiaries has performed the valuation of liability as on December 31, 2017 and has disclosed the same under Other financial liabilities as "Other payables".</t>
  </si>
  <si>
    <t>Net debt (A)</t>
  </si>
  <si>
    <t>Vijay Biyani**</t>
  </si>
  <si>
    <t>Miscellaneous income</t>
  </si>
  <si>
    <t>Services transferred over time*</t>
  </si>
  <si>
    <t>*Includes franchisee fees, technical know how and royalty income</t>
  </si>
  <si>
    <t>Consolidated notes to the Ind AS financial statements for the year ended March 31, 2020</t>
  </si>
  <si>
    <t>March 31 ,2019</t>
  </si>
  <si>
    <t>March 31 ,2020</t>
  </si>
  <si>
    <t>March 31, 2020</t>
  </si>
  <si>
    <t>The Group uses the following hierarchy for determining and disclosing the fair value of financial instruments:
Level 1 - Quoted prices (unadjusted) in active markets for identical assets or liabilities
Level 2 – Inputs other than quoted prices included within Level 1 that are observable for the asset or liability, either directly (i.e. as prices) or indirectly (i.e. derived from prices).
Level 3 - Inputs for the assets or liabilities that are not based on observable market data (unobservable inputs).
The following table provides the fair value measurement hierarchy of financial assets and liabilities of the Group as at March 31, 2020 and March 31, 2019:</t>
  </si>
  <si>
    <t>As at 
March 31, 2020</t>
  </si>
  <si>
    <t>As at 31 March 2020</t>
  </si>
  <si>
    <t>As at March 31, 2020</t>
  </si>
  <si>
    <t>At April 01,2019</t>
  </si>
  <si>
    <t>At March 31,2020</t>
  </si>
  <si>
    <t>Loss on Sale/Retirement of property, plant and equipment</t>
  </si>
  <si>
    <t>Right of use of Assets</t>
  </si>
  <si>
    <t>Interest accrued on Deposits and others</t>
  </si>
  <si>
    <t>Lease Liabilities</t>
  </si>
  <si>
    <t>The following table provides the detail of income tax assets (net) as of March 31, 2020, and March 31, 2019.</t>
  </si>
  <si>
    <t>(All amounts in INR lakhs, unless otherwise stated)</t>
  </si>
  <si>
    <t>UDIN</t>
  </si>
  <si>
    <r>
      <t xml:space="preserve">1. </t>
    </r>
    <r>
      <rPr>
        <b/>
        <u val="singleAccounting"/>
        <sz val="10"/>
        <rFont val="Times New Roman"/>
        <family val="1"/>
      </rPr>
      <t>Appu Nutritions Private Limited</t>
    </r>
  </si>
  <si>
    <r>
      <t xml:space="preserve">2. </t>
    </r>
    <r>
      <rPr>
        <b/>
        <u val="singleAccounting"/>
        <sz val="10"/>
        <rFont val="Times New Roman"/>
        <family val="1"/>
      </rPr>
      <t>Nilgiri's Mechanised Bakery Private Limited</t>
    </r>
  </si>
  <si>
    <r>
      <t xml:space="preserve">The Group has entered into operating lease arrangement for its stores, office premises and distribution centres with lease terms in the range of 5-15 years having escalation clauses and renewable on a periodic basis. Lease payments for the year ended March 31, 2020 is </t>
    </r>
    <r>
      <rPr>
        <sz val="10"/>
        <color rgb="FFFF0000"/>
        <rFont val="Times New Roman"/>
        <family val="1"/>
      </rPr>
      <t>Rs. 290.76</t>
    </r>
    <r>
      <rPr>
        <sz val="10"/>
        <rFont val="Times New Roman"/>
        <family val="1"/>
      </rPr>
      <t xml:space="preserve"> lakhs (March 31, 2019: Rs. 290.76 lakhs). Following are the future minimum lease commitments for non-cancellable operating lease arrangements:</t>
    </r>
  </si>
  <si>
    <r>
      <t xml:space="preserve">The Group has entered into operating lease arrangement for its stores with lease terms ranging between 3-5 years.  Lease income for the year ended March 31, 2020 is Rs. </t>
    </r>
    <r>
      <rPr>
        <sz val="10"/>
        <color rgb="FFFF0000"/>
        <rFont val="Times New Roman"/>
        <family val="1"/>
      </rPr>
      <t>32.17</t>
    </r>
    <r>
      <rPr>
        <sz val="10"/>
        <rFont val="Times New Roman"/>
        <family val="1"/>
      </rPr>
      <t xml:space="preserve"> lakhs (March 31, 2019: Rs. 32.17 lakhs). The Group does not have any non-cancellable operating lease arrangements as lessor.</t>
    </r>
  </si>
  <si>
    <r>
      <t xml:space="preserve">Variable rate borrowings (including Rs. </t>
    </r>
    <r>
      <rPr>
        <sz val="10"/>
        <color rgb="FFFF0000"/>
        <rFont val="Times New Roman"/>
        <family val="1"/>
      </rPr>
      <t>123.08</t>
    </r>
    <r>
      <rPr>
        <sz val="10"/>
        <color theme="1"/>
        <rFont val="Times New Roman"/>
        <family val="1"/>
      </rPr>
      <t xml:space="preserve"> lakhs (March 31,2019 Rs. 123.08 lakhs) included in other financial liabilities)</t>
    </r>
  </si>
  <si>
    <r>
      <t xml:space="preserve">The sensitivity analysis below have been determined based on the exposure to interest rates for </t>
    </r>
    <r>
      <rPr>
        <sz val="10"/>
        <rFont val="Times New Roman"/>
        <family val="1"/>
      </rPr>
      <t xml:space="preserve">non- derivative instruments at the end of the reporting period. </t>
    </r>
    <r>
      <rPr>
        <sz val="10"/>
        <color theme="1"/>
        <rFont val="Times New Roman"/>
        <family val="1"/>
      </rPr>
      <t>For floating rate liabilities, the analysis is prepared assuming the amount of the liability outstanding at the end of the reporting period was outstanding for the whole year.  A 50 basis point increase or decrease is used when reporting interest rate risk internally to key management personnel and represents management's assessment of the reasonably possible change in interest rates. 
If interest rates had been 50 basis points higher/lower and all other variables were held constant, following is the impact on profit or loss. A positive is decrease in loss/increase in equity and negative is increase in loss/decrease in equity.</t>
    </r>
  </si>
  <si>
    <r>
      <t xml:space="preserve">The Group has access to unused financing facilities as at March 31, 2020 of </t>
    </r>
    <r>
      <rPr>
        <sz val="10"/>
        <color rgb="FFFF0000"/>
        <rFont val="Times New Roman"/>
        <family val="1"/>
      </rPr>
      <t>Rs. 414.97</t>
    </r>
    <r>
      <rPr>
        <sz val="10"/>
        <rFont val="Times New Roman"/>
        <family val="1"/>
      </rPr>
      <t xml:space="preserve"> lakhs (March 31, 2019 : Rs. 414.97 lakhs). The Group expects to meet its other obligations from operating cash flows and proceeds of maturing financial assets.</t>
    </r>
  </si>
  <si>
    <r>
      <t xml:space="preserve">The following table provides information about receivables, contract assets and contract liabilities from contracts with customers: </t>
    </r>
    <r>
      <rPr>
        <i/>
        <sz val="10"/>
        <rFont val="Times New Roman"/>
        <family val="1"/>
      </rPr>
      <t>(Give details under each contract asset and contract liabilities)</t>
    </r>
  </si>
  <si>
    <t>Cash Flow for NDF Consol As at 31-Mar-2020 (Amounts Scaled to '00000)</t>
  </si>
  <si>
    <t>Capitalisation During the year</t>
  </si>
  <si>
    <t>Disposals</t>
  </si>
  <si>
    <t>Effect of foreign currency exchange diff</t>
  </si>
  <si>
    <t>Net carrying Amount</t>
  </si>
  <si>
    <t>Accumulated Amortisation</t>
  </si>
  <si>
    <t>Carried at amortised cost</t>
  </si>
  <si>
    <t xml:space="preserve"> Key management personnel</t>
  </si>
  <si>
    <t xml:space="preserve"> Holding Company</t>
  </si>
  <si>
    <t xml:space="preserve"> Shailesh Kedawat Raj</t>
  </si>
  <si>
    <t>(v)</t>
  </si>
  <si>
    <t>(A)</t>
  </si>
  <si>
    <t>(vi)</t>
  </si>
  <si>
    <t>(vii)</t>
  </si>
  <si>
    <t>(viii)</t>
  </si>
  <si>
    <t>(ix)</t>
  </si>
  <si>
    <t>(x)</t>
  </si>
  <si>
    <t>(xi)</t>
  </si>
  <si>
    <t>(B)</t>
  </si>
  <si>
    <t>The balances receivable from and payable to related parties are as follows :</t>
  </si>
  <si>
    <r>
      <t xml:space="preserve">Risk exposure to defined benefit plans - </t>
    </r>
    <r>
      <rPr>
        <sz val="10"/>
        <rFont val="Times New Roman"/>
        <family val="1"/>
      </rPr>
      <t>Gratuity is a defined benefit plan and company is exposed to the Following Risks:</t>
    </r>
  </si>
  <si>
    <t>(a)</t>
  </si>
  <si>
    <t>Interest risk</t>
  </si>
  <si>
    <t>(b)</t>
  </si>
  <si>
    <t>Investment Risk</t>
  </si>
  <si>
    <t>For funded plans that rely on insurers for managing the assets, the value of assets certified by the insurer may not be the fair value of instruments backing the liability. In such cases, the present value of the assets is independent of the future discount rate. This can result in wide fluctuations in the net liability or the funded status if there are significant changes in the discount rate during the inter-valuation period.</t>
  </si>
  <si>
    <t>(c)</t>
  </si>
  <si>
    <t>Salary risk</t>
  </si>
  <si>
    <t>(d)</t>
  </si>
  <si>
    <t>Longevity risk</t>
  </si>
  <si>
    <t>Market Risk</t>
  </si>
  <si>
    <t>Market risk is a collective term for risks that are related to the changes and fluctuations of the financial markets. The discount rate reflects the time value of money. An increase in discount rate leads to decrease in Defined Benefit Obligation of the plan benefits &amp; vice versa. This assumption depends on the yields on the corporate/government bonds and hence the valuation of liability is exposed to fluctuations in the yields as at the valuation date.</t>
  </si>
  <si>
    <t>(IALM 2012-14) Ultimate</t>
  </si>
  <si>
    <t>The expected contributions to the defined benefit plan for the next annual reporting period is Rs. 15.73 lakhs (March 31, 2019: 21.06 lakhs).
The Company expects to utilise the plan asset in life insurance corporation for funding the liability, hence the same has not been reported under current provision and entire amount has been disclosed under non-current provision.</t>
  </si>
  <si>
    <t>Authorised share capital</t>
  </si>
  <si>
    <t>Class A 
equity share</t>
  </si>
  <si>
    <t>Class B
equity share</t>
  </si>
  <si>
    <t>Class C
equity share</t>
  </si>
  <si>
    <t>Issued, subscribed and fully paid up Equity share capital</t>
  </si>
  <si>
    <t>Freehold land</t>
  </si>
  <si>
    <t xml:space="preserve">1% Redeemable non-cumulative preference shares </t>
  </si>
  <si>
    <t>0.01% Redeemable non-cumulative preference shares</t>
  </si>
  <si>
    <t>Amount in lakhs</t>
  </si>
  <si>
    <t>A</t>
  </si>
  <si>
    <t>Age of  trade receivables</t>
  </si>
  <si>
    <t>The provision matrix at the end of the reporting period is as follows:</t>
  </si>
  <si>
    <r>
      <rPr>
        <b/>
        <sz val="10"/>
        <rFont val="Times New Roman"/>
        <family val="1"/>
      </rPr>
      <t xml:space="preserve">Collateral held as security and other credit enhancements </t>
    </r>
    <r>
      <rPr>
        <sz val="10"/>
        <rFont val="Times New Roman"/>
        <family val="1"/>
      </rPr>
      <t xml:space="preserve">
The Group accepts deposit from its franchisee customers to cover its credit risks associated with its financial assets. </t>
    </r>
  </si>
  <si>
    <r>
      <rPr>
        <b/>
        <sz val="10"/>
        <color theme="1"/>
        <rFont val="Times New Roman"/>
        <family val="1"/>
      </rPr>
      <t xml:space="preserve">Exposures to credit risk: </t>
    </r>
    <r>
      <rPr>
        <sz val="10"/>
        <color theme="1"/>
        <rFont val="Times New Roman"/>
        <family val="1"/>
      </rPr>
      <t xml:space="preserve">
Credit risk refers to the risk that a counterparty will default on its contractual obligations resulting in financial loss to the Group.  Credit risk arises from deposits with banks and financial institutions, as well as from credit exposures to customers, including outstanding receivables.
In addition, the Group is exposed to credit risk in relation to financial guarantees given to banks provided by the Group. The Group’s maximum exposure in this respect is the maximum amount the Group would have to pay if the guarantee is called on and is disclosed under 18 and note 42.  As at March 31, 2020, an amount of </t>
    </r>
    <r>
      <rPr>
        <sz val="10"/>
        <color rgb="FFFF0000"/>
        <rFont val="Times New Roman"/>
        <family val="1"/>
      </rPr>
      <t>Rs. Nil</t>
    </r>
    <r>
      <rPr>
        <sz val="10"/>
        <color theme="1"/>
        <rFont val="Times New Roman"/>
        <family val="1"/>
      </rPr>
      <t xml:space="preserve"> (March 31, 2019: Rs. Nil.) has not been recognized in the consolidated balance sheet as financial liabilities (refer note 18).</t>
    </r>
  </si>
  <si>
    <r>
      <rPr>
        <b/>
        <sz val="10"/>
        <color theme="1"/>
        <rFont val="Times New Roman"/>
        <family val="1"/>
      </rPr>
      <t xml:space="preserve">Credit risk management </t>
    </r>
    <r>
      <rPr>
        <u/>
        <sz val="10"/>
        <color theme="1"/>
        <rFont val="Times New Roman"/>
        <family val="1"/>
      </rPr>
      <t xml:space="preserve">
</t>
    </r>
    <r>
      <rPr>
        <sz val="10"/>
        <rFont val="Times New Roman"/>
        <family val="1"/>
      </rPr>
      <t xml:space="preserve">
The Group has adopted a policy of only dealing with creditworthy counterparties. Credit exposure is controlled by counterparty limits that are reviewed and approved annually.  Ongoing credit evaluation is performed on the financial condition of accounts receivable. The Group does not have significant credit risk exposure to any single counterparty. 
</t>
    </r>
    <r>
      <rPr>
        <sz val="10"/>
        <color theme="1"/>
        <rFont val="Times New Roman"/>
        <family val="1"/>
      </rPr>
      <t xml:space="preserve">
The credit risk on liquid funds is limited because the counterparties are banks with high credit-ratings assigned by international credit-rating agencies. </t>
    </r>
  </si>
  <si>
    <t>Financial risk management objectives(continued)</t>
  </si>
  <si>
    <t xml:space="preserve">        As at    March 31 ,2020</t>
  </si>
  <si>
    <t xml:space="preserve">        As at    March 31 ,2019</t>
  </si>
  <si>
    <t xml:space="preserve">Financial instruments </t>
  </si>
  <si>
    <t>Financial instruments  (continued)</t>
  </si>
  <si>
    <t xml:space="preserve">Financial assets measured at fair value </t>
  </si>
  <si>
    <t>– Cash and bank balances (note 15)</t>
  </si>
  <si>
    <t>– Other bank balances (note 16)</t>
  </si>
  <si>
    <r>
      <t>– Trade receivables (</t>
    </r>
    <r>
      <rPr>
        <sz val="10"/>
        <color rgb="FFFF0000"/>
        <rFont val="Times New Roman"/>
        <family val="1"/>
      </rPr>
      <t>note 12</t>
    </r>
    <r>
      <rPr>
        <sz val="10"/>
        <color theme="1"/>
        <rFont val="Times New Roman"/>
        <family val="1"/>
      </rPr>
      <t>)</t>
    </r>
  </si>
  <si>
    <r>
      <t>– Other financial assets (</t>
    </r>
    <r>
      <rPr>
        <sz val="10"/>
        <color rgb="FFFF0000"/>
        <rFont val="Times New Roman"/>
        <family val="1"/>
      </rPr>
      <t>note 8</t>
    </r>
    <r>
      <rPr>
        <sz val="10"/>
        <color theme="1"/>
        <rFont val="Times New Roman"/>
        <family val="1"/>
      </rPr>
      <t>)</t>
    </r>
  </si>
  <si>
    <t>– Borrowings (note 23 and 27)</t>
  </si>
  <si>
    <r>
      <t xml:space="preserve">– Trade payables (note </t>
    </r>
    <r>
      <rPr>
        <sz val="10"/>
        <color rgb="FFFF0000"/>
        <rFont val="Times New Roman"/>
        <family val="1"/>
      </rPr>
      <t>23</t>
    </r>
    <r>
      <rPr>
        <sz val="10"/>
        <color theme="1"/>
        <rFont val="Times New Roman"/>
        <family val="1"/>
      </rPr>
      <t>)</t>
    </r>
  </si>
  <si>
    <r>
      <t xml:space="preserve">– Other financial liabilities (note </t>
    </r>
    <r>
      <rPr>
        <sz val="10"/>
        <color rgb="FFFF0000"/>
        <rFont val="Times New Roman"/>
        <family val="1"/>
      </rPr>
      <t>19</t>
    </r>
    <r>
      <rPr>
        <sz val="10"/>
        <color theme="1"/>
        <rFont val="Times New Roman"/>
        <family val="1"/>
      </rPr>
      <t>)</t>
    </r>
  </si>
  <si>
    <t>TOTAL</t>
  </si>
  <si>
    <t>Trade receivables net of impairment</t>
  </si>
  <si>
    <t>Entities controlled/ having significant influence by KMP of Holding Company</t>
  </si>
  <si>
    <t>standalone</t>
  </si>
  <si>
    <t>Salaries, wages and bonus</t>
  </si>
  <si>
    <t>Trade receivables are non-interest bearing and are generally on terms of 10 to 100 days.</t>
  </si>
  <si>
    <t>Trade payables are non-interest bearing and are normally settled on 15 to 30 days terms</t>
  </si>
  <si>
    <t>- Inter corporate deposits (Refer note 46)</t>
  </si>
  <si>
    <t>(a) Electricity expenses</t>
  </si>
  <si>
    <t>(b) Repairs and maintenance - Plant and Machinery</t>
  </si>
  <si>
    <t>Lease liabilities</t>
  </si>
  <si>
    <t>Non current</t>
  </si>
  <si>
    <t>Less: Current maturity of lease liabilities</t>
  </si>
  <si>
    <t>Total non-current lease liabilities</t>
  </si>
  <si>
    <t>Secured</t>
  </si>
  <si>
    <t>Bank overdraft  - refer note (iii) below</t>
  </si>
  <si>
    <t>Buyer's credit  - refer note (iv) below</t>
  </si>
  <si>
    <t>Inter corporate deposits from related party  - refer note (v) below</t>
  </si>
  <si>
    <t>Borrowings</t>
  </si>
  <si>
    <t>Term loan from bank  - refer note (i) below</t>
  </si>
  <si>
    <t>Bank overdraft</t>
  </si>
  <si>
    <t xml:space="preserve">Buyer's credit </t>
  </si>
  <si>
    <t>Intercorporate deposits</t>
  </si>
  <si>
    <t>Non current borrowing</t>
  </si>
  <si>
    <t>Current borrowing</t>
  </si>
  <si>
    <t>Term loan from bank</t>
  </si>
  <si>
    <t>Liability component of compound financial instruments</t>
  </si>
  <si>
    <t>Inter corporate deposit</t>
  </si>
  <si>
    <t>Financing cash flows (net)</t>
  </si>
  <si>
    <t>Non cash movements:</t>
  </si>
  <si>
    <t>(This space is intentionally left blank)</t>
  </si>
  <si>
    <t>Assets hypothecated as security :</t>
  </si>
  <si>
    <t>n</t>
  </si>
  <si>
    <t>Capitalisation during the year</t>
  </si>
  <si>
    <t>Details of shareholders holding more than 5% shares in the Company:</t>
  </si>
  <si>
    <t>Details of shareholders holding more than 5% shares in the Company :</t>
  </si>
  <si>
    <t>Additions / deletion during the year</t>
  </si>
  <si>
    <t>(e)</t>
  </si>
  <si>
    <t>(f)</t>
  </si>
  <si>
    <t>(g)</t>
  </si>
  <si>
    <t>Compound financial instruments of the Group comprise 1% redeemable non-cumulative preference shares. The liability component of a compound financial instrument is initially recognised at the fair value. The equity component is initially recognised at the difference between the fair value of the compound financial instrument as a whole and the fair value of the liability component.</t>
  </si>
  <si>
    <t>The general reserve is used from time to time to transfer profits from retained earnings for appropriation purposes. As the general reserve is created by a transfer from one component of equity to another and is not an item of other comprehensive income, items included in the general reserve will not be reclassified subsequently to statement of profit and loss. The amount transferred to the general reserve can be utilised only in accordance with the specific requirements of the Companies Act, 2013.</t>
  </si>
  <si>
    <t>Equity component of compound financial instruments</t>
  </si>
  <si>
    <t xml:space="preserve">(iii) </t>
  </si>
  <si>
    <t>Employee Stock Options outstanding</t>
  </si>
  <si>
    <t xml:space="preserve">(v) </t>
  </si>
  <si>
    <t>Other reserve</t>
  </si>
  <si>
    <t xml:space="preserve">(vi) </t>
  </si>
  <si>
    <t>Below are the carrying amounts of right-of-use assets recognised and the movements during the year:</t>
  </si>
  <si>
    <t>Right-of-use</t>
  </si>
  <si>
    <t>Additions / (deletions) during the year</t>
  </si>
  <si>
    <t>Depreciation expense during the year</t>
  </si>
  <si>
    <t>Accretion of interest</t>
  </si>
  <si>
    <t>Non-current lease liabilities</t>
  </si>
  <si>
    <t>Current lease liabilities</t>
  </si>
  <si>
    <t>-</t>
  </si>
  <si>
    <t>Depreciation expenses of right of use-assets</t>
  </si>
  <si>
    <t xml:space="preserve">Interest expenses on lease liabilities </t>
  </si>
  <si>
    <t>Expense relating to short-term leases (included in other expenses)</t>
  </si>
  <si>
    <t>Expense relating to leases of low-value assets (included in other expenses)</t>
  </si>
  <si>
    <t>Total amount recognised in statement of profit or loss</t>
  </si>
  <si>
    <t>Less than one year</t>
  </si>
  <si>
    <t>one to five years</t>
  </si>
  <si>
    <t>more than five years</t>
  </si>
  <si>
    <t>Transition</t>
  </si>
  <si>
    <t xml:space="preserve"> The following is the summary of practical expedients elected on initial application: 
</t>
  </si>
  <si>
    <t>Applied a single discount rate to a portfolio of leases of similar assets in similar economic environment.</t>
  </si>
  <si>
    <t>Applied the exemption not to recognize right-of-use assets and liabilities for leases with less than 12 months of lease term on the date of initial application</t>
  </si>
  <si>
    <t>Excluded the initial direct costs from the measurement of the right-of-use asset at the date of initial application.</t>
  </si>
  <si>
    <t>Applied the standard only to contracts that were previously identified as leases applying Ind AS 17 and Appendix C of Ind AS 17 at the date of initial application</t>
  </si>
  <si>
    <t>Lease income</t>
  </si>
  <si>
    <t>Receipt of lease payments</t>
  </si>
  <si>
    <t>The table below details change in the Group's liabilities arising from financing activities, including both cash and non-cash changes</t>
  </si>
  <si>
    <t xml:space="preserve">Disclosure required under Clause 22 of Micro, Small and Medium Enterprise Development Act, 2006 </t>
  </si>
  <si>
    <t>The principal amount and the interest due thereon remaining unpaid to any supplier as at the end of each accounting year:</t>
  </si>
  <si>
    <t xml:space="preserve">   Principal amount due to micro and small enterprises</t>
  </si>
  <si>
    <t xml:space="preserve">   Interest due on the above</t>
  </si>
  <si>
    <t>(i) The amount of interest paid by the buyer in terms of Section 16 of the MSMED Act, 2006 along with the amounts of the payment made to the supplier beyond the appointed day during each accounting year</t>
  </si>
  <si>
    <t>(ii) The amount of interest due and payable for the period of delay in making payment (which has been paid but beyond appointed day during the year) but without adding the interest specified under the MSMED Act, 2006</t>
  </si>
  <si>
    <t>(iii) The amount of interest accrued and remaining unpaid at the end of each accounting year</t>
  </si>
  <si>
    <t>(iv) The amount of further interest remaining due and payable even in the succeeding years, until such date when the interest dues as above are actually paid to the small enterprise for the purpose of disallowance as a deductible expenditure under Section 23 of the MSMED Act, 2006</t>
  </si>
  <si>
    <t>Liabilities directly associated with the assets held for sale</t>
  </si>
  <si>
    <t>Other liabilities</t>
  </si>
  <si>
    <t>Sale of products</t>
  </si>
  <si>
    <t>NFL</t>
  </si>
  <si>
    <t>Appu</t>
  </si>
  <si>
    <t>Consol</t>
  </si>
  <si>
    <t>Based on type of goods / service</t>
  </si>
  <si>
    <t>Technical know how</t>
  </si>
  <si>
    <t>Based on geography</t>
  </si>
  <si>
    <t>Services transferred over time</t>
  </si>
  <si>
    <t>Reconciling the amount of revenue recognised in the statement of profit and loss with the contracted price</t>
  </si>
  <si>
    <t>Discount</t>
  </si>
  <si>
    <t>Revenue from contract with customers</t>
  </si>
  <si>
    <t xml:space="preserve">Trade receivables </t>
  </si>
  <si>
    <t>Contract liability</t>
  </si>
  <si>
    <t xml:space="preserve">Contract assets includes amounts related to our contractual right to consideration for completed performance objectives not yet invoiced. </t>
  </si>
  <si>
    <t xml:space="preserve">Contract liabilities include payments received in advance of performance under the contract, and are realized with the associated revenue recognized under the contract. </t>
  </si>
  <si>
    <t>Details of revenue from contracts with customers recognised by the Group, net of indirect taxes in its statement of Profit and loss. The table below presents disaggregated revenues from contracts with customers.</t>
  </si>
  <si>
    <t>Trading goods</t>
  </si>
  <si>
    <t>Loss attributable to equity holders of the Company (a) (INR in lakhs)</t>
  </si>
  <si>
    <t>Weighted average number of shares outstanding during the year for basic and diluted EPS (b)</t>
  </si>
  <si>
    <t>Basic and diluted earnings per share (in INR) (a/b)</t>
  </si>
  <si>
    <t>Equity share reconciliation for EPS</t>
  </si>
  <si>
    <t>The plan exposes the Group to the risk of fall in interest rates. A fall in interest rates will result in an increase in the ultimate cost of providing the above benefit and will thus result in an increase in the value of the liability as shown in financial statements.</t>
  </si>
  <si>
    <t>The Group has used certain mortality and attrition assumptions in valuation of the liability. The Group is exposed to the risk of actual experience turning out to be worse compared to the assumption.</t>
  </si>
  <si>
    <t>The Group manages its capital structure and makes adjustment, in light of changes in economic conditions or business requirements. The Group monitors capital using a gearing ratio which is net debt divided by total equity plus net debt as shown below                                       
  - Net debt includes borrowings (long term and short term) less cash and cash equivalents and 
  - Total equity comprises of issued share capital and all other equity components attributable to equity share holders</t>
  </si>
  <si>
    <t>For the purpose of the Group’s capital management, capital includes issued equity capital, securities premium and all other equity reserves attributable to the equity holders of the Group. The primary objective of the Group’s capital management is to maximise the shareholder value. 
In order to achieve this overall objective, the Group’s capital management, amongst other things, aims to ensure that it meets financial covenants attached to the interest-bearing loans and borrowings that define capital structure requirements. Breaches in meeting the financial covenants would permit the bank to immediately call loans and borrowings. There has been breache in the financial covenants of interest-bearing loans and borrowing in the current period.</t>
  </si>
  <si>
    <t>The gearing ratio at March 31, 2020 and March 31, 2019 are as follows.</t>
  </si>
  <si>
    <t>Non current borrowings (refer note 24)</t>
  </si>
  <si>
    <t>Current borrowings (refer note 24)</t>
  </si>
  <si>
    <t>Current maturities of long term debt (refer note 25)</t>
  </si>
  <si>
    <t>Total debt</t>
  </si>
  <si>
    <t>Cash and cash equivalents (refer note 18)</t>
  </si>
  <si>
    <t>Break up of equity</t>
  </si>
  <si>
    <t>Equity share capital (refer note 19)</t>
  </si>
  <si>
    <t>Other equity (refer note 20)</t>
  </si>
  <si>
    <t>Exceptional items</t>
  </si>
  <si>
    <t>Interest on income tax refund</t>
  </si>
  <si>
    <t>b. Other equity</t>
  </si>
  <si>
    <t>Gross carrying amount</t>
  </si>
  <si>
    <t>Defined contribution plans - Provident Fund</t>
  </si>
  <si>
    <t>Defined benefit plans (funded) - Gratuity</t>
  </si>
  <si>
    <t>(C)</t>
  </si>
  <si>
    <t>(D)</t>
  </si>
  <si>
    <t>Total Equity (B)</t>
  </si>
  <si>
    <t>Total debt and equity (C )=(A)+(B)</t>
  </si>
  <si>
    <t>Gearing ratio (A)/(C )</t>
  </si>
  <si>
    <t>No changes were made in the objectives, policies or processes for managing capital during the years ended 31 March 2020 and 31 March 2019.</t>
  </si>
  <si>
    <t>(a) Staff Welfare Expenses</t>
  </si>
  <si>
    <t>(b) Rent</t>
  </si>
  <si>
    <t>(c) Consumables and packing material</t>
  </si>
  <si>
    <t>(d) Electricity expenses</t>
  </si>
  <si>
    <t>(e) Warehousing and distribution expenses</t>
  </si>
  <si>
    <t>(f) Advertisement, publicity and selling expenses</t>
  </si>
  <si>
    <t>Right-of-use assets</t>
  </si>
  <si>
    <t>Purchase of traded goods</t>
  </si>
  <si>
    <t>Decrease in inventories of finished goods, work-in-progress and traded goods</t>
  </si>
  <si>
    <t>Loss before exceptional items and tax</t>
  </si>
  <si>
    <t xml:space="preserve">Loss before tax </t>
  </si>
  <si>
    <t>Adjustment of tax relating to earlier periods</t>
  </si>
  <si>
    <t xml:space="preserve">Loss for the year </t>
  </si>
  <si>
    <t xml:space="preserve">Other Comprehensive Income </t>
  </si>
  <si>
    <t>Other comprehensive income not to be reclassified to profit or loss in subsequent periods</t>
  </si>
  <si>
    <t>Re-measurement gains/ (losses) on defined benefit plans</t>
  </si>
  <si>
    <t>Income tax effect</t>
  </si>
  <si>
    <t>Net other comprehensive income not to be reclassified to profit or loss in subsequent periods</t>
  </si>
  <si>
    <t>Other comprehensive income for the year, net of tax</t>
  </si>
  <si>
    <t>Equity shares of INR 100 each issued, subscribed and fully paid</t>
  </si>
  <si>
    <t>Fair value of corporate guarantee received from the holding Company</t>
  </si>
  <si>
    <t>Note 3</t>
  </si>
  <si>
    <t>Impairment (refer note (iii) below</t>
  </si>
  <si>
    <t>In PY also, the income was 12.57</t>
  </si>
  <si>
    <t>As at April 1, 2019</t>
  </si>
  <si>
    <t>(Unsecured, considered good, unless otherwise stated)</t>
  </si>
  <si>
    <t>(Unsecured, considered doubtful, unless otherwise stated)</t>
  </si>
  <si>
    <t>Income tax assets (net)</t>
  </si>
  <si>
    <t>Raw materials (valued at cost)</t>
  </si>
  <si>
    <t>Finished goods (valued at lower of cost and net realisable value)</t>
  </si>
  <si>
    <t>Packing material (valued at cost)</t>
  </si>
  <si>
    <t>Stores and spares (valued at cost)</t>
  </si>
  <si>
    <t>Investments at fair value through profit and loss</t>
  </si>
  <si>
    <t>Trade receivables which have significant increase in credit risk</t>
  </si>
  <si>
    <t>- On current accounts</t>
  </si>
  <si>
    <t>For the purpose of statement of cash flows, cash and cash equivalents comprise the following :</t>
  </si>
  <si>
    <t>SECURITIES AND EXCHANGE BOARD OF INDIA (ISSUE OF CAPITAL AND DISCLOSURE REQUIREMENTS) REGULATIONS</t>
  </si>
  <si>
    <t>Securities And Exchange Board Of India (Issue Of Capital And Disclosure Requirements) Regulations</t>
  </si>
  <si>
    <t>Cash and cash equivalents as per cash flow statement</t>
  </si>
  <si>
    <t>Other bank balances</t>
  </si>
  <si>
    <t xml:space="preserve">Equity shares of INR 100 each </t>
  </si>
  <si>
    <t>Equity shares of INR 100 each fully paid</t>
  </si>
  <si>
    <t>Securities premium</t>
  </si>
  <si>
    <t>Not matching to NDF standalone</t>
  </si>
  <si>
    <t>Unsecured</t>
  </si>
  <si>
    <t>Liability component of compound financial instruments  - refer note (ii) below</t>
  </si>
  <si>
    <t>To be changed as per NDF standalone</t>
  </si>
  <si>
    <t>Interest accrued but not due</t>
  </si>
  <si>
    <t>To be updated</t>
  </si>
  <si>
    <t>Lease liability</t>
  </si>
  <si>
    <t xml:space="preserve">The Group have pending 'C' forms to be collected for previous years from various parties and customers. Non submission of 'C' forms may lead to potential liability hence the provision has been created. 
</t>
  </si>
  <si>
    <t>Note reference to be updated</t>
  </si>
  <si>
    <t>Statutory due payable</t>
  </si>
  <si>
    <t>Total outstanding dues of micro enterprises and small enterprises - refer note (iv) below</t>
  </si>
  <si>
    <t>Total financial liabilities carried at amortised cost</t>
  </si>
  <si>
    <t>Others - refer note (iv) below</t>
  </si>
  <si>
    <t>Franchisee fees - refer note (ii) below</t>
  </si>
  <si>
    <t>Royalty income - refer note (i) below</t>
  </si>
  <si>
    <t>Technical know how - refer note (iii) below</t>
  </si>
  <si>
    <t>Inventory at the beginning of the year</t>
  </si>
  <si>
    <t>Less: inventory at the end of the year</t>
  </si>
  <si>
    <t>Cost of raw material and components consumed</t>
  </si>
  <si>
    <t>Interest on loans from bank</t>
  </si>
  <si>
    <t>Contract liability to be verified</t>
  </si>
  <si>
    <t>Payment to auditors (refer note (i) below)</t>
  </si>
  <si>
    <t>Statement of profit or loss</t>
  </si>
  <si>
    <t>Statement of other comprehensive income</t>
  </si>
  <si>
    <t>On remeasurement of defined benefit obligation</t>
  </si>
  <si>
    <t>Reconciliation of tax expense and tax based on accounting profit:</t>
  </si>
  <si>
    <t xml:space="preserve">Components of other comprehensive income </t>
  </si>
  <si>
    <t>Items that will not be reclassified to statement of profit or loss</t>
  </si>
  <si>
    <t>Remeasurement gains/ (losses) on defined benefit plans</t>
  </si>
  <si>
    <r>
      <t>The Group's contribution to Provident Fund and Superannuation Fund for the year ended March 31, 2020 aggregating to INR</t>
    </r>
    <r>
      <rPr>
        <sz val="10"/>
        <color rgb="FFFF0000"/>
        <rFont val="Times New Roman"/>
        <family val="1"/>
      </rPr>
      <t xml:space="preserve"> </t>
    </r>
    <r>
      <rPr>
        <sz val="10"/>
        <rFont val="Times New Roman"/>
        <family val="1"/>
      </rPr>
      <t>44.55 lakhs (March 31, 2019: INR 67.29 lakhs) has been recognized in the Consolidated Statement of Profit and Loss under the head employee benefits expense.</t>
    </r>
  </si>
  <si>
    <t>The Group has provided for gratuity liability, for its employees as per actuarial valuation carried out by an independent actuary on the Balance Sheet date. The valuation has been carried out using the Project Unit Credit Method as per Ind AS 19 to determine the present value of defined benefit obligations and the related current service cost. This is a defined benefit plan as per Ind AS 19.
The plan is governed by the provisions of the Payment of Gratuity Act, 1972 (as amended from time to time). Employees are entitled to all the benefits enlisted under this act.
Valuations are performed on certain basic set of pre-determined assumptions and other regulatory framework which may vary over the period of time. Thus, the Group is exposed to various risks in providing the above benefit which are detailed below.</t>
  </si>
  <si>
    <t>Is it required</t>
  </si>
  <si>
    <t>The present value of the defined benefit plan is calculated with the assumption of salary increase rate of employees in future. Deviation in the rate of interest in future for employees from the rate of increase in salary used to determine the present value of obligation will have a bearing on the plan's liability.</t>
  </si>
  <si>
    <t>Regulatory risk</t>
  </si>
  <si>
    <t>Gratuity benefits are paid in accordance with the requirements of the Payment of Gratuity Act,1972 (as amended from time to time). There is a risk of change in regulations requiring higher gratuity payouts.</t>
  </si>
  <si>
    <t>(f )</t>
  </si>
  <si>
    <t>To be deleted</t>
  </si>
  <si>
    <t>The following table sets out movement in defined benefits liability and the amount recognised in the financial statements:</t>
  </si>
  <si>
    <t>Defined benefit obligation (A)</t>
  </si>
  <si>
    <t>Fair value of planned assets (B)</t>
  </si>
  <si>
    <t>Net Amount 
(A-B)</t>
  </si>
  <si>
    <t>Interest income on plan assets</t>
  </si>
  <si>
    <t xml:space="preserve">Benefits paid </t>
  </si>
  <si>
    <t>Acquisition / Divestiture/ transfer out</t>
  </si>
  <si>
    <t>Remeasurement</t>
  </si>
  <si>
    <t>Actuarial (gains) and losses arising from changes in financial assumptions</t>
  </si>
  <si>
    <t>Actuarial (gains) and losses arising from experience adjustments</t>
  </si>
  <si>
    <t xml:space="preserve">Total amount recognised in other comprehensive income </t>
  </si>
  <si>
    <t>Current Service cost</t>
  </si>
  <si>
    <t>Life Insurance Corporation - (These plan assets are unquoted instruments. )</t>
  </si>
  <si>
    <t xml:space="preserve">Discount rate </t>
  </si>
  <si>
    <t>Salary escalation</t>
  </si>
  <si>
    <t xml:space="preserve">Attrition rate </t>
  </si>
  <si>
    <t>Mortality rate</t>
  </si>
  <si>
    <t>Retirement age</t>
  </si>
  <si>
    <t>Expected rate of return on assets</t>
  </si>
  <si>
    <t>Particulars (Gratuity)</t>
  </si>
  <si>
    <t>Sensitivity level</t>
  </si>
  <si>
    <t>Impact on DBO</t>
  </si>
  <si>
    <t>Discount rate</t>
  </si>
  <si>
    <t>Salary increase rate</t>
  </si>
  <si>
    <t>There was no change in the methods and assumptions used in preparing the sensitivity analysis from previous years.</t>
  </si>
  <si>
    <t>The following payments are expected contributions to the defined benefit plan in future years:</t>
  </si>
  <si>
    <t>Within the next 12 months (next annual reporting period)</t>
  </si>
  <si>
    <t>Between 2 and 5 years</t>
  </si>
  <si>
    <t>Beyond 5 years</t>
  </si>
  <si>
    <t>The Group's contribution to provident fund, superannuation fund and employee state insurance are determined under the relevant schemes and / or statute and charged to the statement of profit and loss.</t>
  </si>
  <si>
    <t>Amount recognised in Statement of Profit or Loss</t>
  </si>
  <si>
    <t>Total amount recognised in Statement of Profit or Loss</t>
  </si>
  <si>
    <t>Interest on loan from related parties</t>
  </si>
  <si>
    <t>It was there during PY as well?</t>
  </si>
  <si>
    <t>Loan payable (Intercorporate deposits)</t>
  </si>
  <si>
    <t xml:space="preserve">Share-based payments </t>
  </si>
  <si>
    <t>Transactions entered into with related parties during the year and balances as at the year end are as follows: (continued)</t>
  </si>
  <si>
    <t>Related Party Disclosure (continued)</t>
  </si>
  <si>
    <t>i. Other financial assets</t>
  </si>
  <si>
    <t>i. Investments</t>
  </si>
  <si>
    <t>ii. Trade receivables</t>
  </si>
  <si>
    <t>iii. Cash and cash equivalents</t>
  </si>
  <si>
    <t>iv. Bank balance other than (iii) above</t>
  </si>
  <si>
    <t>v. Other financial assets</t>
  </si>
  <si>
    <t>Assets held for sale</t>
  </si>
  <si>
    <t>i. Borrowings</t>
  </si>
  <si>
    <t>Equity attributable to equity holders of the parent</t>
  </si>
  <si>
    <t>ii. Lease liabilities</t>
  </si>
  <si>
    <t>iii. Other financial liabilities</t>
  </si>
  <si>
    <t>ii. Lease Liabilities</t>
  </si>
  <si>
    <t>iii. Trade payables</t>
  </si>
  <si>
    <t>iv. Other financial liabilities</t>
  </si>
  <si>
    <t>(a) Total outstanding dues of micro enterprises and small enterprises</t>
  </si>
  <si>
    <t>(b) Total outstanding dues of creditors other than micro enterprises and small enterprises</t>
  </si>
  <si>
    <t>Income</t>
  </si>
  <si>
    <t>Deferred tax charge / (credit)</t>
  </si>
  <si>
    <t>Equity holders of the parent</t>
  </si>
  <si>
    <t xml:space="preserve">Earnings per equity share </t>
  </si>
  <si>
    <t>Amount (in lakhs)</t>
  </si>
  <si>
    <t>(i)  Effective April 1, 2019, the Group adopted Ind AS 116 “Leases” and applied the standard to all lease contracts existing on April 1, 2019 using the modified retrospective method and has taken the cumulative adjustment to retained earnings, on the date of initial application.</t>
  </si>
  <si>
    <t>Corporate Information</t>
  </si>
  <si>
    <t>The Company is a wholly owned subsidiary of Future Consumer Limited (‘FCL’ or ‘the Holding company’), an entity listed on BSE and NSE.</t>
  </si>
  <si>
    <t>Basis of preparation and presentation</t>
  </si>
  <si>
    <t>Statement of compliance</t>
  </si>
  <si>
    <t>Going concern</t>
  </si>
  <si>
    <t>Functional and presentation currency</t>
  </si>
  <si>
    <t>Basis of measurement</t>
  </si>
  <si>
    <t>Measurement of fair values</t>
  </si>
  <si>
    <t>Use of estimates, judgements and assumptions</t>
  </si>
  <si>
    <t>Judgements</t>
  </si>
  <si>
    <t>Estimates and assumptions</t>
  </si>
  <si>
    <t>Impairment of non-financial assets</t>
  </si>
  <si>
    <t>Taxes</t>
  </si>
  <si>
    <t xml:space="preserve">Deferred tax assets are recognised for unused tax losses to the extent that it is probable that taxable profit will be available against which the losses can be utilised. Significant management judgement is required to determine the amount of deferred tax assets that can be recognised, based upon the likely timing and the level of future taxable profits together with future tax planning strategies. </t>
  </si>
  <si>
    <t xml:space="preserve">Defined benefit plans (gratuity benefits) </t>
  </si>
  <si>
    <t>The cost of the defined benefit gratuity plan and other post-employment medical benefits and the present value of the gratuity obligation are determined using actuarial valuations. An actuarial valuation involves making various assumptions that may differ from actual developments in the future. These include the determination of the discount rate, future salary increases and mortality rates. Due to the complexities involved in the valuation and its long-term nature, a defined benefit obligation is highly sensitive to changes in these assumptions. All assumptions are reviewed at each reporting date. 
The parameter most subject to change is the discount rate. In determining the appropriate discount rate for plans operated in India, the Management considers the interest rates of government bonds where remaining maturity of such bond correspond to expected term of defined benefit obligation. For plans operated outside India, the Management considers the interest rates of high quality corporate bonds in currencies consistent with the currencies of the post-employment benefit obligation with at least an ‘AA’ rating or above, as set by an internationally acknowledged rating agency, and extrapolated as needed along the yield curve to correspond with the expected term of the defined benefit obligation. The underlying bonds are further reviewed for quality. Those having excessive credit spreads are excluded from the analysis of bonds on which the discount rate is based, on the basis that they do not represent high quality corporate bonds.
The mortality rate is based on publicly available mortality tables for the specific countries. Those mortality tables tend to change only at interval in response to demographic changes. Future salary increases and gratuity increases are based on expected future inflation rates for the respective countries.</t>
  </si>
  <si>
    <t>Fair value measurement of financial instruments</t>
  </si>
  <si>
    <t>When the fair values of financial assets and financial liabilities recorded in the balance sheet cannot be measured based on quoted prices in active markets, their fair value is measured using valuation techniques including the DCF model. The inputs to these models are taken from observable markets where possible, but where this is not feasible, a degree of judgement is required in establishing fair values. Judgements include considerations of inputs such as liquidity risk, credit risk and volatility. Changes in assumptions about these factors could affect the reported fair value of financial instruments.</t>
  </si>
  <si>
    <t xml:space="preserve"> Estimating the incremental borrowing rate</t>
  </si>
  <si>
    <t xml:space="preserve"> Provision for Inventories</t>
  </si>
  <si>
    <t>Management reviews the aged inventory on a periodic basis. This review involves comparison of the carrying value of the aged inventory item with the respective net realisable value. The purpose is to ascertain whether an allowance is required to be made in the financial statements for any obsolete and slow-moving items.</t>
  </si>
  <si>
    <t>Recognition and measurement of provisions and contingencies: key assumptions about the likelihood and magnitude of an outflow of resource</t>
  </si>
  <si>
    <t>Represents estimates made for probable cash outflow arising out of pending disputes / litigations with various regulatory authorities</t>
  </si>
  <si>
    <t>Current versus non-current classification</t>
  </si>
  <si>
    <t>expected to be realised or intended to be sold or consumed in the normal operating cycle</t>
  </si>
  <si>
    <t>held primarily for the purpose of trading</t>
  </si>
  <si>
    <t>expected to be realised within twelve months after the reporting period, or</t>
  </si>
  <si>
    <t>cash or cash equivalent unless restricted from being exchanged or used to settle a liability for at least twelve months after the reporting period</t>
  </si>
  <si>
    <t>All other assets are classified as non-current.</t>
  </si>
  <si>
    <t>A liability is treated as current when:</t>
  </si>
  <si>
    <t>it is expected to be settled in the normal operating cycle</t>
  </si>
  <si>
    <t>it is held primarily for the purpose of trading</t>
  </si>
  <si>
    <t>it is due to be settled within twelve months after the reporting period, or</t>
  </si>
  <si>
    <t>there is no unconditional right to defer the settlement of the liability for at least twelve months after the reporting period.</t>
  </si>
  <si>
    <t>Deferred tax assets and liabilities are classified as non-current assets and liabilities.</t>
  </si>
  <si>
    <t>Property, plant and equipment and Capital work in progress</t>
  </si>
  <si>
    <t>Recognition and measurement</t>
  </si>
  <si>
    <t>Plant and equipment is stated at cost, net of accumulated depreciation and accumulated impairment losses, if any. Such cost includes the cost of replacing part of the plant and equipment and borrowing costs for long-term construction projects if the recognition criteria are met. An item of property, plant and equipment and any significant part initially recognised is derecognised upon disposal or when no future economic benefits are expected from its use or disposal. Any gain or loss arising on derecognition of the asset (calculated as the difference between the net disposal proceeds and the carrying amount of the asset) is included in the statement of profit and loss when the asset is derecognised.</t>
  </si>
  <si>
    <t>Subsequent expenditure</t>
  </si>
  <si>
    <t>When a major inspection is performed, its cost is recognised in the carrying amount of the plant and equipment as a replacement if the recognition criteria are satisfied. All other repair and maintenance costs are recognised in profit or loss as incurred. The present value of the expected cost for the decommissioning of an asset after its use is included in the cost of the respective asset if the recognition criteria for a provision are met.</t>
  </si>
  <si>
    <t xml:space="preserve">Class of asset                                                                                                                                                                                                          </t>
  </si>
  <si>
    <t>Useful Life</t>
  </si>
  <si>
    <t>Buildings</t>
  </si>
  <si>
    <t>50 years*</t>
  </si>
  <si>
    <t>1.5-15 years</t>
  </si>
  <si>
    <t>Computer</t>
  </si>
  <si>
    <t>1.5-10 years</t>
  </si>
  <si>
    <t>Furniture and Fixture</t>
  </si>
  <si>
    <t>8-10 years</t>
  </si>
  <si>
    <t>Vehicle</t>
  </si>
  <si>
    <t>1.5-5 years</t>
  </si>
  <si>
    <t>1.5-3 years</t>
  </si>
  <si>
    <t>Leasehold Improvement</t>
  </si>
  <si>
    <t>Electrical installation</t>
  </si>
  <si>
    <t>3 years</t>
  </si>
  <si>
    <t>Laboratory equipment</t>
  </si>
  <si>
    <t>Freehold land is not depreciated</t>
  </si>
  <si>
    <t>Leasehold improvements are depreciated over the primary lease period or useful life, whichever is shorter, on a straight-line basis.</t>
  </si>
  <si>
    <t>The residual values, useful lives and methods of depreciation of property, plant and equipment are reviewed at each financial year end and adjusted prospectively, if appropriate.</t>
  </si>
  <si>
    <t xml:space="preserve">Recoverable amount of an intangible asset is the higher of fair value less costs of disposal and value in use. In assessing value in use, the estimated future cash flows are discounted to their present value using a pre-tax discount rate that reflects current market assessments of the time value of money and the risks specific to the asset for which the estimates of future cash flows have not been adjusted. </t>
  </si>
  <si>
    <t>If the recoverable amount of an asset (or cash-generating unit) is estimated to be less than its carrying amount, the carrying amount of the asset (or cash-generating unit) is reduced to its recoverable amount. An impairment loss is recognised immediately in statement of profit and loss.</t>
  </si>
  <si>
    <t xml:space="preserve">When an impairment loss subsequently reverses, the carrying amount of the asset (or a cash-generating unit) is increased to the revised estimate of its recoverable amount, but so that the increased carrying amount does not exceed the carrying amount that would have been determined had no impairment loss been recognised for the asset (or cash-generating unit) in prior years. A reversal of an impairment loss is recognised immediately in statement of profit and loss. </t>
  </si>
  <si>
    <t>Reclassification to Assets held for sale</t>
  </si>
  <si>
    <t>Capital work in progress is stated at cost, net of accumulated impairment loss, if any. Advances paid towards the acquisition of property, plant and equipment outstanding at each balance sheet date is classified as capital advances under the non-current assets and the cost of assets ready for intended use before such date are disclosed under ‘Capital work-in progress’.</t>
  </si>
  <si>
    <t>Intangible assets with finite useful lives that are acquired separately are carried at cost less accumulated amortisation and accumulated impairment losses. An intangible asset is derecognised on disposal, or when no future economic benefits are expected from use or disposal. Gains or losses arising from derecognition of an intangible asset, measured as the difference between the net disposal proceeds and the carrying amount of the asset, are recognised in the statement of profit and loss when the asset is derecognised. Intangible assets with indefinite useful lives that are acquired separately are carried at cost less accumulated impairment losses.</t>
  </si>
  <si>
    <t>Amortisation</t>
  </si>
  <si>
    <t>Amortisation is recognised on a straight-line basis over their estimated useful lives. The estimated useful life and amortisation method are reviewed at the end of each reporting period, with the effect of any changes in estimate being accounted for on a prospective basis. Changes in the expected useful life or the expected pattern of consumption of future economic benefits embodied in the asset are considered to modify the amortisation period or method, as appropriate, and are treated as changes in accounting estimates.</t>
  </si>
  <si>
    <t>Estimated useful lives of the assets are as follows:</t>
  </si>
  <si>
    <t>5 years</t>
  </si>
  <si>
    <t>Financial Instrument</t>
  </si>
  <si>
    <t>A financial instrument is any contract that gives rise to a financial asset of one entity and a financial liability or equity instrument of another entity.</t>
  </si>
  <si>
    <t>I</t>
  </si>
  <si>
    <t>Initial recognition and measurement</t>
  </si>
  <si>
    <t xml:space="preserve">Financial assets are classified, at initial recognition, as subsequently measured at amortised cost, fair value through other comprehensive income (OCI), and fair value through profit or loss. </t>
  </si>
  <si>
    <t>In order for a financial asset to be classified and measured at amortised cost or fair value through OCI, it needs to give rise to cash flows that are ‘solely payments of principal and interest (SPPI)’ on the principal amount outstanding. This assessment is referred to as the SPPI test and is performed at an instrument level. Financial assets with cash flows that are not SPPI are classified and measured at fair value through profit or loss, irrespective of the business model.</t>
  </si>
  <si>
    <t>Subsequent measurement</t>
  </si>
  <si>
    <t>For purposes of subsequent measurement, financial assets are classified in four categories:</t>
  </si>
  <si>
    <t>Financial assets at amortised cost (debt instruments)</t>
  </si>
  <si>
    <t>Financial assets at fair value through other comprehensive income (FVTOCI) with recycling of cumulative gains and losses (debt instruments)</t>
  </si>
  <si>
    <t xml:space="preserve">Financial assets designated at fair value through OCI with no recycling of cumulative gains and losses upon derecognition (equity instruments) </t>
  </si>
  <si>
    <t>A ‘financial asset’ is measured at the amortised cost if both the following conditions are met:</t>
  </si>
  <si>
    <t>The asset is held within a business model whose objective is to hold assets for collecting contractual cash flows, and</t>
  </si>
  <si>
    <t>Contractual terms of the asset give rise on specified dates to cash flows that are solely payments of principal and interest (SPPI) on the principal amount outstanding.</t>
  </si>
  <si>
    <t>A ‘financial asset’ is classified as at the FVTOCI if both of the following criteria are met:</t>
  </si>
  <si>
    <t>The objective of the business model is achieved both by collecting contractual cash flows and selling the financial assets, and</t>
  </si>
  <si>
    <t>The asset’s contractual cash flows represent SPPI.</t>
  </si>
  <si>
    <t>Debt instruments included within the FVTOCI category are measured initially as well as at each reporting date at fair value. For debt instruments, at fair value through OCI, interest income, foreign exchange revaluation and impairment losses or reversals are recognised in the profit or loss and computed in the same manner as for financial assets measured at amortised cost. The remaining fair value changes are recognised in OCI. Upon derecognition, the cumulative fair value changes recognised in OCI is reclassified from the equity to profit or loss.</t>
  </si>
  <si>
    <t>Equity instruments included within the FVTPL category are measured at fair value with all changes recognized in the statement of statement of profit and loss.</t>
  </si>
  <si>
    <t>Financial assets at fair value through profit or loss (FCTPL)</t>
  </si>
  <si>
    <t>Fair value through profit or loss is a residual category for debt instruments. Any financial instrument, which does not meet the criteria for categorization as at amortized cost or as FVTOCI, is classified as at FVTPL.</t>
  </si>
  <si>
    <t>Debt instruments included within the FVTPL category are measured at fair value with all changes recognized in the statement of profit or loss.</t>
  </si>
  <si>
    <t>Derecognition</t>
  </si>
  <si>
    <t>The rights to receive cash flows from the asset have expired, or</t>
  </si>
  <si>
    <t>All contractual terms of the financial instrument over the expected life of the financial instrument. However, in rare cases when the expected life of the financial instrument cannot be estimated reliably, then the entity is required to use the remaining contractual term of the financial instrument.</t>
  </si>
  <si>
    <t>ECL impairment loss allowance (or reversal) recognized during the period is recognized as income/ expense in the statement of profit and loss (P&amp;L). This amount is reflected under the head ‘other expenses’ in the Statement of Profit and Loss. The balance sheet presentation for various financial instruments is described below:</t>
  </si>
  <si>
    <t>Loan commitments and financial guarantee contracts: ECL is presented as a provision in the balance sheet, i.e. as a liability.</t>
  </si>
  <si>
    <t>Debt instruments measured at FVTOCI: Since financial assets are already reflected at fair value, impairment allowance is not further reduced from its value. Rather, ECL amount is presented as ‘accumulated impairment amount’ in the OCI.</t>
  </si>
  <si>
    <t>Investment in subsidiaries</t>
  </si>
  <si>
    <t>Investment in subsidiaries is carried at cost in the financial statements.</t>
  </si>
  <si>
    <t>Interest income is recognised in statement of profit and loss for FVTOCI debt instruments. For the purposes of recognising foreign exchange gains and losses, FVTOCI debt instruments are treated as financial assets measured at amortised cost. Thus, the exchange differences on the amortised cost are recognised in statement of profit and loss and other changes in the fair value of FVTOCI financial assets are recognised in other comprehensive income and accumulated under the heading of ‘Reserve for debt instruments through other comprehensive income’. When the investment is disposed of, the cumulative gain or loss previously accumulated in this reserve is reclassified to statement of profit and loss.</t>
  </si>
  <si>
    <t>All other financial assets are subsequently measured at fair value</t>
  </si>
  <si>
    <t>II</t>
  </si>
  <si>
    <t xml:space="preserve">For purposes of subsequent measurement, financial liabilities are classified in two categories: </t>
  </si>
  <si>
    <t>Financial liabilities at fair value through profit or loss.</t>
  </si>
  <si>
    <t>Financial liabilities at amortised cost.</t>
  </si>
  <si>
    <t>Financial liabilities at fair value through profit or loss include financial liabilities held for trading and financial liabilities designated upon initial recognition as at fair value through profit or loss.</t>
  </si>
  <si>
    <t>Financial liabilities are classified as held for trading if they are incurred for the purpose of repurchasing in the near term. Gains or losses on liabilities held for trading are recognised in the profit or loss.</t>
  </si>
  <si>
    <t>After initial recognition, interest-bearing loans and borrowings are subsequently measured at amortised cost using the EIR method. Gains and losses are recognised in profit or loss when the liabilities are derecognised as well as through the EIR amortisation process.</t>
  </si>
  <si>
    <t>Amortised cost is calculated by taking into account any discount or premium on acquisition and fees or costs that are an integral part of the EIR. The EIR amortisation is included as finance costs in the statement of profit and loss.</t>
  </si>
  <si>
    <t>A financial liability is derecognised when the obligation under the liability is discharged or cancelled or expires. When an existing financial liability is replaced by another from the same lender on substantially different terms, or the terms of an existing liability are substantially modified, such an exchange or modification is treated as the derecognition of the original liability and the recognition of a new liability. The difference in the respective carrying amounts is recognised in the statement of profit and loss.</t>
  </si>
  <si>
    <t>III</t>
  </si>
  <si>
    <t>Reclassification of financial assets</t>
  </si>
  <si>
    <t>The following table shows various reclassification and how they are accounted for:</t>
  </si>
  <si>
    <t>Original classification</t>
  </si>
  <si>
    <t>Revised classification</t>
  </si>
  <si>
    <t>Accounting treatment</t>
  </si>
  <si>
    <t>Amortised cost</t>
  </si>
  <si>
    <t>Fair value is measured at reclassification date. Difference between previous amortized cost and fair value is recognised in profit or loss.</t>
  </si>
  <si>
    <t>Fair value at reclassification date becomes its new gross carrying amount. EIR is calculated based on the new gross carrying amount</t>
  </si>
  <si>
    <t>FVOCI</t>
  </si>
  <si>
    <t>Fair value is measured at reclassification date. Difference between previous amortised cost and fair value is recognised in OCI. No change in EIR due to reclassification.</t>
  </si>
  <si>
    <t>Fair value at reclassification date becomes its new amortised cost carrying amount. However, cumulative gain or loss in OCI is adjusted against fair value. Consequently, the asset is measured as if it had always been measured at amortised cost.</t>
  </si>
  <si>
    <t>Fair value at reclassification date becomes its new carrying amount. No other adjustment is required</t>
  </si>
  <si>
    <t>Assets continue to be measured at fair value. Cumulative gain or loss previously recognized in OCI is reclassified from equity to profit or loss the reclassification date.</t>
  </si>
  <si>
    <t>IV</t>
  </si>
  <si>
    <t>Offsetting of financial instruments</t>
  </si>
  <si>
    <t>Financial assets and financial liabilities are offset and the net amount is reported in the consolidated balance sheet if there is a currently enforceable legal right to offset the recognised amounts and there is an intention to settle on a net basis, to realise the assets and settle the liabilities simultaneously</t>
  </si>
  <si>
    <t>Current income tax</t>
  </si>
  <si>
    <t>Current income tax relating to items recognised outside profit or loss is recognised outside profit or loss (either in other comprehensive income or in equity). Current tax items are recognised in correlation to the underlying transaction either in OCI or directly in equity. Management periodically evaluates positions taken in the tax returns with respect to situations in which applicable tax regulations are subject to interpretation and establishes provisions where appropriate.</t>
  </si>
  <si>
    <t>Minimum Alternative Tax (MAT)</t>
  </si>
  <si>
    <t>Sales/ value added taxes paid on acquisition of assets or on incurring expenses</t>
  </si>
  <si>
    <t>Expenses and assets are recognised net of the amount of sales/value added taxes paid, except:</t>
  </si>
  <si>
    <t>When the tax incurred on a purchase of assets or services is not recoverable from the taxation authority, in which case, the tax paid is recognised as part of the cost of acquisition of the asset or as part of the expense item, as applicable</t>
  </si>
  <si>
    <t>When receivables and payables are stated with the amount of tax included</t>
  </si>
  <si>
    <t>The net amount of tax recoverable from, or payable to, the taxation authority is included as part of receivables or payables in the balance sheet</t>
  </si>
  <si>
    <t>Inventories are stated at the lower of cost and net realisable value. Net realisable value represents the estimated selling price for inventories less all estimated costs of completion and costs necessary to make the sale.</t>
  </si>
  <si>
    <t>Costs incurred in bringing each product to its present location and conditions are accounted for as follows:</t>
  </si>
  <si>
    <t>Nature of inventory</t>
  </si>
  <si>
    <t>Component of cost</t>
  </si>
  <si>
    <t>Raw materials, packing material and store &amp; spares</t>
  </si>
  <si>
    <t>Cost includes cost of purchase and other costs incurred in bringing the inventories to their present location and condition. Cost is determined on weighted average cost basis.</t>
  </si>
  <si>
    <t>Finished goods and work in progress</t>
  </si>
  <si>
    <t>Cost includes cost of direct materials and labour and a proportion of manufacturing overheads based on the normal operating capacity, but excluding borrowing costs</t>
  </si>
  <si>
    <t>Traded goods</t>
  </si>
  <si>
    <t>Cost includes cost of purchase and other costs incurred in bringing the inventories to their present location and condition. Cost is determined on weighted average basis.</t>
  </si>
  <si>
    <t>Cash and cash equivalent in the balance sheet comprise cash at banks and on hand and short-term deposits with an original maturity of three months or less, that are readily convertible to a known amount of cash and subject to an insignificant risk of changes in value.</t>
  </si>
  <si>
    <t>Non-current assets held for sale</t>
  </si>
  <si>
    <t>Non-current assets classified as held for sale are measured at the lower of their carrying amount and fair value less costs to sell. Costs to sell are the incremental costs directly attributable to the disposal of an asset , excluding finance costs and income tax expense.</t>
  </si>
  <si>
    <t xml:space="preserve">The criteria for held for sale classification is regarded as met only when the sale is highly probable, and the asset is available for immediate sale in its present condition. Actions required to complete the sale/ distribution should indicate that it is unlikely that significant changes to the sale will be made or that the decision to sell will be withdrawn. Management must be committed to the sale and the sale expected within one year from the date of classification. </t>
  </si>
  <si>
    <t xml:space="preserve">The appropriate level of management is committed to a plan to sell the asset </t>
  </si>
  <si>
    <t>An active programme to locate a buyer and complete the plan has been initiated</t>
  </si>
  <si>
    <t>The asset is being actively marketed for sale at a price that is reasonable in relation to its current fair value</t>
  </si>
  <si>
    <t>The sale is expected to qualify for recognition as a completed sale within one year from the date of classification, and</t>
  </si>
  <si>
    <t>Actions required to complete the plan indicate that it is unlikely that significant changes to the plan will be made or that the plan will be withdrawn.</t>
  </si>
  <si>
    <t>Property, plant and equipment and intangible are not depreciated, or amortised assets once classified as held for sale.</t>
  </si>
  <si>
    <t>Assets and liabilities classified as held for sale are presented separately from other items in the balance sheet.</t>
  </si>
  <si>
    <t>(h)</t>
  </si>
  <si>
    <t>Leases</t>
  </si>
  <si>
    <t>Short-term leases and leases of low-value assets</t>
  </si>
  <si>
    <t>General</t>
  </si>
  <si>
    <t>(j)</t>
  </si>
  <si>
    <t>Revenue from contract with customer</t>
  </si>
  <si>
    <t xml:space="preserve">Revenue from contracts with customers is recognised when control of the goods or services are transferred to the customer at an amount that reflects the consideration to which the Group expects to be entitled in exchange for those goods or services. </t>
  </si>
  <si>
    <t>Nature, timing of satisfaction of performance obligation and transaction price (Fixed and variable)</t>
  </si>
  <si>
    <t>Revenue from rendering of services is recognised over time considering the time elapsed. The transaction price of these services is recognised as a contract liability upon receipt of advance from the customer and is released on a straight line basis over the period of service (monthly basis)</t>
  </si>
  <si>
    <t xml:space="preserve">Franchisee fees </t>
  </si>
  <si>
    <t xml:space="preserve">Technical know how </t>
  </si>
  <si>
    <t>Includes listing fee and display income received from outside parties for listing of their products in Nilgiris product master list or display activities in Nilgiris stores.</t>
  </si>
  <si>
    <t>A contract asset is initially recognised for revenue earned from sale of product/service because the receipt of consideration is conditional on successful completion of remaining performance obligation. Upon completion of the remaining performance obligation and acceptance by the customer, the amount recognised as contract assets is reclassified to trade receivables. Contract assets are subject to impairment assessment</t>
  </si>
  <si>
    <t>(k)</t>
  </si>
  <si>
    <t>Retirement and other employment benefits</t>
  </si>
  <si>
    <t>Payments to defined contribution benefit plans are recognised as an expense when employees have rendered service entitling them to the contributions.</t>
  </si>
  <si>
    <t xml:space="preserve">Service costs comprising current service costs, past-service costs, gains and losses on curtailments and non-routine settlements; and </t>
  </si>
  <si>
    <t>Net interest expense or income</t>
  </si>
  <si>
    <t>(l)</t>
  </si>
  <si>
    <t>Leave Encashment / Compensated Absences</t>
  </si>
  <si>
    <t>Contributions from employees or third parties to defined benefit plans</t>
  </si>
  <si>
    <t>Discretionary contributions made by employees or third parties reduce service cost upon payment of these contributions to the plan.
When the formal terms of the plans specify that there will be contributions from employees or third parties, the accounting depends on whether the contributions are linked to service, as follows:</t>
  </si>
  <si>
    <t>If the contributions are not linked to services (e.g. contributions are required to reduce a deficit arising from losses on plan assets or from actuarial losses), they are reflected in the re-measurement of the net defined benefit liability/(asset).</t>
  </si>
  <si>
    <t>(m)</t>
  </si>
  <si>
    <t>(n)</t>
  </si>
  <si>
    <t>Earnings per share</t>
  </si>
  <si>
    <t>(o)</t>
  </si>
  <si>
    <t>Borrowing costs</t>
  </si>
  <si>
    <t>Borrowing costs directly attributable to the acquisition, construction or production of an asset that necessarily takes a substantial period of time to get ready for its intended use or sale are capitalised as part of the cost of the asset. All other borrowing costs are expensed in the period in which they occur. Borrowing costs consist of interest and other costs that an entity incurs in connection with the borrowing of funds. Borrowing cost also includes exchange differences to the extent regarded as an adjustment to the borrowing costs</t>
  </si>
  <si>
    <t>(p)</t>
  </si>
  <si>
    <t>(q)</t>
  </si>
  <si>
    <t xml:space="preserve">Operating segment </t>
  </si>
  <si>
    <t>Changes in accounting policies and disclosures</t>
  </si>
  <si>
    <t>Appendix C to Ind AS 12: Uncertainty over income tax treatment</t>
  </si>
  <si>
    <t>The appendix addresses the accounting for income taxes when tax treatments involve uncertainty that affects the application of Ind AS 12 Income Taxes. It does not apply to taxes or levies outside the scope of Ind AS 12, nor does it specifically include requirements relating to interest and penalties associated with uncertain tax treatments. The Appendix specifically addresses the following:</t>
  </si>
  <si>
    <t>Whether an entity considers uncertain tax treatments separately</t>
  </si>
  <si>
    <t>The assumptions an entity makes about the examination of tax treatments by taxation authorities</t>
  </si>
  <si>
    <t>How an entity determines taxable profit (tax loss), tax bases, unused tax losses, unused tax credits and tax rates</t>
  </si>
  <si>
    <t>How an entity considers changes in facts and circumstances"</t>
  </si>
  <si>
    <t>Basis of consolidation</t>
  </si>
  <si>
    <t>Generally, there is a presumption that a majority of voting rights result in control. To support this presumption and when the Group has less than a majority of the voting or similar rights of an investee, the Group considers all relevant facts and circumstances in assessing whether it has power over an investee, including:
• The contractual arrangement with the other vote holders of the investee.
• Rights arising from other contractual arrangements.
• The Group’s voting rights and potential voting rights
• The size of the group’s holding of voting rights relative to the size and dispersion of the holdings of the other voting rights holders</t>
  </si>
  <si>
    <t>Control is achieved when the Group:
• has power over the investee;
• is exposed, or has rights, to variable returns from its involvement with the investee; and
• has the ability to use its power to affect its returns.</t>
  </si>
  <si>
    <t>Consolidation procedure:</t>
  </si>
  <si>
    <t>Offset (eliminate) the carrying amount of the parent’s investment in each subsidiary and the parent’s portion of equity of each subsidiary. Business combinations policy explains how to account for any related goodwill.</t>
  </si>
  <si>
    <t xml:space="preserve">Profit or loss and each component of other comprehensive income (OCI) are attributed to the equity holders of the parent and to the non-controlling interests. Total comprehensive income of subsidiaries is attributed to the owners of the Group and to the non-controlling interests even if this results in the non-controlling interests having a deficit balance. </t>
  </si>
  <si>
    <t>A change in the ownership interest of a subsidiary, without a loss of control, is accounted for as an equity transaction. If the Group loses control over a subsidiary, it:
• Derecognises the assets (including goodwill) and liabilities of the subsidiary
• Derecognises the carrying amount of any non-controlling interests 
• Derecognises the cumulative translation differences recorded in equity
• Recognises the fair value of the consideration received 
• Recognises the fair value of any investment retained 
• Recognises any surplus or deficit in profit or loss 
• Reclassifies the parent’s share of components previously recognised in OCI to profit or loss or retained earnings, as appropriate, as would be required if the Group had directly disposed of the related assets or liabilities</t>
  </si>
  <si>
    <t>Business combinations and goodwill</t>
  </si>
  <si>
    <t>Business combinations are accounted for using the acquisition method. The cost of an acquisition is measured as the aggregate of the consideration transferred measured at acquisition date fair value and the amount of any non-controlling interests in the acquiree. For each business combination, the Group elects whether to measure the non-controlling interests 
in the acquiree at fair value or at the proportionate share of the acquiree’s identifiable net assets. Acquisition-related costs are expensed as incurred.</t>
  </si>
  <si>
    <t>At the acquisition date, the identifiable assets acquired and the liabilities assumed are recognised at their acquisition date fair values. For this purpose, the liabilities assumed include contingent liabilities representing present obligation and they are measured at their acquisition fair values irrespective of the fact that outflow of resources embodying economic benefits is not probable. However, the following assets and liabilities acquired in a business combination are measured at the basis indicated below: 
• Deferred tax assets or liabilities, and the assets or liabilities related to employee benefit arrangements are recognised and measured in accordance with Ind AS 12 Income Tax and Ind AS 19 Employee Benefits respectively.
• Liabilities or equity instruments related to share based payment arrangements of the acquiree or share – based payments arrangements of the Group entered into to replace share-based payment arrangements of the acquiree are measured in accordance with Ind AS 102 Share-based Payments at the acquisition date.
• Assets (or disposal groups) that are classified as held for sale in accordance with Ind AS 105 Non-current Assets Held for Sale and Discontinued Operations are measured in accordance with that standard. 
• Reacquired rights are measured at a value determined on the basis of the remaining contractual term of the related contract. Such valuation does not consider potential renewal of the reacquired right.</t>
  </si>
  <si>
    <t>When the Group acquires a business, it assesses the financial assets and liabilities assumed for appropriate classification and designation in accordance with the contractual terms, economic circumstances and pertinent conditions as at the acquisition date.</t>
  </si>
  <si>
    <t>Goodwill is initially measured at cost, being the excess of the aggregate of the consideration transferred and the amount recognised for non-controlling interests, and any previous interest held, over the net identifiable assets acquired and liabilities assumed. If the fair value of the net assets acquired is in excess of the aggregate consideration transferred, the Group re-assesses whether it has correctly identified all of the assets acquired and all of the liabilities assumed and reviews the procedures used to measure the amounts to be recognised at the acquisition date. If the reassessment still results in an excess of the fair value of net assets acquired over the aggregate consideration transferred, then the gain is recognised in OCI and accumulated in equity as capital reserve. However, if there is no clear evidence of bargain purchase, the entity recognises the gain directly in equity as capital reserve, without routing the same through OCI.</t>
  </si>
  <si>
    <t>After initial recognition, goodwill is measured at cost less any accumulated impairment losses. For the purpose of impairment testing, goodwill acquired in a business combination is, from the acquisition date, allocated to each of the Group’s cash-generating units that are expected to benefit from the combination, irrespective of whether other assets or liabilities of the acquiree are assigned to those units.</t>
  </si>
  <si>
    <t>A cash generating unit to which goodwill has been allocated is tested for impairment annually, or more frequently when there is an indication that the unit may be impaired. If the recoverable amount of the cash generating unit is less than its carrying amount, the impairment loss is allocated first to reduce the carrying amount of any goodwill allocated to the unit and then to the other assets of the unit pro rata based on the carrying amount of each asset in the unit. Any impairment loss for goodwill is recognised in profit or loss. An impairment loss recognised for goodwill is not reversed in subsequent periods.</t>
  </si>
  <si>
    <t>Where goodwill has been allocated to a cash-generating unit and part of the operation within that unit is disposed of, the goodwill associated with the disposed operation is included in the carrying amount of the operation when determining the gain or loss on disposal. Goodwill disposed in these circumstances is measured based on the relative values of the disposed operation and the portion of the cash-generating unit retained.</t>
  </si>
  <si>
    <t>(r)</t>
  </si>
  <si>
    <t>(s)</t>
  </si>
  <si>
    <t>(t)</t>
  </si>
  <si>
    <t>The tax currently payable is based on taxable profit for the year. Taxable profit differs from ‘profit before tax’ as reported in the statement of profit and loss because of items of income or expense that are taxable or deductible in other years and items that are never taxable or deductible. The Group’s current tax is calculated using tax rates that have been enacted or substantively enacted by the end of the reporting period.</t>
  </si>
  <si>
    <t>Deferred tax liabilities are generally recognised for all taxable temporary differences. Deferred tax assets are generally recognised for all deductible temporary differences to the extent that it is probable that taxable profits will be available against which those deductible temporary differences can be utilised. Such deferred tax assets and liabilities are not recognised if the temporary difference arises from the initial recognition (other than in a business combination) of assets and liabilities in a transaction that affects neither the taxable profit nor the accounting profit. In addition, deferred tax liabilities are not recognised if the temporary difference arises from the initial recognition of goodwill.</t>
  </si>
  <si>
    <t>The carrying amount of deferred tax assets is reviewed at the end of each reporting period and reduced to the extent that it is no longer probable that sufficient taxable profits will be available to allow all or part of the asset to be recovered.</t>
  </si>
  <si>
    <t xml:space="preserve">Deferred tax liabilities and assets are measured at the tax rates that are expected to apply in the period in which the liability is settled or the asset realised, based on tax rates (and tax laws) that have been enacted or substantively enacted by the end of the reporting period. </t>
  </si>
  <si>
    <t>The measurement of deferred tax liabilities and assets reflects the tax consequences that would follow from the manner in which the Group expects, at the end of the reporting period, to recover or settle the carrying amount of its assets and liabilities.</t>
  </si>
  <si>
    <t>Current and deferred tax for the year</t>
  </si>
  <si>
    <t>Current and deferred tax are recognised in statement of profit and loss, except when they relate to items that are recognised in other comprehensive income or directly in equity, in which case, the current and deferred tax are also recognised in other comprehensive income or directly in equity respectively. Where current tax or deferred tax arises from the initial accounting for a business combination, the tax effect is included in the accounting for the business combination.</t>
  </si>
  <si>
    <t>Deferred tax assets and deferred tax liabilities are offset if a legally enforceable right exists to set off current tax assets against current tax liabilities and the deferred taxes relate to the same taxable entity and the same taxation authority.</t>
  </si>
  <si>
    <t>Investment properties are properties held to earn rentals. Investment properties are measured initially at cost, including transaction costs. Subsequent to initial recognition, investment properties are measured in accordance with Ind AS 16’s ‘Property, plant and equipment’ (“Ind AS 16”) requirements for cost model. The Group measures investment property using cost based measurement, the fair value of investment property is disclosed in the notes. Fair values are determined based on an annual evaluation performed by an accredited external independent valuer applying a valuation model recommended by the International Valuation Standards Committee.</t>
  </si>
  <si>
    <t>An investment property is derecognised upon disposal or when the investment property is permanently withdrawn from use and no future economic benefits are expected from the disposal. Any gain or loss arising on derecognition of the property (calculated as the difference between the net disposal proceeds and the carrying amount of the asset) is included in profit and loss in the period in which the property is derecognised.</t>
  </si>
  <si>
    <t>(u)</t>
  </si>
  <si>
    <t>Basic earnings per share are calculated by dividing the net profit or loss for the period attributable to equity shareholders of the parent (after deducting preference dividends and attributable taxes) by the weighted average number of equity shares outstanding during the period. Partly paid equity shares are treated as a fraction of an equity share to the extent that they are entitled to participate in dividends relative to a fully paid equity share during the reporting period. The weighted average number of equity shares outstanding during the period is adjusted for events such as bonus issue, bonus element in a rights issue, share split, and reverse share split (consolidation of shares) that have changed the number of equity shares outstanding, without a corresponding change in resources.
For the purpose of calculating diluted earnings per share, the net profit or loss for the period attributable to equity shareholders and the weighted average number of shares outstanding during the period are adjusted for the effects of all dilutive potential equity shares.</t>
  </si>
  <si>
    <t>Country of incorporation</t>
  </si>
  <si>
    <t>These consolidated financial statements comprise the Company and its subsidiaries (referred collectively as ‘the Group’). For details of the Company’s subsidiaries refer note 3 (a).</t>
  </si>
  <si>
    <t>The accompanying notes form an integral part of the consolidated financial statements.</t>
  </si>
  <si>
    <t>Accumulated impairment</t>
  </si>
  <si>
    <t>The following table sets out the key assumption for these Cash Generating Units ("CGU") :</t>
  </si>
  <si>
    <t xml:space="preserve">Appu Nutritions Private Limited </t>
  </si>
  <si>
    <t>Long term growth rate</t>
  </si>
  <si>
    <t>Sales growth rate</t>
  </si>
  <si>
    <t>5% - 10%</t>
  </si>
  <si>
    <t xml:space="preserve">Nilgiri's Mechanised Bakery Private Limited </t>
  </si>
  <si>
    <t>Deferred tax assets (net)</t>
  </si>
  <si>
    <t>Quoted equity instruments</t>
  </si>
  <si>
    <t xml:space="preserve">Aggregate book value of quoted investments </t>
  </si>
  <si>
    <t>Aggregate market value of quoted investments</t>
  </si>
  <si>
    <t>Aggregate value of unquoted investments</t>
  </si>
  <si>
    <t xml:space="preserve">Aggregate amount of impairment in value of investments </t>
  </si>
  <si>
    <t>As per the provisions of Companies Act, Capital redemption reserve is created out of the general reserve for the amount of share capital reduction in earlier years. The capital redemption reserve account may be applied by the Group as per the provisions of the Companies Act, 2013.</t>
  </si>
  <si>
    <t>Loan covenants</t>
  </si>
  <si>
    <t>V</t>
  </si>
  <si>
    <t>Other operating revenues</t>
  </si>
  <si>
    <t>Royalty income : Royalty income is a payment received for utilizing the resources comprising of the fixed and current assets, labour and other infrastructural facilities of the Group.</t>
  </si>
  <si>
    <t>Franchisee fee: The Group earns franchisee fee by allowing the franchisee partners to use its brand and certain common facilities made available by the Group.</t>
  </si>
  <si>
    <t>Technical know how: The Group earns technical know how fee from franchisee partners for providing consultation and guidance for starting the franchise and for conducting training on system and process.</t>
  </si>
  <si>
    <t>Others : Includes listing fee and display income received from outside parties for listing of their products in Nilgiris product master list or display activities in Nilgiris stores.</t>
  </si>
  <si>
    <t>Cost of raw materials and components consumed</t>
  </si>
  <si>
    <t>Decrease in finished goods</t>
  </si>
  <si>
    <t>Decrease in traded goods</t>
  </si>
  <si>
    <t>Total decrease in inventory</t>
  </si>
  <si>
    <t>Depreciation of tangible assets (refer note 5)</t>
  </si>
  <si>
    <t>Amortization and impairment of intangible assets (refer note 9)</t>
  </si>
  <si>
    <t>Depreciation of right-of-use assets (refer note 10)</t>
  </si>
  <si>
    <t>Exceptional item</t>
  </si>
  <si>
    <t>Fair value measurement</t>
  </si>
  <si>
    <t>Carrying value</t>
  </si>
  <si>
    <t>The carrying value of financial assets by categories is as follows:</t>
  </si>
  <si>
    <t>Measured at amortised cost</t>
  </si>
  <si>
    <t>Loans</t>
  </si>
  <si>
    <t>Others financial assets</t>
  </si>
  <si>
    <t>Bank balance other than Cash and cash equivalents</t>
  </si>
  <si>
    <t>Total financial assets</t>
  </si>
  <si>
    <t>The carrying value of financial liability by categories is as follows:</t>
  </si>
  <si>
    <t>Total financial liabilities</t>
  </si>
  <si>
    <t>The fair value of the financial assets and liabilities is included at the amount at which the instrument could be exchanged in a current transaction between willing parties, other than in a forced or liquidation sale.</t>
  </si>
  <si>
    <t>Date of valuation</t>
  </si>
  <si>
    <t>Quoted prices in active markets</t>
  </si>
  <si>
    <t>Significant observable inputs</t>
  </si>
  <si>
    <t>Significant unobservable inputs</t>
  </si>
  <si>
    <t>(Level 1)</t>
  </si>
  <si>
    <t>(Level 2)</t>
  </si>
  <si>
    <t>(Level 3)</t>
  </si>
  <si>
    <t>Assets measured at amortised cost</t>
  </si>
  <si>
    <t>Liabilities measured at amortised cost</t>
  </si>
  <si>
    <t>The Group's principal financial liabilities comprises of loans and borrowings, trade and other payables. The main purpose of these financial liabilities is to finance the Group's operations. The Group's principal financial assets comprises of trade and other receivables, and cash and cash equivalents that are derived directly from its operations.
The Group’s everyday activities expose it to market risk (which covers mostly interest rate risks), credit risk and liquidity risk. The objective of financial risk management in the Group is to minimize the impact of market factors mainly interest rates.  
Financial Risk is closely monitored by the Group CFO as well as Centralized treasury team of the Holding Company and critical developments if any, are updated to the CFO of the Holding Company and the Board.</t>
  </si>
  <si>
    <t xml:space="preserve">Interest rate risk management: </t>
  </si>
  <si>
    <t>Expected credit loss</t>
  </si>
  <si>
    <t xml:space="preserve"> 1-90 days past dues</t>
  </si>
  <si>
    <t>1-90 days</t>
  </si>
  <si>
    <t>91-120 days</t>
  </si>
  <si>
    <t>121-150 days</t>
  </si>
  <si>
    <t>151-180 days</t>
  </si>
  <si>
    <t>More than 180 days</t>
  </si>
  <si>
    <t>Allowance for expected loss</t>
  </si>
  <si>
    <t>Net Trade receivables</t>
  </si>
  <si>
    <t>The expected credit loss is computed on the credit risk of trade receivables after adjusting the security deposits received from franchise stores.</t>
  </si>
  <si>
    <t>Liquidity risk is the risk that the Group will encounter difficulty in meeting the obligations associated with its financial liabilities that are settled by delivering cash or another financial asset. Ultimate responsibility for liquidity risk management rests with the Board of directors, which has established an appropriate liquidity risk management framework for the management of the Group's short, medium and long-term funding and liquidity management requirements. The Group manages liquidity risk by maintaining adequate banking facilities and reserve borrowing facilities, by continuously monitoring forecast and actual cash flows, and by matching the maturity profiles of financial assets and liabilities. Note below sets out details of additional undrawn facilities that the Group has at its disposal to further reduce liquidity risk.</t>
  </si>
  <si>
    <t>The table below summarises the maturity profile of the Group’s financial liabilities based on contractual undiscounted payments.</t>
  </si>
  <si>
    <t>On demand</t>
  </si>
  <si>
    <t>Less than 3 months</t>
  </si>
  <si>
    <t>3 to 12 months</t>
  </si>
  <si>
    <t>Above 5 years</t>
  </si>
  <si>
    <t>Borrowings*</t>
  </si>
  <si>
    <t>* Borrowings are shown excluding interest amount.</t>
  </si>
  <si>
    <t>Valuations are performed on certain basic set of pre-determined assumptions and other regulatory framework which may vary over the period of time. Thus, the Group is exposed to various risks in providing the above benefit which are as follows:</t>
  </si>
  <si>
    <t>The Group has provided for gratuity liability, for its employees as per actuarial valuation carried out by an independent actuary on the Balance Sheet date. The valuation has been carried out using the Project Unit Credit Method as per Ind AS 19 to determine the present value of defined benefit obligations and the related current service cost. This is a defined benefit plan as per Ind AS 19. The benefit payable is the greater of the amount calculated as per the Payment of Gratuity Act, 1972  as amended from time to time or the Group scheme applicable to the employee. The benefit vests upon completion of five years of continuous service and once vested it is payable to employees on retirement or on termination of employment. The gratuity benefits payable to the employees are based on the employee’s service and last drawn salary at the time of leaving. The employees do not contribute towards this plan and the full cost of providing these benefits are met by the Group. In case of death while in service, the gratuity is payable irrespective of vesting.
The plan is governed by the provisions of the Payment of Gratuity Act, 1972 (as amended from time to time). Employees are entitled to all the benefits enlisted under this act.</t>
  </si>
  <si>
    <t>At the end of the reporting period, there are no significant concentrations of credit risk for financial assets. The carrying amount reflected above represents the Group's maximum exposure to credit risk for such financial assets.
There have been no transfers among Level 1, Level 2 and Level 3 during the period.</t>
  </si>
  <si>
    <t>Set out below, is a comparison by class of the carrying amounts and fair value of the Group’s financial instruments, other than those with carrying amounts that are reasonable approximations of fair values:</t>
  </si>
  <si>
    <t>Quoted equity shares</t>
  </si>
  <si>
    <t xml:space="preserve">The exposure of the Group’s borrowing to interest rate changes at the end of the year are as follows: </t>
  </si>
  <si>
    <t>The Group is exposed to interest rate risk because the Group borrows funds at floating interest rates. CFO monitors closely the Group's funding requirements at better interest rates. The Group's exposures to interest rates on financial assets and financial liabilities are detailed in the liquidity risk management section of this note.</t>
  </si>
  <si>
    <t xml:space="preserve">The options granted vest over a period of 3 years from the date of the grant in proportions specified in the Scheme. Options may be exercised within 3 years from date of vesting. </t>
  </si>
  <si>
    <t>Market price of the Equity Share of the Holding Company as on the date of grant of Option or the cost of acquisition of such shares to the Company applying FIFO basis, whichever is higher.</t>
  </si>
  <si>
    <t>Refer note (i) below</t>
  </si>
  <si>
    <t>Refer note (ii) below</t>
  </si>
  <si>
    <t>ESOP 2014-Secondary - Plan I</t>
  </si>
  <si>
    <t>ESOP 2014-Primary - Plan II</t>
  </si>
  <si>
    <t>ESOP 2014-Secondary - Plan III</t>
  </si>
  <si>
    <t>ESOP 2014-Secondary - Plan IV</t>
  </si>
  <si>
    <t>ESOP 2014-Secondary
Plan I</t>
  </si>
  <si>
    <t>ESOP 2014-Primary
Plan II</t>
  </si>
  <si>
    <t>ESOP 2014-Secondary
Plan III</t>
  </si>
  <si>
    <t>ESOP 2014-Secondary
Plan IV</t>
  </si>
  <si>
    <t>ESOP 2014 Primary  - Plan II</t>
  </si>
  <si>
    <t>Manoj Agarwal</t>
  </si>
  <si>
    <t>Percentage of effective ownership interest held (directly and indirectly) as at</t>
  </si>
  <si>
    <t>A. Parent</t>
  </si>
  <si>
    <t>B. Subsidiaries</t>
  </si>
  <si>
    <t>(i) Nilgiri's Mechanised Bakery Private Limited</t>
  </si>
  <si>
    <t>(ii) Appu Nutritions Private Limited</t>
  </si>
  <si>
    <t>(iii) Nilgiris Franchise Limited</t>
  </si>
  <si>
    <t>(i) The Nilgiri Dairy Farm Private Limited</t>
  </si>
  <si>
    <t>C. Minority Interest</t>
  </si>
  <si>
    <t>D. Adjustment arising out of Consolidation</t>
  </si>
  <si>
    <t>Subsidiary</t>
  </si>
  <si>
    <t>These Consolidated Financial Statements have been prepared in accordance with Indian Accounting Standards (Ind AS) as per the Companies (Indian Accounting Standards) Rules, 2015 notified under Section 133 of Companies Act, 2013, (the ‘Act’) and other relevant provisions of the Act as amended from time to time.</t>
  </si>
  <si>
    <t>These Consolidated Financial Statements are presented in Indian Rupees (INR), which is also the Group's functional currency. All amounts have been rounded-off to two decimal places to the nearest lakhs, unless otherwise indicated.</t>
  </si>
  <si>
    <t>The Consolidated Financial Statements have been prepared on the historical cost basis except for certain financial instruments that are measured at fair values at the end of each reporting period, as explained in the accounting policies mentioned below.</t>
  </si>
  <si>
    <t>In the process of applying the Group’s accounting policies, Management has made the following judgements, which have the most significant effect on the amounts recognised in the Consolidated Financial Statements:</t>
  </si>
  <si>
    <t xml:space="preserve">Determining the lease term of contracts with renewal and termination options – Group as lessee </t>
  </si>
  <si>
    <t>The Group determines the lease term as the non-cancellable term of the lease, together with any periods covered by an option to extend the lease if it is reasonably certain to be exercised, or any periods covered by an option to terminate the lease, if it is reasonably certain not to be exercised.</t>
  </si>
  <si>
    <t>The Group has several lease contracts that include extension and termination options. The Group applies judgement in evaluating whether it is reasonably certain whether or not to exercise the option to renew or terminate the lease. That is, it considers all relevant factors that create an economic incentive for it to exercise either the renewal or termination. After the commencement date, the Group reassesses the lease term if there is a significant event or change in circumstances that is within its control and affects its ability to exercise or not to exercise the option to renew or to terminate (e.g., construction of significant leasehold improvements or significant customisation to the leased asset).</t>
  </si>
  <si>
    <t>The key assumptions concerning the future and other key sources of estimation uncertainty at the reporting date, that have a significant risk of causing a material adjustment to the carrying amounts of assets and liabilities within the next financial year, are described below. The Group based its assumptions and estimates on parameters available when the Consolidated Financial Statements were prepared. Existing circumstances and assumptions about future developments, however, may change due to market changes or circumstances arising that are beyond the control of the Group. Such changes are reflected in the assumptions when they occur.</t>
  </si>
  <si>
    <t>Impairment exists when the carrying value of an asset or cash generating unit exceeds its recoverable amount, which is the higher of its fair value less costs of disposal and its value in use. The fair value less costs of disposal calculation is based on available data from binding sales transactions, conducted at arm’s length, for similar assets or observable market prices less incremental costs for disposing of the asset. The value in use calculation is based on a DCF model. The cash flows are derived from the budget for the next five years and do not include restructuring activities that the Group is not yet committed to or significant future investments that will enhance the asset’s performance of the CGU being tested. The recoverable amount is sensitive to the discount rate used for the DCF model as well as the expected future cash-inflows and the growth rate used for extrapolation purposes. These estimates are most relevant to goodwill and other intangibles with indefinite useful lives recognised by the Group. The key assumptions used to determine the recoverable amount for the different CGUs, including a sensitivity analysis, are disclosed and further explained in Note 8.</t>
  </si>
  <si>
    <t>The impairment provisions for financial assets are based on assumptions about risk of default and expected loss rates. The Group uses judgement in making these assumptions and selecting the inputs to the impairment calculation, based on Group’s past history, existing market conditions as well as forward looking estimates at the end of each reporting period.</t>
  </si>
  <si>
    <t>The Group cannot readily determine the interest rate implicit in the lease, therefore, it uses its incremental borrowing rate (IBR) to measure lease liabilities. The IBR is the rate of interest that the Group would have to pay to borrow over a similar term, and with a similar security, the funds necessary to obtain an asset of a similar value to the right-of-use asset in a similar economic environment. The IBR therefore reflects what the Group ‘would have to pay’, which requires estimation when no observable rates are available or when they need to be adjusted to reflect the terms and conditions of the lease. The Group estimates the IBR using observable inputs (such as market interest rates) when available and is required to make certain entity-specific estimates. (such as the subsidiary’s stand-alone credit rating).</t>
  </si>
  <si>
    <t xml:space="preserve">The Group presents assets and liabilities in the balance sheet based on current/non-current classification. An asset is treated as current when it is: </t>
  </si>
  <si>
    <t>The Group classifies all other liabilities as non-current.</t>
  </si>
  <si>
    <t>The operating cycle is the time between the acquisition of assets for processing and their realisation in cash and cash equivalents. The Group has identified twelve months as its operating cycle.</t>
  </si>
  <si>
    <t>When significant parts of plant and equipment are required to be replaced at intervals, the Group depreciates them separately based on their specific useful lives.</t>
  </si>
  <si>
    <t>*Pursuant to transition to Ind AS, the Group fair valued its land and building. Based on the report of an independent valuer, the Group has re-estimated the useful life of building to be 50 years. Accordingly, depreciation has been computed on the remaining useful life of the assets.</t>
  </si>
  <si>
    <t>At the end of each reporting period, the Group reviews the carrying amounts of its property, plant and equipment and intangible assets to determine whether there is any indication that those assets have suffered an impairment loss. If any such indication exists, the recoverable amount of the asset is estimated in order to determine the extent of the impairment loss (if any). When it is not possible to estimate the recoverable amount of an individual asset, the Group estimates the recoverable amount of the cash-generating unit to which the asset belongs. When a reasonable and consistent basis of allocation can be identified, corporate assets are also allocated to individual cash-generating units, or otherwise they are allocated to the smallest group of cash-generating units for which a reasonable and consistent allocation basis can be identified.</t>
  </si>
  <si>
    <t>The Group bases its impairment calculation on detailed budgets and forecast calculations, which are prepared separately for each of the Group’s CGUs to which the individual assets are allocated. These budgets and forecast calculations generally cover a period of five years. For longer periods, a long-term growth rate is calculated and applied to project future cash flows after the fifth year. To estimate cash flow projections beyond periods covered by the most recent budgets/forecasts, the Group extrapolates cash flow projections in the budget using a steady or declining growth rate for subsequent years, unless an increasing rate can be justified. In any case, this growth rate does not exceed the long-term average growth rate for the products, industries, or country or countries in which the entity operates, or for the market in which the asset is used.</t>
  </si>
  <si>
    <t xml:space="preserve">The classification of financial assets at initial recognition depends on the financial asset’s contractual cash flow characteristics and the Group’s business model for managing them. The Group initially measures a financial asset at its fair value plus, in the case of a financial asset not at fair value through profit or loss, transaction costs. </t>
  </si>
  <si>
    <t>The Group’s business model for managing financial assets refers to how it manages its financial assets in order to generate cash flows. The business model determines whether cash flows will result from collecting contractual cash flows, selling the financial assets, or both. Financial assets classified and measured at amortised cost are held within a business model with the objective to hold financial assets in order to collect contractual cash flows while financial assets classified and measured at fair value through OCI are held within a business model with the objective of both holding to collect contractual cash flows and selling.</t>
  </si>
  <si>
    <t>Purchases or sales of financial assets that require delivery of assets within a time frame established by regulation or convention in the market place (regular way trades) are recognised on the trade date, i.e., the date that the Group commits to purchase or sell the asset.</t>
  </si>
  <si>
    <t xml:space="preserve">After initial measurement, such financial assets are subsequently measured at amortised cost using the effective interest rate (EIR) method. Amortised cost is calculated by taking into account any discount or premium on acquisition and fees or costs that are an integral part of the EIR. The EIR amortisation is included in finance income in the profit or loss. The losses arising from impairment are recognised in the profit or loss. The Group’s financial assets at amortised cost includes trade receivables, and other non-current financial assets. </t>
  </si>
  <si>
    <t>Upon initial recognition, the Group can elect to classify irrevocably its equity investments as equity instruments designated at fair value through OCI when they meet the definition of equity under Ind AS 32 Financial Instruments: Presentation and are not held for trading. The classification is determined on an instrument-by-instrument basis. Equity instruments which are held for trading and contingent consideration recognised by an acquirer in a business combination to which Ind AS103 applies are classified as at FVTPL.</t>
  </si>
  <si>
    <t>Gains and losses on these financial assets are never recycled to profit or loss. Dividends are recognised as other income in the statement of profit and loss when the right of payment has been established, except when the Group benefits from such proceeds as a recovery of part of the cost of the financial asset, in which case, such gains are recorded in OCI. Equity instruments designated at fair value through OCI are not subject to impairment assessment.</t>
  </si>
  <si>
    <t>In addition, the Group may elect to designate a debt instrument, which otherwise meets amortized cost or FVTOCI criteria, as at FVTPL. However, such election is allowed only if doing so reduces or eliminates a measurement or recognition inconsistency (referred to as ‘accounting mismatch’). The Group has not designated any debt instrument as at FVTPL.</t>
  </si>
  <si>
    <t>A financial asset (or, where applicable, a part of a financial asset or part of a similar financial assets) is primarily derecognised (i.e. removed from the Group’s consolidated balance sheet) when:</t>
  </si>
  <si>
    <t>The Group has transferred its rights to receive cash flows from the asset or has assumed an obligation to pay the received cash flows in full without material delay to a third party under a ‘pass-through’ arrangement; and either (a) the Group has transferred substantially all the risks and rewards of the asset, or (b) the Group has neither transferred nor retained substantially all the risks and rewards of the asset, but has transferred control of the asset.</t>
  </si>
  <si>
    <t>When the Group has transferred its rights to receive cash flows from an asset or has entered into a pass-through arrangement, it evaluates if and to what extent it has retained the risks and rewards of ownership. When it has neither transferred nor retained substantially all of the risks and rewards of the asset, nor transferred control of the asset, the Group continues to recognise the transferred asset to the extent of the Group’s continuing involvement. In that case, the Group also recognises an associated liability. The transferred asset and the associated liability are measured on a basis that reflects the rights and obligations that the Group has retained.
Continuing involvement that takes the form of a guarantee over the transferred asset is measured at the lower of the original carrying amount of the asset and the maximum amount of consideration that the Group could be required to repay.</t>
  </si>
  <si>
    <t>In accordance with Ind AS 109, Financial Instruments, the Group applies expected credit loss (ECL) model for measurement and recognition of impairment loss for financial assets.</t>
  </si>
  <si>
    <t>The Group tracks credit risk and changes thereon for each customer. For recognition of impairment loss on other financial assets and risk exposure, the Group determines that whether  there has been a significant increase in the credit risk since initial recognition. If credit risk has not increased significantly, 12-month ECL is used to provide for impairment loss. However, if credit risk has increased significantly, lifetime ECL is used. If in a subsequent period, credit quality of the instrument improves such that there is no longer a significant increase in risk since initial recognition, then the entity reverts to recognising impairment loss allowance based on 12 month ECL.</t>
  </si>
  <si>
    <t>ECL is the difference between all contractual cash flows that are due to the Group in accordance with the contract and all the cash flows that the entity expects to receive (i.e., all cash shortfalls), discounted at the original EIR. When estimating the cash flows, an entity is required to consider:</t>
  </si>
  <si>
    <t>Financial assets measured as at amortised cost, contractual revenue receivables and lease receivables: ECL is presented as an allowance, i.e., as an integral part of the measurement of those assets in the balance sheet. The allowance reduces the net carrying amount. Until the asset meets write-off criteria, the Group does not reduce impairment allowance from the gross carrying amount.</t>
  </si>
  <si>
    <t>Other financial assets - For recognition of impairment loss on other financial assets and risk exposure, the Group determines whether there has been a significant increase in the credit risk since initial recognition and if credit risk has increased significantly, impairment loss is provided.</t>
  </si>
  <si>
    <t>Financial liabilities are classified, at initial recognition, as financial liabilities at fair value through profit or loss, loans and borrowings, or payables, as appropriate.
All financial liabilities are recognised initially at fair value and, in the case of loans and borrowings and payables, net of directly attributable transaction costs. The Group’s financial liabilities include trade and other payables, loans and borrowings."
The Group’s financial liabilities include trade and other payables, loans and borrowings including and bank overdrafts.</t>
  </si>
  <si>
    <t>Financial liabilities designated upon initial recognition at fair value through profit or loss are designated as such at the initial date of recognition, and only if the criteria in Ind AS 109 are satisfied. For liabilities designated as FVTPL, fair value gains/ losses attributable to changes in own credit risk are recognized in OCI. These gains/ losses are not subsequently transferred to P&amp;L. However, the Group may transfer the cumulative gain or loss within equity. All other changes in fair value of such liability are recognised in the statement of profit and loss. The Group has not designated any financial liability as at fair value through profit or loss.</t>
  </si>
  <si>
    <t>The Group determines classification of financial assets and liabilities on initial recognition. After initial recognition, no reclassification is made for financial assets which are equity instruments and financial liabilities. For financial assets which are debt instruments, a reclassification is made only if there is a change in the business model for managing those assets. Changes to the business model are expected to be infrequent. The Group’s senior management determines change in the business model as a result of external or internal changes which are significant to the Group’s operations. Such changes are evident to external parties. A change in the business model occurs when the Group either begins or ceases to perform an activity that is significant to its operations. If the Group reclassifies financial assets, it applies the reclassification prospectively from the reclassification date which is the first day of the immediately next reporting period following the change in business model. The Group does not restate any previously recognised gains, losses (including impairment gains or losses) or interest.</t>
  </si>
  <si>
    <t>Minimum alternate tax (MAT) paid in a year is charged to the statement of profit and loss as current tax for the year. The deferred tax asset is recognised for MAT credit available only to the extent that it is probable that the concerned Group will pay normal income tax during the specified period, i.e., the period for which MAT credit is allowed to be carried forward. In the year in which the Group recognizes MAT credit as an asset, it is created by way of credit to the statement of profit and loss and shown as part of deferred tax asset. The Group reviews the “MAT credit entitlement” asset at each reporting date and writes down the asset to the extent that it is no longer probable that it will pay normal tax during the specified period.</t>
  </si>
  <si>
    <t>The Group classifies non-current assets as held for sale if their carrying amounts will be recovered principally through a sale rather than through continuing use.</t>
  </si>
  <si>
    <t>For these purposes, sale transactions include exchanges of non-current assets for other non-current assets when the exchange has commercial substance. The criteria for held for sale classification is regarded met only when the assets is available for immediate sale in its present condition, subject only to terms that are usual and customary for sales of such assets , its sale is highly probable; and it will genuinely be sold, not abandoned. The Group treats sale of the asset to be highly probable when:</t>
  </si>
  <si>
    <t>The Group assesses at contract inception whether a contract is, or contains, a lease. That is, if the contract conveys the right to control the use of an identified asset for a period of time in exchange for consideration.</t>
  </si>
  <si>
    <t>Group as a lessee</t>
  </si>
  <si>
    <t>The Group applies a single recognition and measurement approach for all leases, except for short-term leases and leases of low-value assets. The Group recognises lease liabilities to make lease payments and right-of-use assets representing the right to use the underlying assets.</t>
  </si>
  <si>
    <t>The Group recognises right-of-use assets at the commencement date of the lease (i.e., the date the underlying asset is available for use). Right-of-use assets are measured at cost, less any accumulated depreciation and impairment losses, and adjusted for any remeasurement of lease liabilities. The cost of right-of-use assets includes the amount of lease liabilities recognised, initial direct costs incurred, and lease payments made at or before the commencement date less any lease incentives received. Right-of-use assets are depreciated on a straight-line basis over the shorter of the lease term and the estimated useful lives of the assets.</t>
  </si>
  <si>
    <t>If ownership of the leased asset transfers to the Group at the end of the lease term or the cost reflects the exercise of a purchase option, depreciation is calculated using the estimated useful life of the asset</t>
  </si>
  <si>
    <t>The right-of-use assets are also subject to impairment. Refer to the accounting policies in note 2(f) for policy on impairment of non-financial assets.</t>
  </si>
  <si>
    <t>At the commencement date of the lease, the Group recognises lease liabilities measured at the present value of lease payments to be made over the lease term. The lease payments include fixed payments (including in-substance fixed payments) less any lease incentives receivable, variable lease payments that depend on an index or a rate, and amounts expected to be paid under residual value guarantees. The lease payments also include the exercise price of a purchase option reasonably certain to be exercised by the Group and payments of penalties for terminating the lease, if the lease term reflects the Group exercising the option to terminate.  Variable lease payments that do not depend on an index or a rate are recognised as expenses (unless they are incurred to produce inventories) in the period in which the event or condition that triggers the payment occurs.</t>
  </si>
  <si>
    <t>In calculating the present value of lease payments, the Group uses its incremental borrowing rate at the lease commencement date because the interest rate implicit in the lease is not readily determinable. After the commencement date, the amount of lease liabilities is increased to reflect the accretion of interest and reduced for the lease payments made. In addition, the carrying amount of lease liabilities is remeasured if there is a modification, a change in the lease term, a change in the lease payments (e.g., changes to future payments resulting from a change in an index or rate used to determine such lease payments) or a change in the assessment of an option to purchase the underlying asset.</t>
  </si>
  <si>
    <t>The Group applies the short-term lease recognition exemption to its short-term leases of machinery and equipment (i.e., those leases that have a lease term of 12 months or less from the commencement date and  do not contain a purchase option). It also applies the lease of low-value assets recognition exemption to leases of office equipment that are considered to be low value. Lease payments on short-term leases and leases of low-value assets are recognised as expense on a straight-line basis over the lease term.</t>
  </si>
  <si>
    <t>Group as a lessor</t>
  </si>
  <si>
    <t>Leases in which the Group does not transfer substantially all the risks and rewards incidental to ownership of an asset are classified as operating leases. Rental income arising is accounted for on a straight-line basis over the lease terms. Initial direct costs incurred in negotiating and arranging an operating lease are added to the carrying amount of the leased asset and recognised over the lease term on the same basis as rental income. Contingent rents are recognised as revenue in the period in which they are earned.</t>
  </si>
  <si>
    <t>Provisions are recognised when the Group has a present obligation (legal or constructive) as a result of a past event, it is probable that an outflow of resources embodying economic benefits will be required to settle the obligation and a reliable estimate can be made of the amount of the obligation. When the Group expects some or all of a provision to be reimbursed, for example, under an insurance contract, the reimbursement is recognised as a separate asset, but only when the reimbursement is virtually certain. The expense relating to a provision is presented in the statement of profit and loss net of any reimbursement.
If the effect of the time value of money is material, provisions are discounted using a current pre-tax rate that reflects, when appropriate, the risks specific to the liability. When discounting is used, the increase in the provision due to the passage of time is recognised as a finance cost.</t>
  </si>
  <si>
    <t xml:space="preserve">Royalty income is a payment received for utilizing the resources comprising of the fixed and current assets, labour and other infrastructural facilities of the Group. </t>
  </si>
  <si>
    <t xml:space="preserve">The Group earns franchisee fee by allowing the franchisee partners to use its brand and certain common facilities made available by the Group. </t>
  </si>
  <si>
    <t>A receivable is recognised by the Group when the control over the goods is transferred to the customer such as when goods are delivered as this represents the point in time at which the right to consideration becomes unconditional, as only the passage of time is required before payment is due. The average credit period on sale of goods is 21 to 45 days.</t>
  </si>
  <si>
    <t>A contract liability is recognised if a payment is received or a payment is due (whichever is earlier) from a customer before the Group transfers the related goods or services. Contract liabilities are recognised as revenue when the Group performs under the contract (i.e., transfers control of the related goods or services to the customer).</t>
  </si>
  <si>
    <t>The Group operates a defined benefit gratuity plan, the cost of providing benefits is determined using the projected unit credit method, with actuarial valuations being carried out at the end of each annual reporting period. Remeasurements, comprising of actuarial gains and losses, the effect of the asset ceiling, excluding amounts included in net interest on the net defined benefit liability and the return on plan assets (excluding amounts included in net interest on the net defined benefit liability), are recognised immediately in the balance sheet with a corresponding debit or credit to retained earnings through OCI in the period in which they occur. Remeasurements are not reclassified to profit or loss in subsequent periods.</t>
  </si>
  <si>
    <t>Accumulated leave, which is expected to be utilised within the next twelve months, is treated as short-term employee benefit. The Group measures the expected cost of such absences as the additional amount that it expects to pay as a result of the unused entitlement that has accumulated at the reporting date.</t>
  </si>
  <si>
    <t>The Group treats accumulated leave expected to be carried forward beyond twelve months, as long-term employee benefit for measurement purposes. Such long-term compensated absences are provided for based on the actuarial valuation using the projected unit credit method at the year-end. Actuarial gain/loss are immediately taken to the statement of profit and loss and are not deferred. The Group presents the entire leave as a current liability in the balance sheet, since it does not have an unconditional right to defer its settlement for twelve months after the reporting date.</t>
  </si>
  <si>
    <t>Employees of the Group receive remuneration in the form of share-based payments, whereby employees render services as consideration for equity instruments (equity-settled transactions) of the Holding Company. 
The cost of equity-settled transactions is determined by the fair value at the date when the grant is made using an appropriate valuation model. That cost is recognised, together with a corresponding increase in share-based payment (SBP) reserves in equity, over the period in which the performance and/or service conditions are fulfilled in employee benefits expense. The cumulative expense recognised for equity-settled transactions at each reporting date until the vesting date reflects the extent to which the vesting period has expired and the Group’s best estimate of the number of equity instruments that will ultimately vest. The statement of profit and loss expense or credit for a period represents the movement in cumulative expense recognised as at the beginning and end of that period and is recognised in employee benefits expense. The Group does not reimburse the cost of employee stock options to its Holding Company.</t>
  </si>
  <si>
    <t>A contingent liability is a possible obligation that arises from past events whose existence will be confirmed by the occurrence or non-occurrence of one or more uncertain future events beyond the control of the Group or a present obligation that is not recognized because it is not probable that an outflow of resources will be required to settle the obligation. A contingent liability also arises in extremely rare cases where there is a liability that cannot be recognized because it cannot be measured reliably.  Contingent liabilities and commitments are reviewed by the Management at each balance sheet date.</t>
  </si>
  <si>
    <t>The Board of Directors (“Board”) of the Company assesses the financial performance and position of the Group, and makes strategic decisions. The Board has been identified as being the chief operating decision maker (‘CODM’). The CODM, responsible for strategic decisions, for the assessment of the segments’ performance and for the allocation of resources to the segments, is the Board of Directors.</t>
  </si>
  <si>
    <t>The Group determines whether to consider each uncertain tax treatment separately or together with one or more other uncertain tax treatments and uses the approach that better predicts the resolution of the uncertainty.</t>
  </si>
  <si>
    <t>The Group applies significant judgement in identifying uncertainties over income tax treatments. The Appendix did not have an impact on the financial statements of the Group.</t>
  </si>
  <si>
    <t>Purchase of property, plant and equipment (including capital work-in progress and capital advances)</t>
  </si>
  <si>
    <t xml:space="preserve">Proceeds from disposal of property, plant and equipment </t>
  </si>
  <si>
    <t>Net cash from/(used in) investing activities (B)</t>
  </si>
  <si>
    <t>Net cash generated/(utilised) from financing activities (C)</t>
  </si>
  <si>
    <t>Repayment of long-term borrowings</t>
  </si>
  <si>
    <t>Repayment of lease liabilities (net of sub-lease receipt)</t>
  </si>
  <si>
    <t>Net increase / (decrease) in cash and cash equivalents (A+B+C)</t>
  </si>
  <si>
    <t>Cash and cash equivalents at the end of the year</t>
  </si>
  <si>
    <t>Cash and cash equivalents as at the yearend</t>
  </si>
  <si>
    <t>Software (Amount)</t>
  </si>
  <si>
    <t>Building (Amount)</t>
  </si>
  <si>
    <t>Income tax expense</t>
  </si>
  <si>
    <t>Parent Company</t>
  </si>
  <si>
    <t>Disputed Income tax demands - refer note (i) below</t>
  </si>
  <si>
    <t>Disputed sales tax matters - refer note (ii) below</t>
  </si>
  <si>
    <t>Disputed Central Excise demand - refer note (iii) below</t>
  </si>
  <si>
    <t>MAT/ Deferred tax reversed for earlier years on account of adoption of concessional tax rate</t>
  </si>
  <si>
    <t>Cash flows from financing activities</t>
  </si>
  <si>
    <t>Proceeds from Inter Corporate Deposit</t>
  </si>
  <si>
    <t>Repayment of Inter Corporate Deposit</t>
  </si>
  <si>
    <t xml:space="preserve">The Nilgiri Dairy Farm Private Limited (“the Company”, "the Parent Company") was incorporated on August 21, 1970 as a Private Limited Company under the Companies Act, 1956. The registered office of the Company is at Knowledge House, Shyam Nagar, Off. Jogeshwari Vikhroli Link Road, Jogeshwari (East), Mumbai - 400 060. The Company is primarily engaged in manufacture of dairy products and trading of staples, bakery products and other food products. </t>
  </si>
  <si>
    <t>Non-controlling interest represents that part of the total comprehensive income and net assets of subsidiaries attributable to interests which are not owned, directly or indirectly, by the Parent Company</t>
  </si>
  <si>
    <t>The Group recognises revenue when it transfers control of a product or service to a customer.
The control of goods is transferred to the customer depending upon the incoterms or as agreed with customer or delivery basis (i.e. at the point in time when goods are delivered to the customer or when the customer purchases the goods from the Group warehouse). Control is considered to be transferred to customer when customer has ability to direct the use of such goods and obtain substantially all the benefits from it such as following delivery, the customer has full discretion over the manner of distribution and price to sell the goods, has the primary responsibility when on selling the goods and bears the risks of obsolescence and loss in relation to the goods.
At inception of the contract, Group assesses the goods or services promised in a contract with a customer and identifies each promise to transfer to the customer as a performance obligation which is either:
(a) a good or service (or a bundle of goods or services) that is distinct; or
(b) a series of distinct goods or services that are substantially the same and that have the same pattern of transfer to the customer.
Based on the terms of the contract and as per business practice, the Group determines the transaction price considering the amount it expects to be entitled in exchange of transferring promised goods or services to the customer. It excluded amount collected on behalf of third parties such as taxes.</t>
  </si>
  <si>
    <t>The Group provides volume discount and rebate schemes to its customers on certain goods purchased by the customer once the quantity of goods purchased during the period exceeds a threshold specified in the contract. Volume discount and rebate schemes give rise to variable consideration. To estimate the variable consideration to which it will be entitled, the Group considers that either the expected value method or the most likely amount method, depending on which of them better predicts the amount of variable consideration for the particular type of contract. The Group also considers the requirements of constraining estimates of variable consideration and makes adjustment to reduce revenue from sale of goods with a corresponding increase in other payables (Contract liabilities).
Under the Group’s standard contract terms, customers have a right of return as per terms of trade. At the point of sale, a refund liability and a corresponding adjustment to revenue is recognised for those products expected to be returned. At the same time, the Group has a right to recover the product when customers exercise their right of return so consequently recognises a right to returned goods asset and a corresponding adjustment to cost of sales. The Group uses its accumulated historical experience to estimate the number of returns on a portfolio level using the expected value method. It is considered highly probable that a significant reversal in the cumulative revenue recognised will not occur given the consistent level of returns over previous years.</t>
  </si>
  <si>
    <t>In case there is considerable time gap between transfer of good and services and receipt of fees for it, the Group evaluates the financing element in the transaction. The promised amount of consideration is adjusted for a significant financing component (variable component) to recognise revenue at an amount that reflects the price that a customer would have paid for the promised goods or services if the customer had paid cash for those goods or services when (or as) they transfer to the customer (i.e. the cash selling price). The financing component is accounted considering prevailing market interest rates and the time value of money.
In case where the customer gives non-cash consideration for the goods and services transferred or where customer provides the Group certain materials, equipment, etc. for carrying out the scope of work and the Group obtains control of those contributed goods or service, the fair value of such non-cash consideration given /materials supplied by customer is considered as part of the transaction price. For allocating the transaction price, the Group has measured the revenue in respect of each performance obligation of a contract at its relative standalone selling price. The price that is regularly charged for an item when sold separately is the best evidence of its standalone selling price. In cases where the Group is unable to determine the standalone selling price, the Group uses the expected cost plus margin approach in estimating the standalone selling price.</t>
  </si>
  <si>
    <t>The Group earns technical know how fee from franchisee partners for providing consultation and guidance for starting the franchise and for conducting training on system and process.</t>
  </si>
  <si>
    <t>Net interest is calculated by applying the discount rate to the net defined benefit liability or asset. The Group recognises the following changes in the net defined benefit obligation as an expense in the consolidated statement of profit and loss:</t>
  </si>
  <si>
    <t>The Group reassesses whether or not it controls an investee if facts and circumstances indicate that there are changes to one or more of the three elements of control listed above. Consolidation of a subsidiary begins when the Group obtains control over the subsidiary and ceases when the Group loses control of the subsidiary. Assets, liabilities, income and expenses of a subsidiary acquired or disposed of during the year are included in the consolidated financial statements from the date the Group gains control until the date the Group ceases to control the subsidiary.</t>
  </si>
  <si>
    <t>Consolidated financial statements are prepared using uniform accounting policies for like transactions and other events in similar circumstances. If a member of the group uses accounting policies other than those adopted in the consolidated financial statements for like transactions and events in similar circumstances, appropriate adjustments are made to that group member’s financial statements in preparing the consolidated financial statements to ensure conformity with the group’s accounting policies.</t>
  </si>
  <si>
    <t>The financial statements of all entities used for the purpose of consolidation are drawn up to same reporting date as that of the Parent Company, i.e., year ended on 31 March. When the end of the reporting period of the parent is different from that of a subsidiary, the subsidiary prepares, for consolidation purposes, additional financial information as of the same date as the financial statements of the parent to enable the parent to consolidate the financial information of the subsidiary, unless it is impracticable to do so.</t>
  </si>
  <si>
    <t>Combine like items of assets, liabilities, equity, income, expenses and cash flows of the parent with those of its subsidiaries. For this purpose, income and expenses of the subsidiary are based on the amounts of the assets and liabilities recognised in the consolidated financial statements at the acquisition date.</t>
  </si>
  <si>
    <t>Eliminate in full intragroup assets and liabilities, equity, income, expenses and cash flows relating to transactions between entities of the group (profits or losses resulting from intragroup transactions that are recognised in assets, such as inventory and fixed assets, are eliminated in full). Intragroup losses may indicate an impairment that requires recognition in the consolidated financial statements. Ind AS 12 Income Taxes applies to temporary differences that arise from the elimination of profits and losses resulting from intragroup transactions.</t>
  </si>
  <si>
    <t>The consolidated financial statements incorporate the financial statements of the Company and its subsidiaries as disclosed below :</t>
  </si>
  <si>
    <t>Deferred tax is recognised on temporary differences between the carrying amounts of assets and liabilities in the consolidated financial statements and the corresponding tax bases used in the computation of taxable profit. While preparing consolidated financial statements, temporary differences are calculated using the carrying amount as per consolidated financial statements and tax bases as determined by reference to the method of tax computation.</t>
  </si>
  <si>
    <t>All permanent plant and machinery of the Parent Company are hypothecated to Catalyst Trusteeship Limited against Non Convertible Debentures issued and term loan taken by the Future Consumer Limited (the Holding Company).</t>
  </si>
  <si>
    <t>Freehold Land (Amount)</t>
  </si>
  <si>
    <t xml:space="preserve">Fair value of land </t>
  </si>
  <si>
    <t>Cash and cash equivalents for the purpose of statement of cash flows</t>
  </si>
  <si>
    <t>Asset held for sale</t>
  </si>
  <si>
    <t xml:space="preserve">The authorized capital of the Company includes 4,995,000, 1% redeemable non-cumulative preference shares of INR 100 each and 3,000,000, 0.01% redeemable non-cumulative preference shares of INR 100 each. The preference shares do not carry any voting rights except in case of class meetings of  preference shareholders. The preference shares are redeemable in nature. Preference shares are redeemable 20 years from the date of allotment of the preference shares at a premium as may be decided by the Board and permitted by the then prevailing law. Redemption of preference shares shall be effective only out of distributable profits of the Company or out of the proceeds of a fresh issue of preference shares by the Company subject to any requisite approvals. The Company can redeem the preference shares prior to the expiry of the term of 20 years. </t>
  </si>
  <si>
    <t>Fair value of corporate guarantee received from the Holding Company</t>
  </si>
  <si>
    <t>Additions / (deletion) during the year in share based payments</t>
  </si>
  <si>
    <t>Effective April 1, 2019, the Group has adopted Ind AS 116 “Leases” on all lease contracts existing on April 1, 2019 using the modified retrospective method and has taken the cumulative adjustment to retained earnings, on the date of initial application. Accordingly, comparatives for the year ended March 31, 2019 have not been retrospectively adjusted. On transition, the adoption of the standard resulted in recognition of Right-of-use-assets (ROU) of INR 1,408.57 lakhs, net investment in sub-lease of INR 357.14 lakhs and a lease liability of INR 1,924.94 lakhs, net of tax. The cumulative effect of applying the standard resulted in INR 185.09 lakhs being debited to retained earnings, net of taxes. The effect of this adoption did not have a material impact on losses before tax, losses for the year and the earnings per share. Ind AS 116 will result in an increase in cash flows from operating activities and an increase in cash outflows from financing activities on account of lease payments.</t>
  </si>
  <si>
    <t xml:space="preserve">Effective April 1, 2019, the Group adopted Ind AS 116 “Leases” and applied the standard to all lease contracts existing on April 1, 2019 using the modified retrospective method and has taken the cumulative adjustment to retained earnings, on the date of initial application. Consequently, the Group recorded the lease liability at the present value of the lease payments discounted at the incremental borrowing rate and the right of use asset at its carrying amount as if the standard had been applied since the commencement date of the lease, but discounted at the Group’s incremental borrowing rate at the date of initial application. Comparatives as at and for the year ended March 31, 2019 have not been retrospectively adjusted and therefore will continue to be reported under the accounting policies included as part of financial statements for year ended March 31, 2019.
On transition, the adoption of the new standard resulted in recognition of Right-of-use-assets (ROU) of INR 1,408.57 lakhs, net investment in sub-lease of INR 357.14 lakhs and a lease liability of INR 1,924.94 lakhs, net of tax. The cumulative effect of applying the standard, amounting to INR 185.09 lakhs was debited to retained earnings. The effect of this adoption is insignificant on the losses before tax, losses for the period and earnings per share. Ind AS 116 will result in an increase in cash inflows from operating activities and an increase in cash outflows from financing activities on account of lease payments. </t>
  </si>
  <si>
    <t>Based on time of revenue recognition</t>
  </si>
  <si>
    <t>Contribution to provident and other funds</t>
  </si>
  <si>
    <t>Impairment of Plant and Machinery - refer note (ii) below</t>
  </si>
  <si>
    <t>Indian income tax rate</t>
  </si>
  <si>
    <t>Unused tax credit (Minimum Alternate Tax)</t>
  </si>
  <si>
    <t>For the purpose of the Group’s capital management, capital includes issued equity capital, securities premium and all other equity reserves attributable to the equity holders of the Group. The primary objective of the Group’s capital management is to maximise the shareholder value. 
In order to achieve this overall objective, the Group’s capital management, amongst other things, aims to ensure that it meets financial covenants attached to the interest-bearing loans and borrowings that define capital structure requirements. Breaches in meeting the financial covenants would permit the bank to immediately call loans and borrowings. There has been breache in the financial covenants of interest-bearing loans and borrowing in the current period by the Parent Company.</t>
  </si>
  <si>
    <t>The Group has not entered into foreign currency transactions for the period covered by these consolidated financial statements. Accordingly the Group has no exposure to foreign exchange gain and losses on its consolidated financial position, performance and cash flows.</t>
  </si>
  <si>
    <t>Legal claim contingency - refer note (iv) and (v) below</t>
  </si>
  <si>
    <t>Outstanding financial guarantee given  - refer note (vi) below</t>
  </si>
  <si>
    <t>The Supreme Court of India in a judgment on Provident Fund dated February 28, 2019 addressed the principle for determining salary components that form part of basic salary for individuals below a prescribed salary threshold. The group determined that they had not previously included such components in basic salary. There are numerous interpretative issues relating to the Supreme Court (SC) judgement on PF dated 28th February, 2019. The Group will update its provision, on receiving further clarity on the subject.</t>
  </si>
  <si>
    <t>Share Price at Grant date (INR)</t>
  </si>
  <si>
    <t>Fair value at grant date (INR)</t>
  </si>
  <si>
    <t>Share price at exercise date (INR)</t>
  </si>
  <si>
    <t>The Group has reclassed land and building from property, plant and equipment to assets held for sale. Refer note 5 (ii)</t>
  </si>
  <si>
    <t>Other financial assets (Refer note 11)</t>
  </si>
  <si>
    <t>Provision for pending 'C' forms - (refer note (i) below)</t>
  </si>
  <si>
    <t>Provision for claims and contingencies - (refer note (ii) below)</t>
  </si>
  <si>
    <t>Depreciation</t>
  </si>
  <si>
    <t>The Group classify a non-current assets as held for sale if the carrying amount will be recovered principally through a sale transaction rather then continuing use.</t>
  </si>
  <si>
    <t>Trade receivable - The Group applies approach permitted by Ind AS 109, Financial Instruments, which requires expected lifetime losses to be recognised from initial recognition of receivables.</t>
  </si>
  <si>
    <t>The information as required to be disclosed under The Micro, Small and Medium Enterprises Development Act, 2006 regarding Micro and Small enterprises determined to the extent such parties have been identified on the basis of the information available with the Group.</t>
  </si>
  <si>
    <t>The Group has applied practical expedient as given in Ind AS 115 for not disclosing the remaining performance obligation for the contracts that have original expected duration of one year or lesser.</t>
  </si>
  <si>
    <t>Director (w.e.f January 30, 2019)</t>
  </si>
  <si>
    <t xml:space="preserve">Advance received from customers </t>
  </si>
  <si>
    <t xml:space="preserve">Number of shares </t>
  </si>
  <si>
    <t>Inventories  (lower of cost and net realisable value)</t>
  </si>
  <si>
    <t>Class A 
equity shares</t>
  </si>
  <si>
    <t>Class B
equity shares</t>
  </si>
  <si>
    <t>Class C
equity shares</t>
  </si>
  <si>
    <t>Class A and Class B equity shares will be entitled to an aggregate of 15.2% and 84.8% respectively of the retained property profits arising from sale of any properties owned by the Company and Class C equity shares shall not be entitled and have no right to participate in retained property profits of the Company. All equity shares rank equally with each other in respect to all the other earnings of the Company (with regard to dividend and Company's residual asset) except for retained property profits of the Company.</t>
  </si>
  <si>
    <t>The equity shares have a par value of INR 100 each. Each holder of equity shares is entitled to one vote per share.</t>
  </si>
  <si>
    <t>Transitional adjustment on adoption of Ind AS 116 - refer note (i) below</t>
  </si>
  <si>
    <t xml:space="preserve">Transitional adjustment on adoption of Ind AS 116 </t>
  </si>
  <si>
    <t>Where the Company issued shares at a premium, a sum equal to the aggregate amount of the premium received on shares shall be transferred to a “Securities Premium” as per the provisions of applicable Companies Act.  By way of a Board resolution dated March 31, 2017, 25,437 number of class 'A' equity shares have been allotted as fully paid up to the Holding Company, Future Consumer Limited by converting loan amounting to INR 2,500 lakhs. The Group had issued  25,437 equity shares of INR 100 each at a premium of INR 9,728 per equity share.  The reserve can be utilised only for limited purposes in accordance with the provisions of Section 52 of the Companies Act, 2013.</t>
  </si>
  <si>
    <t>Bank loans contain certain debt covenants relating to maintaining EBITDA positive from FY 2018 and Net Outstanding Borrowings to Tangible Net Worth Ratio. The Parent Company has not satisfied the debt covenant of EBITDA being positive from FY 2018 as prescribed in the terms of bank loan. The bank will have the right to renegotiate the sanction terms and other conditions including securities and charging penal interest.</t>
  </si>
  <si>
    <t>Buildings - office premises</t>
  </si>
  <si>
    <t>Trade receivables are non interest bearing and are generally on terms of 1 to 30 days. The Group receives payments from customers based upon contractual billing schedules. Trade receivables are recorded when the right to consideration becomes unconditional, amounts overdue continue to be interest free.</t>
  </si>
  <si>
    <t>Deferred tax not recognised on current year temporary difference (refer note (i) below)</t>
  </si>
  <si>
    <t>Exercise price (INR)</t>
  </si>
  <si>
    <t>The Group has received notice in the earlier year from one of the franchisees and has filed an appeal with the High Court against the decision of Sessions Court. It has also deposited INR 20 Lakhs under protest with the Honourable High Court of Karnataka. The Group believes basis discussion with its external legal counsel, the Group is confident of the positive outcome for the above appeal filed with the High Court, accordingly no provision has been created in books.</t>
  </si>
  <si>
    <t>(d) Salaries, wages and bonus</t>
  </si>
  <si>
    <t>The goodwill of INR 799.04 lakhs relates to business acquisition of Nilgiri's Mechanised Bakery Private Limited,  INR 131.12 relates to business acquisition of Appu Nutritions Private Limited and INR 33.78 lakhs relates to business acquisition of Nilgiris Franchise Limited. Goodwill is tested for impairment annually as at March 31 and when circumstances indicate that the carrying value may be impaired. The recoverable amount of the cash generating unit ('CGU') was determined based on value-in-use calculations which require the use of assumptions. The calculations used in cash flow projections are based on financial budgets approved by management covering a four year period.</t>
  </si>
  <si>
    <t>Issued, subscribed and fully paid up Preference share capital</t>
  </si>
  <si>
    <t xml:space="preserve">Preference shares of INR 100 each </t>
  </si>
  <si>
    <t>Preference share capital</t>
  </si>
  <si>
    <t>Below are the carrying amounts of Operating lease receivable recognised and the movements during the year:</t>
  </si>
  <si>
    <t>Should be bifurcated into pending C form provision and other litigations</t>
  </si>
  <si>
    <t xml:space="preserve">The Group derives its revenue from the business of Branding, Manufacturing, Processing, Selling and Distribution of “Consumer Products” which constitutes a single service line. </t>
  </si>
  <si>
    <t>Gratuity benefits are paid in accordance with the requirements of the Payment of Gratuity Act,1972 (as amended from time to time). There is a risk of change in regulations requiring higher gratuity pay-outs.</t>
  </si>
  <si>
    <t>The estimate of future salary increases considered in actuarial valuation takes account of inflation, seniority , promotion and other relevant factors, such as supply and demand in the employment market.</t>
  </si>
  <si>
    <t>Ageing of trade receivable</t>
  </si>
  <si>
    <t>(g) Repairs and maintenance</t>
  </si>
  <si>
    <t>A reconciliation of share options outstanding at the beginning and at the end of the year is as follows:</t>
  </si>
  <si>
    <t xml:space="preserve">The expense recognised for employee services received </t>
  </si>
  <si>
    <t>Consolidated net assets/ Total comprehensive income</t>
  </si>
  <si>
    <t>Future Corporate Resources Private Limited (Previously known as Suhani Trading &amp; Investment Consultants Private Limited)</t>
  </si>
  <si>
    <t xml:space="preserve">Transferred to assets held for sale (refer note (ii) below and note 20) </t>
  </si>
  <si>
    <t>Refer note 24 for details of property, plant and equipment pledged as security for borrowings. Also refer note 48 for security given to related party.</t>
  </si>
  <si>
    <t>Disposals (refer note (i) below)</t>
  </si>
  <si>
    <t>Refer note 24 for details of other current financial assets pledged as security for borrowings.</t>
  </si>
  <si>
    <t>Refer note 24 for details of other assets pledged as security for borrowings.</t>
  </si>
  <si>
    <t>Refer note 24 for details of inventories pledged as security for borrowings.</t>
  </si>
  <si>
    <t>Trade receivables from related parties - refer note 48</t>
  </si>
  <si>
    <t>No trade or other receivable are due from directors or other officers of the Parent Company either severally or jointly with any other person. Nor any trade or other receivable are due from firms in which any director is a partner. For the private companies in which directors of the Parent Company are also a director is disclosed under Note 48.</t>
  </si>
  <si>
    <t>Refer note 24 for details of trade receivables pledged as security for borrowings.</t>
  </si>
  <si>
    <t>The Group's  exposure to credit risk and loss allowances related to trade receivables are disclosed in note 47B.</t>
  </si>
  <si>
    <t xml:space="preserve"> Refer note 24 for details of cash and cash equivalents pledged as security for borrowings.</t>
  </si>
  <si>
    <t>Refer note 24 for details of other bank balances pledged as security for borrowings.</t>
  </si>
  <si>
    <t>Trade receivables (Refer note 17)</t>
  </si>
  <si>
    <t>Cash and cash equivalents (Refer note 18)</t>
  </si>
  <si>
    <t>Other bank balances (Refer note 19)</t>
  </si>
  <si>
    <t>By way of a Board resolution dated March 31, 2017,the Company has allotted  25,437 number of class 'A' equity shares as fully paid-up to the Holding Company by converting short term loan amounting to INR 2,500 lakhs. Also refer note 22 (ii).</t>
  </si>
  <si>
    <t>This reserve relates to share options granted by the Group to its employees under its employee share option plan. The Group has two share option schemes under which options to subscribe for the Holding Company's shares have been granted to certain employees.
The share-based payment reserve is used to recognise the value of equity-settled share-based payments provided to employees, including key management personnel, as part of their remuneration. Refer to Note 50 for further details of these plans.</t>
  </si>
  <si>
    <t>Current maturities of long term debt - refer note 24</t>
  </si>
  <si>
    <t>Provision for gratuity (refer note 44)</t>
  </si>
  <si>
    <t>The Group is involved in certain legal disputes with some of its franchisees and landlords for commercial and other matters that have arisen from time to time. A number of these claims/disputes relate to recovery of arrears of rent, damages claimed by franchisees etc. on termination of the franchisee agreement. Also refer note 49.</t>
  </si>
  <si>
    <t>Less: Current maturity of term loan from bank - refer note 26</t>
  </si>
  <si>
    <t>For explanation of Group's credit risk management - refer note 47B</t>
  </si>
  <si>
    <t>Borrowings (Refer Note 24)</t>
  </si>
  <si>
    <t>Other financial liabilities (Refer Note 26)</t>
  </si>
  <si>
    <t>Lease liabilities (Refer Note 25)</t>
  </si>
  <si>
    <t>Trade payables (Refer Note 29)</t>
  </si>
  <si>
    <t>Revenue from related parties. Refer note 48.</t>
  </si>
  <si>
    <t>- Lease rental income on property leases (Refer note 25)</t>
  </si>
  <si>
    <t>Gratuity expense - refer note 44</t>
  </si>
  <si>
    <t>Expenses on employee stock option scheme (ESOP) - refer note (i) below and 50</t>
  </si>
  <si>
    <t>Interest on loan from related parties (refer note 48)</t>
  </si>
  <si>
    <t>Interest on lease liabilities (Refer note 25)</t>
  </si>
  <si>
    <t>Interest on debt component of Preference shares (refer note 48)</t>
  </si>
  <si>
    <t>Lease payments on low value assets and short term leases (refer note 25)</t>
  </si>
  <si>
    <t>Current maturities of long term debt (refer note 26)</t>
  </si>
  <si>
    <t>Equity share capital (refer note 21)</t>
  </si>
  <si>
    <t>Other equity (refer note 22)</t>
  </si>
  <si>
    <t>Future Consumer Limited (refer note 24)</t>
  </si>
  <si>
    <t>Expense arising from equity settled share based payment transactions (refer note 35)</t>
  </si>
  <si>
    <t xml:space="preserve">The preparation of the Consolidated Financial Statements requires Management to make judgements, estimates and assumptions that affect the reported amounts of revenues, expenses, assets and liabilities, and the accompanying disclosures, and the disclosure of contingent liabilities. Uncertainty about these assumptions and estimates could result in outcomes that require a material adjustment to the carrying amount of assets or liabilities affected in future periods
Other disclosures relating to the Group’s exposure to risks and uncertainties includes: 
• Capital management Note 45
• Financial risk management objectives and policies Note 46 and 47
</t>
  </si>
  <si>
    <t>From April 1, 2019, the Group has entered into a sublease agreement for certain premises with Future Corporate Resources Private Limited (previously known as Suhani Trading &amp; Investment Consultants Private Limited) ('FCRPL'). Consequently, the leasehold improvements pertaining to aforesaid premises have been transfered to FCRPL at its written down value.</t>
  </si>
  <si>
    <t>Operating lease receivables - Refer note 25</t>
  </si>
  <si>
    <t>Measured at cost</t>
  </si>
  <si>
    <t>12.50% - 17.00%</t>
  </si>
  <si>
    <t>5.00% - 6.10%</t>
  </si>
  <si>
    <t>5.00% - 10.00%</t>
  </si>
  <si>
    <t>Depreciation of right-of-use assets</t>
  </si>
  <si>
    <t>Advance Received Against Assets Held for Sale</t>
  </si>
  <si>
    <t>Fixed deposits marked as lien with statutory authorities.</t>
  </si>
  <si>
    <t xml:space="preserve">Current </t>
  </si>
  <si>
    <t>Non Current</t>
  </si>
  <si>
    <t>- Income tax and VAT refund</t>
  </si>
  <si>
    <t>Transferred from deferred lease rent as at April 01, 2019</t>
  </si>
  <si>
    <t>Profits/(Loss) for the year attributable to :</t>
  </si>
  <si>
    <t>Other receivables - Refer note (ii) below</t>
  </si>
  <si>
    <t>Suhani receivable</t>
  </si>
  <si>
    <t>FCL receivable</t>
  </si>
  <si>
    <t>RPT</t>
  </si>
  <si>
    <t>Claims against the Group not acknowledged as debts include demand from the Sales Tax authorities are as follows :</t>
  </si>
  <si>
    <t>Proceeds/(repayments) of short term borrowings from bank</t>
  </si>
  <si>
    <t>Net loss/(gain) arising on financial assets mandatorily measured at fair value through profit or loss</t>
  </si>
  <si>
    <t>Expense incurred by the related party on behalf of the Company and reimbursed to the related party</t>
  </si>
  <si>
    <t>Expense incurred by the Company on behalf of the related party and reimbursed by the related party</t>
  </si>
  <si>
    <t xml:space="preserve">The disputed dues outstanding during previous year for which assessment is completed during current year and not disclosed as contingent liability are as follows :
- The Group had received demand notice along with order under Central Sales Tax Act, 1956 for INR 27.05 lakhs for non submission of F and C forms. The same was disclosed as contingent liability as at March 31, 2019. During the current year, the assessment is completed and hence not disclosed as contingent liability as at March 31, 2020.
- The Group received ex-parte notice u/s 39(1), 36 and 72(2) of KVAT Act 2003 dated Nov 16, 2018 by Assistant Commissioner of Commercial Taxes(ACCT), Bangalore for FY 2014-15. The authority has asked for production of books of accounts, the non-submission of which led to a demand of INR 1,054.00 lakhs along with interest and penalty. The same was disclosed as contingent liability as at March 31, 2019. During the current year, the assessment is completed and hence not disclosed as contingent liability as at March 31, 2020. 
- The Group has received similar notice u/s 9(2) of CST Act read with section 36(1) of KVAT Act 2003 dated Jan 14, 2019 for FY 2013-14 wherein a demand for INR 423.00 lakhs imposed due to non-submission of books, registers, forms, invoices etc. The same was disclosed as contingent liability as at March 31, 2019. During the current year, the assessment is completed and hence not disclosed as contingent liability as at March 31, 2020. </t>
  </si>
  <si>
    <t>Nilgiri's Mechanised Bakery Private Limited has elected to exercise the option permitted under section 115BAA of the Income Tax Act, 1961 as introduced by the Taxation Laws (Amendment) Ordinance, 2019. Accordingly, on excercise of the option, Nilgiri's Mechanised Bakery Private Limited is ineligible to carry forward and set off the unused tax credit (Minimum Alternate Tax). Accordingly, deferred tax asset have reduced by INR 26.25 lakhs. The deferred tax charge for the year have increased by INR 26.25 lakhs.</t>
  </si>
  <si>
    <t>Advance against asset held for sale - Refer note (i) below</t>
  </si>
  <si>
    <t>Property, plant and equipment and Capital work in progress (continued)</t>
  </si>
  <si>
    <t>All assets and liabilities for which fair value is measured or disclosed in the financial statements are categorised within the fair value hierarchy, described as follows, based on the lowest level input that is significant to the fair value measurement as a whole:
Level 1 — Quoted (unadjusted) market prices in active markets for identical assets or liabilities;</t>
  </si>
  <si>
    <t>Level 2 — Valuation techniques for which the lowest level input that is significant to the fair value measurement is directly or indirectly observable; and
Level 3 — Valuation techniques for which the lowest level input that is significant to the fair value measurement is unobservable.
For assets and liabilities that are recognised in the financial statements on a recurring basis, the Group determines whether transfers have occurred between levels in the hierarchy by re-assessing categorisation (based on the lowest level input that is significant to the fair value measurement as a whole) at the end of each reporting period.
For the purpose of fair value disclosures, the Group has determined classes of assets and liabilities on the basis of the nature, characteristics and risks of the asset or liability and the level of the fair value hierarchy as explained above.</t>
  </si>
  <si>
    <t>Measurement of fair values (continued)</t>
  </si>
  <si>
    <t>Basis of preparation and presentation (continued)</t>
  </si>
  <si>
    <t>Use of estimates, judgements and assumptions (continued)</t>
  </si>
  <si>
    <t>Estimates and assumptions (continued)</t>
  </si>
  <si>
    <t>(All amounts in INR lakhs, unless otherwise stated) (continued)</t>
  </si>
  <si>
    <t>Current versus non-current classification (continued)</t>
  </si>
  <si>
    <t>Summary of significant accounting policies (continued)</t>
  </si>
  <si>
    <t>Consolidation procedure (continued):</t>
  </si>
  <si>
    <t>Business combinations and goodwill (continued)</t>
  </si>
  <si>
    <t>Impairment (continued)</t>
  </si>
  <si>
    <t>Financial Instrument (continued)</t>
  </si>
  <si>
    <t>Financial assets (continued)</t>
  </si>
  <si>
    <t>Initial recognition and measurement (continued)</t>
  </si>
  <si>
    <t>Subsequent measurement(continued)</t>
  </si>
  <si>
    <t>Impairment of financial assets (continued)</t>
  </si>
  <si>
    <t>Taxes (Continued)</t>
  </si>
  <si>
    <t>Deferred tax (Continued)</t>
  </si>
  <si>
    <t>Non-current assets held for sale (continued)</t>
  </si>
  <si>
    <t>Revenue from contract with customer (continued)</t>
  </si>
  <si>
    <t>Sale of products(continued)</t>
  </si>
  <si>
    <t>Retirement and other employment benefits (continued)</t>
  </si>
  <si>
    <t>Fair value is the price that would be received to sell an asset or paid to transfer a liability in an orderly transaction between market participants at the measurement date. The fair value measurement is based on the presumption that the transaction to sell the asset or transfer the liability takes place either:
  - In the principal market for the asset or liability, or
  - In the absence of a principal market, in the most advantageous market for the asset or liability
The principal or the most advantageous market must be accessible by the Group.
The fair value of an asset or a liability is measured using the assumptions that market participants would use when pricing the asset or liability, assuming that market participants act in their economic best interest.
A fair value measurement of a non-financial asset takes into account a market participant’s ability to generate economic benefits by using the asset in its highest and best use or by selling it to another market participant that would use the asset in its highest and best use.
The Group uses valuation techniques that are appropriate in the circumstances and for which sufficient data are available to measure fair value, maximising the use of relevant observable inputs and minimising the use of unobservable inputs.</t>
  </si>
  <si>
    <t>Share Capital (continued)</t>
  </si>
  <si>
    <t>Borrowings (continued)</t>
  </si>
  <si>
    <t>Group as lessee (continued)</t>
  </si>
  <si>
    <t>Lease liabilities (continued)</t>
  </si>
  <si>
    <r>
      <t>The tax rate used for the 2016-2017 and 2015-2016 reconciliations above is the corporate tax rate of XX% payable by corporate entities in India on taxable profits under the Indian tax law.  [</t>
    </r>
    <r>
      <rPr>
        <i/>
        <sz val="12"/>
        <rFont val="Times New Roman"/>
        <family val="1"/>
      </rPr>
      <t>insert relevant tax rate, surcharge and cess</t>
    </r>
    <r>
      <rPr>
        <sz val="12"/>
        <rFont val="Times New Roman"/>
        <family val="1"/>
      </rPr>
      <t>]</t>
    </r>
  </si>
  <si>
    <r>
      <t>Others [</t>
    </r>
    <r>
      <rPr>
        <i/>
        <sz val="12"/>
        <rFont val="Times New Roman"/>
        <family val="1"/>
      </rPr>
      <t>describe</t>
    </r>
    <r>
      <rPr>
        <sz val="12"/>
        <rFont val="Times New Roman"/>
        <family val="1"/>
      </rPr>
      <t>]</t>
    </r>
  </si>
  <si>
    <r>
      <t xml:space="preserve">Risk exposure to defined benefit plans - </t>
    </r>
    <r>
      <rPr>
        <sz val="13"/>
        <rFont val="Times New Roman"/>
        <family val="1"/>
      </rPr>
      <t>Gratuity is a defined benefit plan and the Group is exposed to the following risks:</t>
    </r>
  </si>
  <si>
    <t>Defined benefit plans (funded) - Gratuity (continued)</t>
  </si>
  <si>
    <t>Fair value measurement (continued)</t>
  </si>
  <si>
    <r>
      <t xml:space="preserve">The sensitivity analysis below have been determined based on the exposure to interest rates for </t>
    </r>
    <r>
      <rPr>
        <sz val="13"/>
        <rFont val="Times New Roman"/>
        <family val="1"/>
      </rPr>
      <t xml:space="preserve">non- derivative instruments at the end of the reporting period. </t>
    </r>
    <r>
      <rPr>
        <sz val="13"/>
        <color theme="1"/>
        <rFont val="Times New Roman"/>
        <family val="1"/>
      </rPr>
      <t>For floating rate liabilities, the analysis is prepared assuming the amount of the liability outstanding at the end of the reporting period was outstanding for the whole year.  A 50 basis point increase or decrease is used when reporting interest rate risk internally to key management personnel and represents management's assessment of the reasonably possible change in interest rates. 
If interest rates had been 50 basis points higher/lower and all other variables were held constant, following is the impact on profit or loss. A positive is decrease in loss/increase in equity and negative is increase in loss/decrease in equity.</t>
    </r>
  </si>
  <si>
    <r>
      <rPr>
        <b/>
        <sz val="13"/>
        <color theme="1"/>
        <rFont val="Times New Roman"/>
        <family val="1"/>
      </rPr>
      <t xml:space="preserve">Exposures to credit risk: </t>
    </r>
    <r>
      <rPr>
        <sz val="13"/>
        <color theme="1"/>
        <rFont val="Times New Roman"/>
        <family val="1"/>
      </rPr>
      <t xml:space="preserve">
Credit risk refers to the risk that a counterparty will default on its contractual obligations resulting in financial loss to the Group.  Credit risk arises from deposits with banks and financial institutions, as well as from credit exposures to customers, including outstanding receivables.
</t>
    </r>
  </si>
  <si>
    <r>
      <rPr>
        <b/>
        <sz val="13"/>
        <color theme="1"/>
        <rFont val="Times New Roman"/>
        <family val="1"/>
      </rPr>
      <t xml:space="preserve">Credit risk management </t>
    </r>
    <r>
      <rPr>
        <u/>
        <sz val="13"/>
        <color theme="1"/>
        <rFont val="Times New Roman"/>
        <family val="1"/>
      </rPr>
      <t xml:space="preserve">
</t>
    </r>
    <r>
      <rPr>
        <sz val="13"/>
        <rFont val="Times New Roman"/>
        <family val="1"/>
      </rPr>
      <t xml:space="preserve">The Group has adopted a policy of only dealing with creditworthy counterparties. Credit exposure is controlled by counterparty limits that are reviewed and approved annually.  Ongoing credit evaluation is performed on the financial condition of accounts receivable. The Group does not have significant credit risk exposure to any single counterparty. 
</t>
    </r>
    <r>
      <rPr>
        <sz val="13"/>
        <color theme="1"/>
        <rFont val="Times New Roman"/>
        <family val="1"/>
      </rPr>
      <t xml:space="preserve">
The credit risk on liquid funds is limited because the counterparties are banks with high credit-ratings assigned by international credit-rating agencies. </t>
    </r>
  </si>
  <si>
    <t>Expected credit loss (continued)</t>
  </si>
  <si>
    <t>Contingent liabilities and commitments (continued)</t>
  </si>
  <si>
    <r>
      <rPr>
        <b/>
        <sz val="12"/>
        <rFont val="Times New Roman"/>
        <family val="1"/>
      </rPr>
      <t xml:space="preserve">Movement in share options during the year : </t>
    </r>
    <r>
      <rPr>
        <sz val="12"/>
        <rFont val="Times New Roman"/>
        <family val="1"/>
      </rPr>
      <t>The following reconciles the share options outstanding at the beginning and end of the period:</t>
    </r>
  </si>
  <si>
    <r>
      <rPr>
        <b/>
        <sz val="14"/>
        <color theme="1"/>
        <rFont val="Times New Roman"/>
        <family val="1"/>
      </rPr>
      <t>Full Retrospective approach -</t>
    </r>
    <r>
      <rPr>
        <sz val="14"/>
        <color theme="1"/>
        <rFont val="Times New Roman"/>
        <family val="1"/>
      </rPr>
      <t xml:space="preserve"> Under this approach the standard will be applied retrospectively to each prior reporting period presented.</t>
    </r>
  </si>
  <si>
    <r>
      <rPr>
        <b/>
        <sz val="14"/>
        <color theme="1"/>
        <rFont val="Times New Roman"/>
        <family val="1"/>
      </rPr>
      <t>Modified Retrospective approach -</t>
    </r>
    <r>
      <rPr>
        <sz val="14"/>
        <color theme="1"/>
        <rFont val="Times New Roman"/>
        <family val="1"/>
      </rPr>
      <t xml:space="preserve"> Under this approach the entity shall not restate the comparative information. Instead, the entity shall recognise the cumulative effect of initially applying this Standard as an adjustment to the opening balance of retained earnings at the date of initial application.</t>
    </r>
  </si>
  <si>
    <t>March 31, 2021</t>
  </si>
  <si>
    <t>As at March 31, 2021</t>
  </si>
  <si>
    <t>Effective January 1,2018, two of the subsidiaries i.e. Nilgiri’s Mechanised Bakery Private Limited (NMBPL) and Appu Nutritions Private Limited (ANPL) have entered into a business conduct agreement with Galaxy Cloud Kitchen Limited (“Galaxy”) for transfer of operations, whereby allowing Galaxy to undertake and conduct the operations of manufacturing bakery products by way of operating from the factory premises utilizing the resources comprising of the property, plant &amp; equipment, current assets, labour and other infrastructural facilities. With this arrangement, NMBPL and ANPL shall generate a royalty income as mutually agreed under this agreement.</t>
  </si>
  <si>
    <t>Financial assets at fair value through profit or loss.</t>
  </si>
  <si>
    <t>Cash flows from the sale of collateral held or other credit enhancements that are integral to the contractual terms. The Group uses default rate for credit risk to determine impairment loss allowance on portfolio of its trade receivables.</t>
  </si>
  <si>
    <t>Retirement benefit in the form of provident fund and Employees’ State Insurance Corporation (ESIC) are defined contribution schemes whose contributions are charged to the statement of profit and loss for the period when they are due to the respective funds. The Group recognizes contribution payable to the provident fund scheme as an expense, when an employee renders the related service. There are no obligations other than the contributions to the respective funds.</t>
  </si>
  <si>
    <t>If contributions are linked to services, they reduce service costs. For the amount of contribution that is dependent on the number of years of service, the Group reduces service cost by attributing the contributions to periods of service using the attribution method required by Ind AS 19.70 for the gross benefits. For the amount of contribution that is independent of the number of years of service, the Group reduces service cost in the period in which the related service is rendered / reduces service cost by attributing contributions to the employees’ periods of service in accordance with Ind AS 19</t>
  </si>
  <si>
    <t>The Buyer's credit loan carries variable interest rate of 0.50% p.a. above the bank's 1 year MCLR (March 31, 2020 at 0.50% p.a. above bank's 1 year MCLR) as declared from time to time. The loan is repayable on maximum one year from date of disbursement. The Buyer's credit loan is secured by Hypothecation of receivables arising out of milk supplied by the Parent Company, corporate guarantee of the Parent Company, the Holding Company and personal guarantee of Mr. Kishore Biyani.</t>
  </si>
  <si>
    <t>Movement in deferred tax assets/(liabilities) in relation to the year ended March 31, 2021 is as follows:</t>
  </si>
  <si>
    <t>As at April 1, 2020</t>
  </si>
  <si>
    <t>Quantitative disclosure fair value measurement hierarchy as at March 31, 2021</t>
  </si>
  <si>
    <t>The Group is involved in certain legal disputes with some of its franchisees and certain employees for commercial and other matters that have arisen from time to time.  A number of these claims/ disputes relate to recovery of arrears of rent, damages claimed by franchisees etc. on termination of the franchisee agreement.  These matters which are presently in different stages of legal proceedings are subject to uncertainties and therefore the probability of a loss, if any, being sustained and an estimate of the amount of any loss are difficult to ascertain.  Consequently, for a majority of these claims, it is not possible to make a reasonable estimate of the expected financial effect, if any, that will result from ultimate resolution of these disputes.  The Group is contesting these claims/disputes and the Management has made provisions wherever it is probable that a loss might be incurred. The Group's Management believes that outcome of these disputes would not have a material impact on the Group’s financial position and that the existing provision of INR 49.00 lakhs (March 31, 2020: INR 49.00 lakhs) is sufficient to cover any outflows arising from unfavourable outcomes.</t>
  </si>
  <si>
    <t>The Payment of Bonus (Amendment) Act, 2015 passed on December 31, 2015 is effective retrospectively from April 1, 2014. However, the Hon'ble High Courts in Kerala and Karnataka have granted stay orders for retrospective application of amendment for the year 2014-15 till the matter is adjudicated finally. The Group has considered these stay orders and not provided for a liability of INR 41.00 lakhs (March 31,2020: INR 41.00 lakhs) in its consolidated financial statements.</t>
  </si>
  <si>
    <t>For the year ended March 31 ,2021</t>
  </si>
  <si>
    <t>Effective January 1, 2018 , two subsidiaries of the Company i.e. Nilgiri Mechanised Bakery Private Limited and Appu Nutritions Private Limited entered into an agreement for conducting business with Galaxy Entertainment Corporation Limited (GECL), pursuant to which the above two subsidiaries has transferred the operations to GECL. As per the agreement on the closing of business hours of December 31, 2017 all obligations and liabilities other than gratuity as at December 31, 2017, in respect of the manpower employed at the premises shall be assumed by GECL and the above subsidiaries shall stand discharged towards the same. Hence, the subsidiaries has performed the valuation of liability as on December 31, 2017 and has disclosed the same under trade payables.</t>
  </si>
  <si>
    <t>To be reclassed to other income in PY</t>
  </si>
  <si>
    <t>Provision for Bonus, Incentives and others</t>
  </si>
  <si>
    <t xml:space="preserve">
The Group accepts deposit from its franchisee customers to cover its credit risks associated with its financial assets.</t>
  </si>
  <si>
    <t>Collateral held as security and other credit enhancements</t>
  </si>
  <si>
    <t>Cash Flow for NDF Consol As at 31-Mar-2021 (Amounts Scaled to ')</t>
  </si>
  <si>
    <t>Cash Flow Statement</t>
  </si>
  <si>
    <t>Profit for the year</t>
  </si>
  <si>
    <t>Adjustments to reconcile profit before tax to net cash flows:</t>
  </si>
  <si>
    <t>Finance costs recognised in profit or loss</t>
  </si>
  <si>
    <t>Loss on disposal of property, plant and equipment</t>
  </si>
  <si>
    <t>Impairment loss recognised on trade receivables or reversal thereof</t>
  </si>
  <si>
    <t>Depreciation and impairment of property, plant and equipment, investment property and Right-to-Use Assets</t>
  </si>
  <si>
    <t>Amortization of Intangible Assets</t>
  </si>
  <si>
    <t>Gain on Termination of Right-To-Use Assets</t>
  </si>
  <si>
    <t>Cash flow from / (used in) operations</t>
  </si>
  <si>
    <t>Net cash flow from / (used in) operating activities</t>
  </si>
  <si>
    <t>Cash flows from Investing Activities</t>
  </si>
  <si>
    <t>Proceeds on sale of financial assets</t>
  </si>
  <si>
    <t>Inter Corporate Deposit Refunded</t>
  </si>
  <si>
    <t>Interest received</t>
  </si>
  <si>
    <t>Purchase of property, plant and equipment</t>
  </si>
  <si>
    <t>Proceeds from sale of property, plant and equipment</t>
  </si>
  <si>
    <t>Net cash flow used in investing activities</t>
  </si>
  <si>
    <t>Cash flows from Financing Activities</t>
  </si>
  <si>
    <t>Repayment of Lease Liabilities</t>
  </si>
  <si>
    <t>Net cash flow from financing activities</t>
  </si>
  <si>
    <t>Net increase in cash and cash equivalents</t>
  </si>
  <si>
    <t>Cash and cash equivalents at the end</t>
  </si>
  <si>
    <t>Cash And Cash Equivalent as per financials</t>
  </si>
  <si>
    <t>Cash Flow Tally Check</t>
  </si>
  <si>
    <t>Profit/ Loss on disposal of property, plant and equipment</t>
  </si>
  <si>
    <t>Actuarial gains and losses arising from changes in demographic assumptions</t>
  </si>
  <si>
    <t>Director (upto September 25,2020)</t>
  </si>
  <si>
    <t>During the previous year, Nilgiri's Mechanised Bakery Private Limited (a subsidiary of the Company) has elected to exercise the option permitted under Section 115BAA of the Income Tax Act, 1961 as introduced by the Taxation Laws (Amendment) Ordinance, 2019. On excercise of the option, Nilgiri's Mechanised Bakery Private Limited is ineligible to carry forward and set off the unused tax credit (Minimum Alternate Tax). Accordingly, deferred tax asset have been reduced by INR 26.25 lakhs and the deferred tax charge for the year have increased by INR 26.25 lakhs.</t>
  </si>
  <si>
    <t>Includes other receivable of INR Nil (March 31, 2020: INR 1,138.33) from related parties. Refer note 48.</t>
  </si>
  <si>
    <t>per Ashish Garg</t>
  </si>
  <si>
    <t>Membership number: 063252</t>
  </si>
  <si>
    <t xml:space="preserve">The fair value of the Company's investment property as at March 31, 2021 has been arrived at on the basis of a valuation carried out on the respective date by an independent valuer not related to the Company. M/s Kanti Karamsey &amp; Co. are registered with the authority which governs the valuers in India, and they have appropriate qualifications. The fair value of land was determined based on the market approach and fair value of building was determined based on cost approach. In estimating the fair value of the properties, the highest and best use of the properties is their current use. </t>
  </si>
  <si>
    <t>During the previous year ended March 2020, the World Health Organization declared COVID-19 to be a pandemic. Consequent to this, Government of India declared a national lock down on March 24, 2020, which has impacted the business activities of the Group. The Group has been taking various precautionary measures to protect employees and their families from COVID-19. The Group has assessed the impact of this pandemic on its business operations and has considered all relevant internal and external information available up to the date of approval of these financial statements, in determination of the recoverability and carrying value of the assets. The impact of COVID-19 pandemic on the overall economic environment being uncertain may affect the underlying assumptions and estimates which may differ from that considered as at the date of approval of these financial statements.  The Group will continue to closely monitor any material changes to future economic conditions.</t>
  </si>
  <si>
    <t>Performance obligation</t>
  </si>
  <si>
    <t>Abhay Arun Gaikar</t>
  </si>
  <si>
    <t>Membership number: A33494</t>
  </si>
  <si>
    <t>Fellow subsidiary</t>
  </si>
  <si>
    <t>Integrated Food Park Limited (Formerly known as Integrated Food Park Private Limited)</t>
  </si>
  <si>
    <t>Joint Venture of Holding Compnay</t>
  </si>
  <si>
    <t>Sublime Foods Limited (Formerly known as Sublime Foods Private Limited)</t>
  </si>
  <si>
    <t>Hain Future Natural Products Private Limited</t>
  </si>
  <si>
    <t>MNS Foods Limited (Formerly known as MNS Foods Private Limited)</t>
  </si>
  <si>
    <t xml:space="preserve">Fonterra Future Dairy Private Limited </t>
  </si>
  <si>
    <t>Rent waiver received</t>
  </si>
  <si>
    <t>Unpaid rent of terminated lease</t>
  </si>
  <si>
    <t>Claims against the Group not acknowledged as debts include demand from the Commissioner of Central Excise of for the payment of excise duty and education cess of INR 16.15 lakhs (March 31, 2020 : INR 16.15 lakhs). The Group has preferred an appeal with CESTAT authorities and the case is pending with the same.</t>
  </si>
  <si>
    <t>The Group is involved in two legal disputes with its franchisees for commercial matters that have arisen over a period of time. These issues are subject to uncertainties and therefore the probability of a loss, if any, being sustained and an estimate of the amount of any loss is difficult to ascertain.  Consequently, for one of these claims, it is not possible to make a reasonable estimate of the expected financial effect, if any, that will result from ultimate resolution of these disputes. The Group is contesting these disputes and the Management has made provision of INR 35 lakhs (March 31, 2020: INR 35.00 lakhs) for one of these matters where it is probable that a loss might be incurred. The Group's Management believes that outcome of these disputes would not have a material impact on the Group’s financial position and hence the provision for the same has not been provided for in the books except for one matter.</t>
  </si>
  <si>
    <t>The Group has hypothecated its freehold land and building, permanent furniture, fixtures, plant and machinery to Catalyst Trusteeship Limited against Non-convertible debentures (NCD) issued and term loan taken by Future Consumer Limited (the Holding Company) amounting to INR 15,000 lakhs (March 31, 2020: INR 15,000.00 lakhs).</t>
  </si>
  <si>
    <t>Deferred tax asset has not been recognised in the books, because it is not probable that future taxable profits will be available against which the Company can use the benefits.</t>
  </si>
  <si>
    <t>(xii)</t>
  </si>
  <si>
    <t>Sales Promotion Expenses</t>
  </si>
  <si>
    <t>Other Expenses</t>
  </si>
  <si>
    <t>Prepaid expenses</t>
  </si>
  <si>
    <r>
      <t xml:space="preserve">Useful lives of property, plant and equipment and intangible assets - </t>
    </r>
    <r>
      <rPr>
        <sz val="11"/>
        <rFont val="Times New Roman"/>
        <family val="1"/>
      </rPr>
      <t xml:space="preserve">Refer note </t>
    </r>
    <r>
      <rPr>
        <sz val="11"/>
        <color theme="1"/>
        <rFont val="Times New Roman"/>
        <family val="1"/>
      </rPr>
      <t>3(d) and (e) for details on useful lives of property, plant and equipment and intangible assets.</t>
    </r>
  </si>
  <si>
    <t xml:space="preserve">The Group sells fast moving consumer goods (“FMCG”), Food and Processed Food Products. It is engaged in manufacture of dairy products and trading of staples, bakery products and other food products.
In the comparative period, revenue was measured at the fair value of the consideration received or receivable. Revenue was reduced for estimated customer returns, rebates and similar allowances. Revenue from sale of goods was recognised when the goods were delivered and titles have passed. i.e. The Group had transferred to the buyer the significant risks and rewards of ownership of goods; the Group retained neither continuing managerial involvement to the degree usually associated with ownership nor effective control over the goods sold; the amount of revenue could be measured reliably; it was probable that the economic benefits associated with the transaction would flow to the Group; and the costs incurred or to be incurred in respect of the transaction could be measured reliably.
The Group recognizes revenue on the sale of goods, net of discounts, sales incentives and rebates granted when control of the goods is transferred to the customer.
</t>
  </si>
  <si>
    <t>Non- current tax assets (net)</t>
  </si>
  <si>
    <t>Non current tax assets (net)</t>
  </si>
  <si>
    <t>Traded goods (valued at lower of cost and net realisable value)</t>
  </si>
  <si>
    <t>4,684,270, 1% redeemable non-cumulative preference shares of INR 100 each (total value of INR 4,684 lakhs) have been classified between financial liability and other equity. Refer notes 22 (i) and 24.</t>
  </si>
  <si>
    <t>The following is the breakup of current and non current lease liability.</t>
  </si>
  <si>
    <t>written back and termination of lease gain break up</t>
  </si>
  <si>
    <t>(i) The employee stock option cost of unvested shares forfeited in the previous year on resignation of employees is accounted in statement of profit and loss.</t>
  </si>
  <si>
    <t>&lt;--- only of ndf dir</t>
  </si>
  <si>
    <t>Claims against the Group not acknowledged as debts include demand from the Indian Income tax authorities for the payment of income tax of INR 437.50 lakhs against which the company has created the provision of INR 78.50 lakhs (March 31, 2020 :  INR 451.58 lakhs against which the company has created the provision of INR 78.50 lakhs) relating to Assessment Years 2007-08, 2008-09, 2009-10, 2010-11 and 2013-14 as mentioned below in (a) and (b).</t>
  </si>
  <si>
    <t>The ESOP scheme titled “Future Consumer Limited - Employee Stock Option Plan 2014” was approved by the Shareholders of Holding Company "Future Consumer Limited" vide resolution passed at the Extra Ordinary General Meeting held on January 12, 2015 and through postal ballot on May 12, 2015 in respect of grant of 31,950,000 options under primary route (ESOP 2014-Primary) and 79,800,000 options under secondary market route (ESOP 2014-Secondary). ESOP 2014 has been implemented through a trust route whereby Vistra ITCL India Limited (Formerly IL&amp;FS Trust Company Limited) has been appointed as the Trustee who monitors and administers the operations of the Trust.  
In earlier years, the Nomination and Remuneration / Compensation Committee of Future Consumer Limited, at its meeting held on May 15, 2015, has granted 500,000 options under the ESOP 2014-Secondary to an employee of the Group under the secondary market route. Also committee held meeting on  November 8, 2017 for grant of 1,000,000 options under the ESOP 2014-Secondary to a Director of the Group under the secondary market route. At the meeting held on August 12, 2016, 495,000 options were granted under the ESOP 2014-Primary to the director of the Group under the primary route. Further, in the previous year, the Nomination and Remuneration / Compensation Committee of Future Consumer Limited at its meeting held on August 14, 2017 has granted 3,00,000 options under the ESOP 2014- Secondary to an employee of the Company under secondary market route.</t>
  </si>
  <si>
    <t>Turnover</t>
  </si>
  <si>
    <t>- Gain on termination of lease asset</t>
  </si>
  <si>
    <t>&lt;--- its Audit committee and not BOD</t>
  </si>
  <si>
    <t>Unrecognised deductible temporary differences and unused tax losses</t>
  </si>
  <si>
    <t>Deferred tax assets have not been recognised in respect of the following items because it is not probable that future taxable profit will be available against which the Group can use the benefits:</t>
  </si>
  <si>
    <t>Deductible temporary differences</t>
  </si>
  <si>
    <t>Loss carryforwards (refer note below)</t>
  </si>
  <si>
    <t>Future Corporate Resources Private Limited (Previously known as Suhani Trading &amp; Investment Consultants Private Limited)**</t>
  </si>
  <si>
    <t>Consolidated Balance Sheet as at March 31, 2022</t>
  </si>
  <si>
    <t>March 31, 2022</t>
  </si>
  <si>
    <t>Consolidated Statement of Profit and Loss for the year ended March 31, 2022</t>
  </si>
  <si>
    <t>Consolidated Statement of Cash Flows for the year ended March 31, 2022</t>
  </si>
  <si>
    <t>Consolidated Statement of Changes in Equity for the year ended March 31, 2022</t>
  </si>
  <si>
    <t>As at March 31, 2022</t>
  </si>
  <si>
    <t>Notes to the consolidated financial statements for the year ended March 31, 2022</t>
  </si>
  <si>
    <t>Details of the Group’s investment properties and information about the fair value hierarchy as at March 31, 2022 and March 31, 2021 are as follows:</t>
  </si>
  <si>
    <r>
      <t xml:space="preserve">The Group has recognised goodwill impairment for the year ended March 31, 2022 of INR ___ lakhs (March 31, 2021: INR NIL) relating to </t>
    </r>
    <r>
      <rPr>
        <sz val="12"/>
        <color rgb="FFFF0000"/>
        <rFont val="Times New Roman"/>
        <family val="1"/>
      </rPr>
      <t>Nilgiri's Mechanised Bakery Private Limited</t>
    </r>
    <r>
      <rPr>
        <sz val="12"/>
        <rFont val="Times New Roman"/>
        <family val="1"/>
      </rPr>
      <t xml:space="preserve">.
</t>
    </r>
  </si>
  <si>
    <t xml:space="preserve">There is no impairment noted in the Appu Nutritions Private Limited and  Nilgiris Franchise Limited, based on the assessment performed by the management for the year ended March 31, 2022 and March 31, 2021. Management has performed sensitivity analysis around the base assumption and has concluded that no reasonable possible change in key assumptions would cause the recoverable amount of the Appu Nutritions Private Limited and  Nilgiris Franchise Limited lower than the carrying amount of CGU. For the year ended March 31, 2022 there are no circumstances which indicated that the carrying value may be impaired.  </t>
  </si>
  <si>
    <t>2,250 equity shares of Karnataka Bank Ltd. (March 31, 2021 : 2,250 shares)</t>
  </si>
  <si>
    <t>Freehold land &amp; building of the Group with a net book value of INR 11,582.98 lakhs (March 2021 : INR 11,582.99 lakhs) are hypothecated to Catalyst Trusteeship Limited against non-convertible debentures (NCDs) issued and term loan taken by the Future Consumer Limited (the Holding Company). Refer note 48.</t>
  </si>
  <si>
    <t>The following is the movement in lease liabilities during the year ended March 31, 2022</t>
  </si>
  <si>
    <t>The following are the amounts recognised in the statement of Profit or Loss for the year ended March 31, 2022:</t>
  </si>
  <si>
    <t xml:space="preserve">The table below provides details regarding the contractual maturities of lease liabilities as at March 31, 2022 on an undiscounted basis: </t>
  </si>
  <si>
    <t>The Group has entered into operating lease arrangement for one of its office building with lease terms ranging between 3-5 years.  Lease income for the year ended March 31, 2022 is INR ___ lakhs (March 31, 2021: INR 7.4 lakhs). The Group does not have any non-cancellable operating lease arrangements as lessor.</t>
  </si>
  <si>
    <t>At India's statutory income tax rate of 25.17% (March 31, 2021: 25.17%)</t>
  </si>
  <si>
    <t>Movement in deferred tax assets/(liabilities) in relation to the year ended March 31, 2022 is as follows:</t>
  </si>
  <si>
    <t>The gearing ratio at March 31, 2022 and March 31, 2021 are as follows.</t>
  </si>
  <si>
    <t>No changes were made in the objectives, policies or processes for managing capital during the years ended March 31, 2022 and March 31, 2021.</t>
  </si>
  <si>
    <t>Financial assets and financial liabilities measured at fair value in the statement of financial position are grouped into three levels of a fair value hierarchy. The three levels are defined based on the observability of significant inputs to the measurement, as follows:
Level 1 - Quoted prices (unadjusted) in active markets for identical assets or liabilities
Level 2 – Inputs other than quoted prices included within Level 1 that are observable for the asset or liability, either directly (i.e. as prices) or indirectly (i.e. derived from prices).
Level 3 - Inputs for the assets or liabilities that are not based on observable market data (unobservable inputs).
The following table provides the fair value measurement hierarchy of financial assets and liabilities of the Group as at March 31, 2022 and March 31, 2021:</t>
  </si>
  <si>
    <t>Quantitative disclosure fair value measurement hierarchy as at March 31, 2022</t>
  </si>
  <si>
    <t>** Rent expense disclosed in the statement of profit and loss account is net of  INR Nil (March 31, 2021: INR Nil) recovered from Future Corporate Resources Private Limited.</t>
  </si>
  <si>
    <t>Freehold land &amp; building of the Group with a net book value of INR 11,582.99 lakhs (March 2021 : INR 11,582.99 lakhs) are hypothecated to Catalyst Trusteeship Limited against non-convertible debentures (NCDs) issued and term loan taken by the Future Consumer Limited (the Holding Company). Refer note 20.</t>
  </si>
  <si>
    <t>Note : The remuneration to the key managerial personnel does not include the provisions made for gratuity and leave benefits for the year ended March 31, 2022 as they are determined on an actuarial basis for the Group as a whole.</t>
  </si>
  <si>
    <t>For the year ended March 31 ,2022</t>
  </si>
  <si>
    <r>
      <rPr>
        <b/>
        <sz val="12"/>
        <rFont val="Times New Roman"/>
        <family val="1"/>
      </rPr>
      <t>Share options outstanding at the end of the year :</t>
    </r>
    <r>
      <rPr>
        <sz val="12"/>
        <rFont val="Times New Roman"/>
        <family val="1"/>
      </rPr>
      <t xml:space="preserve"> The share options outstanding at the end of the year had a weighted average remaining contractual life of Nil (March 31, 2021: Nil days).</t>
    </r>
  </si>
  <si>
    <t>Relationship as at 31 March 2022</t>
  </si>
  <si>
    <t>For the year ended March 31, 2022, the Management views the Group’s operation as a single segment engaged in business of branding, manufacturing, processing, selling and distribution of “consumer products”. Hence there is no separate reportable segment under Ind AS 108 ‘Operating segment’.</t>
  </si>
  <si>
    <t>As at April 1, 2021</t>
  </si>
  <si>
    <t>40007071</t>
  </si>
  <si>
    <t>Sundry Balance written off / back</t>
  </si>
  <si>
    <t>40007175</t>
  </si>
  <si>
    <t>Scrap Sales</t>
  </si>
  <si>
    <t>k</t>
  </si>
  <si>
    <t>Impairment of Leasehold Improvements - refer note (ii) below</t>
  </si>
  <si>
    <t>Advance given to employees</t>
  </si>
  <si>
    <t>Impairment of Furniture &amp; Fixtures - refer note (ii) below</t>
  </si>
  <si>
    <t>Income Tax Appellate Tribunal has upheld the demand raised for Assessment Years 2007-08, 2008-09 and 2009-10 totalling to  INR 50.48 lakhs (March 31, 2021:  INR 50.48 lakhs) in relation to payments made to a Singapore resident towards consultancy charges and held that the payments partake the character of fees for technical services both under the Income tax Act and the India-Singapore Treaty, and accordingly, are liable for deduction of withholding taxes. During the year ended 31 March, 2015 the Company paid  INR 15.00 lakhs and balance amount of  INR 35.48 lakhs during the year ended March 31, 2017 under protest and filed an Appeal with the High Court of Karnataka.</t>
  </si>
  <si>
    <t>Further, Income Tax demand has been raised against the Company for Assessment Years 2007-08, 2009-10, 2010-11,2013-14 and 2014-15 totalling to  INR 437.00 lakhs (March 31, 2021:  INR 437 lakhs) on disallowance of certain expenses and disallowances under section 40(a)(i) for non-deduction of taxes on payment of fees for consultancy services to a non-resident and disallowance of prior period expenses. Against the said demand, tax authorities have adjusted refund due to the Company of  INR 104.76 lakhs of AY 2008-09 and 2012-13 against the Income Tax demand for AY 2007-08 and 2010-11. The Company has paid  INR 5.00 lakhs under protest against the demand for AY 2010-11 during the year ended March 31, 2017. The matter is pending before High Court for AY 2007-08 and ITAR for  AY 2010-11. The matter is pending before Commissioner of Income Tax (Appeal) for AY 2013-14 &amp; CIT (Appeals) for AY. 2014-15.</t>
  </si>
  <si>
    <t xml:space="preserve">The Group had received demand notice along with order under Central Sales Tax Act, 1956 for INR 76.11 lakhs (March 31, 2020 :  INR 64.72 lakhs) for non submission of F and C forms.
In the Current year the department has concluded the demand u/s 9(2) of CST Act read with section 36(1) of KVAT Act 2003 dated October 29, 2021 for Rs 9.11L and same has been paid under Karsamadhan Scheme.
</t>
  </si>
  <si>
    <t xml:space="preserve">Subsidiary of FCL Tradevest </t>
  </si>
  <si>
    <t>Kaizen Dairy Foodworks Pvt Ltd</t>
  </si>
  <si>
    <t>Chief Financial Officer (upto 26 February 2021)</t>
  </si>
  <si>
    <t>Chief Financial Officer (w.e.f 25 August 2021)</t>
  </si>
  <si>
    <t>Company Secretary (w.e.f 27 April 2021)</t>
  </si>
  <si>
    <t>Refund of security deposit given</t>
  </si>
  <si>
    <t>Variable rate borrowings (including INR Nil (March 31, 2021 INR 61.54 lakhs) included in other financial liabilities)</t>
  </si>
  <si>
    <t>The Group's contribution to Provident Fund and Superannuation Fund for the year ended March 31, 2022 aggregating to INR 14.17 lakhs (March 31, 2021: INR 14.43 lakhs) has been recognized in the statement of profit and loss under the head employee benefits expense.</t>
  </si>
  <si>
    <t>During the current year, the Management has carried out impairment testing for asset held for sale and concluded that the value in use is lower than carrying value of assets. As a result of this analysis, Management has recognised an additional impairment charge of INR 4,712.98 lakhs (previous year INR NIL) in the current year. The impairment charge is recorded in the Statement of Profit and Loss as an exceptional item.</t>
  </si>
  <si>
    <t>During the current year, the Management has carried out impairment testing for furniture and fixtures; leasehold improvement and plant &amp; machinery and concluded that the value in use of the these assets is lower than carrying value of assets. As a result of this analysis, Management has recognised an additional impairment charge of INR 326.23 lakhs (previous year INR 100.00 lakhs) in the current year. The impairment charge is recorded in the Statement of Profit and Loss as an exceptional item.</t>
  </si>
  <si>
    <t>Includes payable of INR 2,157.93 lakhs (March 31, 2021: INR 1,796.74 lakhs) to related parties. Includes payable to related parties. Refer note 48.</t>
  </si>
  <si>
    <t>The Company has received an advance of INR 2,111.00 lakhs (March 21, 2020: INR 2,095.25 lakhs) against the land and building reclassified as asset held for sale. Refer note 5(ii).</t>
  </si>
  <si>
    <t>Total outstanding dues of micro enterprises and small enterprises</t>
  </si>
  <si>
    <t>Disputed dues of micro enterprises and small enterprises</t>
  </si>
  <si>
    <t>Disputed dues of creditors other than micro enterprises and small enterprises</t>
  </si>
  <si>
    <t>Current But Not due</t>
  </si>
  <si>
    <t>Outstanding for the periods from due date of payments</t>
  </si>
  <si>
    <t>&lt; 1 year</t>
  </si>
  <si>
    <t>1-2 yrs</t>
  </si>
  <si>
    <t>2-3 yrs</t>
  </si>
  <si>
    <t>&gt;= 3 yrs</t>
  </si>
  <si>
    <t>Figures in bracket represent previous year's figures.</t>
  </si>
  <si>
    <t>Term loan from bank carried a interest rate of 11.80% -12.3% per annum linked to 1 year MCLR ( March 31, 2021 :11.80% - 12.3% per annum linked to 1 year MCLR). The loan was repayable in 13 equal quarterly instalments starting from September 2018. The loan was secured by exclusive first charge on the current assets and on all moveable property, plant and equipment of the Company; unconditional and irrevocable corporate guarantee of the Holding Company, unconditional and irrevocable personal guarantee of Mr. Kishore Biyani, subordination of preference share capital and undertaking from the Holding Company that unsecured loan of INR 6,397 lakhs (March 31, 2021 : INR 6,397 lakhs) would be retained in the Company's business till the facilities are availed from the bank.</t>
  </si>
  <si>
    <r>
      <rPr>
        <b/>
        <sz val="13"/>
        <rFont val="Times New Roman"/>
        <family val="1"/>
      </rPr>
      <t xml:space="preserve">Liability component of Compound financial instrument
</t>
    </r>
    <r>
      <rPr>
        <sz val="13"/>
        <rFont val="Times New Roman"/>
        <family val="1"/>
      </rPr>
      <t>The Company has issued 4,684,270 (March 31, 2021 : 4,684,270) 1% Redeemable non-convertible preference shares of INR 100 per share. The 1% Redeemable non-convertible preference shares is in the nature of compound financials instrument and accounted at fair value as per requirements of Ind AS.  The liability component of INR 2,709.82 lakhs (March 31, 2021 : INR 2,405.2 lakhs) is recognised at the fair value under borrowings and the equity component of INR 4,472.47 lakhs (March 31, 2021 : INR 4,472.47 lakhs) is recognised as equity component is initially recognised at the difference between the fair value of the compound financial instrument as a whole and the fair value of the liability component. The equity component is not remeasured subsequently. 1% Redeemable non-convertible preference shares are due for maturity in 20 years from date of allotment, i.e. October 31, 2026. The effective interest rate of the instrument is 12.10% (March 31, 2021: 12.10%). Refer note 44.</t>
    </r>
  </si>
  <si>
    <t>Deletions during the year</t>
  </si>
  <si>
    <t>Payment of lease liabilities</t>
  </si>
  <si>
    <t>Inventories as stated above are net of provision for old and slow moving inventories amounting to INR 70.80 lakhs (March 31, 2021: INR 91.21 lakhs).</t>
  </si>
  <si>
    <t>Inventories include material held by third party of INR 52.37 lakhs ( March 31, 2021: INR 90.75 lakhs)</t>
  </si>
  <si>
    <t xml:space="preserve"> Trade receivables Ageing Schedule as of March 2022 and March 2021</t>
  </si>
  <si>
    <t>Undisputed Trade Receivables – considered good</t>
  </si>
  <si>
    <t>Undisputed Trade Receivables – which have significant increase in credit risk</t>
  </si>
  <si>
    <t>Undisputed Trade receivable – credit impaired</t>
  </si>
  <si>
    <t>Disputed Trade receivables - considered good</t>
  </si>
  <si>
    <t xml:space="preserve">Disputed Trade receivables – which have significant increase in credit risk </t>
  </si>
  <si>
    <t>Disputed Trade receivables – credit impaired</t>
  </si>
  <si>
    <t>&lt; 6 mts</t>
  </si>
  <si>
    <t>6 mts - 1 yr</t>
  </si>
  <si>
    <t>Depreciation is recognised so as to write off the cost of assets (other than freehold land) less their residual values over their useful lives, using the straight-line method. The Company has provided 5% residual value. The estimated useful lives, residual values and depreciation method are reviewed at the end of each reporting period, with the effect of any changes in estimate accounted for on a prospective basis. Estimated useful lives of the assets are as follows:</t>
  </si>
  <si>
    <t>The Group owns a freehold land admeasuring 10 acres and 34 guntas in Bommasandra Village, Bengaluru. During the previous year, the Group has entered into a Memorandum of Understanding ('MOU') with Gaurav Coomodeal Private Limited dated 4th March 2021, for sale of the aforesaid freehold land.and has received an advance of INR 2,111 lakhs as per the terms of the MOU and balance consideration would be paid as per milestones specified in the MOU. Accordingly, land and building thereon are reclassed as assets held for sale. Refer note 20.</t>
  </si>
  <si>
    <t>During the current year, the Management has carried out impairment testing for furniture and fixtures; plant and machinery and lease hold improvements concluded that the value in use of the same is lower than carrying value of assets. As a result of this analysis, Management has recognised an impairment charge of INR 326.23 lakhs (previous year INR 100 lakhs) in the current year against furniture and fixture; leasehold improvement and plant &amp; machinery. The impairment charge is recorded in the Statement of Profit and Loss as an exceptional item. Refer note 39.</t>
  </si>
  <si>
    <t>Net Investment in Sub-leases - Refer note 25</t>
  </si>
  <si>
    <t>Net Investment in Sub-leases</t>
  </si>
  <si>
    <t>- On Net Investment in Sub-leases</t>
  </si>
  <si>
    <t>Cash Flow for NDF Consol As at 31-Mar-2022 (Amounts Scaled to ')</t>
  </si>
  <si>
    <t>Karan Ket</t>
  </si>
  <si>
    <t>DIN: 0753721</t>
  </si>
  <si>
    <t>Date : 27th May 2022</t>
  </si>
  <si>
    <t>The consolidated financial statements were authorized for issue by the Company’s Board of Directors on 27th May 2022.</t>
  </si>
  <si>
    <t>Mr. B S Jagadish</t>
  </si>
  <si>
    <t>Mr. Pankaj Khemka</t>
  </si>
  <si>
    <t>Mr. Jude Savio Linhares</t>
  </si>
  <si>
    <t>Mr. Adhiraj Anil Harish</t>
  </si>
  <si>
    <t>Mr. Kishore Biyani</t>
  </si>
  <si>
    <t>Mr. Vijay Biyani</t>
  </si>
  <si>
    <t>Mr. Nipun Kumar Sundarka</t>
  </si>
  <si>
    <t>Mr. Amit Kumar Agarwal</t>
  </si>
  <si>
    <t>Mr. Abhay Arun Gaikar</t>
  </si>
  <si>
    <t>(b) Sale of Property, plant and equipment</t>
  </si>
  <si>
    <t>(a) Miscellaneous expenses</t>
  </si>
  <si>
    <t>* Kishore Biyani has also given financial guarantee w.r.t same for an amount of INR 1,060.52 lakhs(31 March 2021 : INR 1,060.52 lakhs)</t>
  </si>
  <si>
    <t>Key Ratios of the Company are as below</t>
  </si>
  <si>
    <t>Formula</t>
  </si>
  <si>
    <t>Current Ratio</t>
  </si>
  <si>
    <t>Debt-Equity Ratio</t>
  </si>
  <si>
    <t>Debt Service Coverage Ratio</t>
  </si>
  <si>
    <t>Return on Equity Ratio</t>
  </si>
  <si>
    <t>Inventory turnover ratio</t>
  </si>
  <si>
    <t>Trade Receivables turnover ratio</t>
  </si>
  <si>
    <t>Trade payables turnover ratio</t>
  </si>
  <si>
    <t>Net working capital turnover ratio</t>
  </si>
  <si>
    <t>Net profit ratio</t>
  </si>
  <si>
    <t>Return on Capital Employed</t>
  </si>
  <si>
    <t>Return on Investment</t>
  </si>
  <si>
    <t>Current Assets/ Current Liabilities</t>
  </si>
  <si>
    <t>Borrowings + Lease Liabilities / Total Equity</t>
  </si>
  <si>
    <t>Earnings Before Interest and Tax (EBIT)/ Repayments of Long Term Borrowings and Lease Liabilities</t>
  </si>
  <si>
    <t>Net Profit After Taxes (NPAT)/ Average Total Equity</t>
  </si>
  <si>
    <t>Cost of Goods Sold (COGS)*/ Average Inventories</t>
  </si>
  <si>
    <t>Revenue from Operations/ Average Trade Receivables</t>
  </si>
  <si>
    <t>COGS/ Average Trade Payables</t>
  </si>
  <si>
    <t>Revenue from Operations/ Average Net Working Capital**</t>
  </si>
  <si>
    <t>Net Profit Before Taxes (NPBT)/ Revenue from Operations</t>
  </si>
  <si>
    <t>EBIT/ Total Capital Employed#</t>
  </si>
  <si>
    <t>Interest Income + Net loss/ (gain) on financial assets measured at fair value through profit or loss / Non-Current Investments</t>
  </si>
  <si>
    <t xml:space="preserve">*Cost of Goods Sold (COGS) = Cost of Materials Consumed + Purchases of Stock-in-Trade (traded goods) + Changes in inventories of finished goods and stock-in-trade </t>
  </si>
  <si>
    <t>**Net Working Capital = Current Assets - Current Liabilities</t>
  </si>
  <si>
    <t>#Total Capital Employed = Total Equity + Borrowings + Lease Liabilities - Goodwill - Intangible Assets</t>
  </si>
  <si>
    <t>(108.09) %</t>
  </si>
  <si>
    <t>158.05 %</t>
  </si>
  <si>
    <t>5.31 %</t>
  </si>
  <si>
    <t>The unrecognised tax losses will expire in 2024-2029. The deductible temporary differences do not expire under current tax legislation.</t>
  </si>
  <si>
    <t>Reconciliation of effective tax rate is not reported as no tax expense has been recognised for year ended March 31, 2022.</t>
  </si>
  <si>
    <t>Impairment of Assets held for sale - refer note (i) below</t>
  </si>
  <si>
    <t>The working capital loan carries variable interest rate of 1.25%  p.a. above the bank's 1 year MCLR (March 31, 2021: 1.25% p.a. above the bank's 1 year MCLR) as declared from time to time. The loan is repayable on demand. The working capital loan is secured by a : Exclusive first charge on the current assets and on all moveable property, plant and equipment of the Company; unconditional and irrevocable corporate guarantee of the Holding Company, unconditional and irrevocable personal guarantee of Mr. Kishore Biyani, subordination of preference share capital and undertaking from the Holding Company that unsecured loan of INR 6,397 lakhs (March 31, 2021: INR 6,397 lakhs) would be retained in the Company's business till the facilities are availed from the bank. At March 31, 2022, the Company had available INR 299.91 lakhs (March 31, 2021: INR 21 lakhs) of undrawn committed borrowing facilities.</t>
  </si>
  <si>
    <t>The Group has availed inter-corporate deposits ('ICD') from Future Consumer Limited (Holding Company). The balance as at March 31, 2022 is INR 6,431.49 lakhs (March 31, 2021 INR 6,441.49 lakhs). The ICD carries an interest rate of 12.5% per annum (March 31, 2021 : 12.5%) and is repayable on demand. Refer note 48</t>
  </si>
  <si>
    <t>The Company has entered into lease agreements for use of buildings. These leases are for a period of 2 to 15 years. The Company’s obligations under its leases are secured by the lessor’s title to the leased assets.
The Company has also sub-leased few of its assets and accordingly, recognised a net investments in leases for such sub-leased premises.
The Company also has certain leases of premises with lease terms of 12 months or less and leases of premises with low value. The Company applies the ‘short-term lease’ and ‘lease of low-value assets’ recognition exemptions for these leases.</t>
  </si>
  <si>
    <t>Below are the carrying amounts of  investment in sub-leases (included in other financial assets) recognised and the movements during the year:</t>
  </si>
  <si>
    <t>Investment in sub-lease</t>
  </si>
  <si>
    <t>Rent receipts</t>
  </si>
  <si>
    <t>Non- Current</t>
  </si>
  <si>
    <t>The following is the breakup of current and non current lease liability as at March 31, 2021:</t>
  </si>
  <si>
    <t>As at April 01, 2021</t>
  </si>
  <si>
    <t>Finance income on sub-leases</t>
  </si>
  <si>
    <t>The Group had total cash outflows for leases of INR 22.43 lakhs for the year ended March 31, 2022 (March 2021 : INR NIL). The Group also had no non-cash additions to right-of-use assets and lease liabilities for the year ended March 31, 2022. There are no future cash outflows relating to leases that have not yet commenced.</t>
  </si>
  <si>
    <t>Interest accrued but not due includes payable to related party of INR 1,837.14 lakhs (March 31, 2021: INR 1,045.45 lakhs) - refer note 48.</t>
  </si>
  <si>
    <t>These Consolidated Financial Statements have been prepared on a going concern basis notwithstanding a loss of INR 6,990.51 lakhs for the year ended March 31, 2022 (Previous year loss of INR 3,268.43 lakhs) and net current liabilities of INR 11,216.73 lakhs as at that date. (Previous year INR 9,890.24 lakhs) Based on the business plan of the Group and the future cash flow projections, the Group believes it could be able to establish  a profitable operations. Furthermore, Future Consumer Limited, the Holding Company has provided a letter of continuing support to the Group confirming its unconditional and irrevocable financial support for a period of at least 12 months from the date of signing of these Consolidated Financial Statements. The Group’s Management, based on the Group’s future cash flow projections and the aforesaid letter of continuing support, believes that the Group will be able to continue as a going concern and meet its financial obligations in the foreseeable future.</t>
  </si>
</sst>
</file>

<file path=xl/styles.xml><?xml version="1.0" encoding="utf-8"?>
<styleSheet xmlns="http://schemas.openxmlformats.org/spreadsheetml/2006/main" xmlns:mc="http://schemas.openxmlformats.org/markup-compatibility/2006" xmlns:x14ac="http://schemas.microsoft.com/office/spreadsheetml/2009/9/ac" mc:Ignorable="x14ac">
  <numFmts count="23">
    <numFmt numFmtId="43" formatCode="_ * #,##0.00_ ;_ * \-#,##0.00_ ;_ * &quot;-&quot;??_ ;_ @_ "/>
    <numFmt numFmtId="164" formatCode="_(* #,##0_);_(* \(#,##0\);_(* &quot;-&quot;_);_(@_)"/>
    <numFmt numFmtId="165" formatCode="_(* #,##0.00_);_(* \(#,##0.00\);_(* &quot;-&quot;??_);_(@_)"/>
    <numFmt numFmtId="166" formatCode="#,##0.00_);\(#,##0.00\);\-;"/>
    <numFmt numFmtId="167" formatCode="_(* #,##0_);_(* \(#,##0\);_(* &quot;-&quot;??_);_(@_)"/>
    <numFmt numFmtId="168" formatCode="_ * #,##0_ ;_ * \-#,##0_ ;_ * &quot;-&quot;??_ ;_ @_ "/>
    <numFmt numFmtId="169" formatCode="General_)"/>
    <numFmt numFmtId="170" formatCode="#,##0.0_);\(#,##0.0\)"/>
    <numFmt numFmtId="171" formatCode="0.0"/>
    <numFmt numFmtId="172" formatCode="#,##0.00_);\(#,##0.00\);\-"/>
    <numFmt numFmtId="173" formatCode="_(* #,##0.00_);_(* \(#,##0.00\);_(* &quot;-&quot;_);_(@_)"/>
    <numFmt numFmtId="174" formatCode="d\ mmmm\ yyyy"/>
    <numFmt numFmtId="175" formatCode="#,##0.0000000000000"/>
    <numFmt numFmtId="176" formatCode="#,##0.0"/>
    <numFmt numFmtId="177" formatCode="0.00_);\(0.00\)"/>
    <numFmt numFmtId="178" formatCode="_-* #,##0.00_-;\-* #,##0.00_-;_-* &quot;-&quot;??_-;_-@_-"/>
    <numFmt numFmtId="179" formatCode="_-* #,##0_-;\-* #,##0_-;_-* &quot;-&quot;??_-;_-@_-"/>
    <numFmt numFmtId="180" formatCode="#,##0.0000000"/>
    <numFmt numFmtId="181" formatCode="#,##0.000000000000_);\(#,##0.000000000000\)"/>
    <numFmt numFmtId="182" formatCode="#,##0.00000"/>
    <numFmt numFmtId="183" formatCode="#,##0.00000000000_);\(#,##0.00000000000\)"/>
    <numFmt numFmtId="184" formatCode="[$-409]mmmm\ d\,\ yyyy;@"/>
    <numFmt numFmtId="185" formatCode="#,##0.00000000000000000"/>
  </numFmts>
  <fonts count="115">
    <font>
      <sz val="10"/>
      <name val="Arial Narrow"/>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9"/>
      <name val="Calibri"/>
      <family val="2"/>
    </font>
    <font>
      <b/>
      <sz val="9"/>
      <name val="Calibri"/>
      <family val="2"/>
    </font>
    <font>
      <sz val="10"/>
      <name val="Arial Narrow"/>
      <family val="2"/>
    </font>
    <font>
      <b/>
      <sz val="11"/>
      <name val="Cambria"/>
      <family val="1"/>
    </font>
    <font>
      <sz val="10"/>
      <name val="Arial"/>
      <family val="2"/>
    </font>
    <font>
      <sz val="11"/>
      <name val="Cambria"/>
      <family val="1"/>
    </font>
    <font>
      <b/>
      <i/>
      <sz val="11"/>
      <name val="Cambria"/>
      <family val="1"/>
    </font>
    <font>
      <sz val="11"/>
      <color theme="1"/>
      <name val="Cambria"/>
      <family val="1"/>
    </font>
    <font>
      <sz val="12"/>
      <name val="Helv"/>
    </font>
    <font>
      <b/>
      <sz val="9"/>
      <name val="Calibri"/>
      <family val="2"/>
    </font>
    <font>
      <b/>
      <sz val="10"/>
      <name val="Arial Narrow"/>
      <family val="2"/>
    </font>
    <font>
      <i/>
      <sz val="11"/>
      <name val="Cambria"/>
      <family val="1"/>
    </font>
    <font>
      <sz val="11"/>
      <color theme="1"/>
      <name val="Calibri"/>
      <family val="2"/>
    </font>
    <font>
      <b/>
      <sz val="11"/>
      <color theme="1"/>
      <name val="Cambria"/>
      <family val="1"/>
    </font>
    <font>
      <u/>
      <sz val="11"/>
      <name val="Cambria"/>
      <family val="1"/>
    </font>
    <font>
      <u/>
      <sz val="11"/>
      <color theme="1"/>
      <name val="Cambria"/>
      <family val="1"/>
    </font>
    <font>
      <i/>
      <sz val="11"/>
      <color theme="1"/>
      <name val="Cambria"/>
      <family val="1"/>
    </font>
    <font>
      <sz val="10"/>
      <name val="Geneva"/>
    </font>
    <font>
      <sz val="10"/>
      <name val="Arial Narrow"/>
      <family val="2"/>
    </font>
    <font>
      <sz val="8"/>
      <color theme="1"/>
      <name val="Verdana"/>
      <family val="2"/>
    </font>
    <font>
      <sz val="10"/>
      <color theme="1"/>
      <name val="Arial"/>
      <family val="2"/>
    </font>
    <font>
      <sz val="11"/>
      <color indexed="8"/>
      <name val="Calibri"/>
      <family val="2"/>
    </font>
    <font>
      <sz val="10"/>
      <name val="Times New Roman"/>
      <family val="1"/>
    </font>
    <font>
      <i/>
      <sz val="10"/>
      <color theme="1"/>
      <name val="Times New Roman"/>
      <family val="1"/>
    </font>
    <font>
      <b/>
      <sz val="10"/>
      <name val="Times New Roman"/>
      <family val="1"/>
    </font>
    <font>
      <b/>
      <sz val="10"/>
      <color theme="1"/>
      <name val="Times New Roman"/>
      <family val="1"/>
    </font>
    <font>
      <b/>
      <u/>
      <sz val="10"/>
      <color rgb="FF0000FF"/>
      <name val="Times New Roman"/>
      <family val="1"/>
    </font>
    <font>
      <sz val="10"/>
      <color theme="1"/>
      <name val="Times New Roman"/>
      <family val="1"/>
    </font>
    <font>
      <sz val="10"/>
      <color rgb="FF000000"/>
      <name val="Times New Roman"/>
      <family val="1"/>
    </font>
    <font>
      <i/>
      <sz val="10"/>
      <name val="Times New Roman"/>
      <family val="1"/>
    </font>
    <font>
      <sz val="10"/>
      <color rgb="FFFF0000"/>
      <name val="Times New Roman"/>
      <family val="1"/>
    </font>
    <font>
      <b/>
      <u val="singleAccounting"/>
      <sz val="10"/>
      <name val="Times New Roman"/>
      <family val="1"/>
    </font>
    <font>
      <u/>
      <sz val="10"/>
      <name val="Times New Roman"/>
      <family val="1"/>
    </font>
    <font>
      <b/>
      <u/>
      <sz val="10"/>
      <name val="Times New Roman"/>
      <family val="1"/>
    </font>
    <font>
      <u/>
      <sz val="10"/>
      <color rgb="FF000000"/>
      <name val="Times New Roman"/>
      <family val="1"/>
    </font>
    <font>
      <b/>
      <sz val="10"/>
      <color rgb="FF000000"/>
      <name val="Times New Roman"/>
      <family val="1"/>
    </font>
    <font>
      <i/>
      <sz val="10"/>
      <color rgb="FFFF0000"/>
      <name val="Times New Roman"/>
      <family val="1"/>
    </font>
    <font>
      <u/>
      <sz val="10"/>
      <color theme="1"/>
      <name val="Times New Roman"/>
      <family val="1"/>
    </font>
    <font>
      <b/>
      <u/>
      <sz val="10"/>
      <color theme="1"/>
      <name val="Times New Roman"/>
      <family val="1"/>
    </font>
    <font>
      <sz val="10"/>
      <color theme="4" tint="-0.249977111117893"/>
      <name val="Times New Roman"/>
      <family val="1"/>
    </font>
    <font>
      <sz val="9"/>
      <color theme="1"/>
      <name val="EYInterstate"/>
      <family val="2"/>
    </font>
    <font>
      <b/>
      <sz val="11"/>
      <name val="Times New Roman"/>
      <family val="1"/>
    </font>
    <font>
      <b/>
      <sz val="11"/>
      <color theme="1"/>
      <name val="Times New Roman"/>
      <family val="1"/>
    </font>
    <font>
      <sz val="11"/>
      <name val="Times New Roman"/>
      <family val="1"/>
    </font>
    <font>
      <sz val="12"/>
      <name val="Times New Roman"/>
      <family val="1"/>
    </font>
    <font>
      <b/>
      <sz val="10"/>
      <color indexed="8"/>
      <name val="Times New Roman"/>
      <family val="1"/>
    </font>
    <font>
      <sz val="10"/>
      <color indexed="8"/>
      <name val="Times New Roman"/>
      <family val="1"/>
    </font>
    <font>
      <i/>
      <sz val="11"/>
      <color theme="1"/>
      <name val="Times New Roman"/>
      <family val="1"/>
    </font>
    <font>
      <sz val="11"/>
      <color theme="1"/>
      <name val="Times New Roman"/>
      <family val="1"/>
    </font>
    <font>
      <sz val="11"/>
      <color rgb="FFFF0000"/>
      <name val="Times New Roman"/>
      <family val="1"/>
    </font>
    <font>
      <i/>
      <sz val="11"/>
      <name val="Times New Roman"/>
      <family val="1"/>
    </font>
    <font>
      <b/>
      <i/>
      <sz val="11"/>
      <name val="Times New Roman"/>
      <family val="1"/>
    </font>
    <font>
      <sz val="11"/>
      <name val="Webdings"/>
      <family val="1"/>
      <charset val="2"/>
    </font>
    <font>
      <b/>
      <u/>
      <sz val="11"/>
      <name val="Times New Roman"/>
      <family val="1"/>
    </font>
    <font>
      <sz val="10.5"/>
      <name val="Times New Roman"/>
      <family val="1"/>
    </font>
    <font>
      <sz val="5"/>
      <name val="Webdings"/>
      <family val="1"/>
      <charset val="2"/>
    </font>
    <font>
      <i/>
      <sz val="5"/>
      <name val="Times New Roman"/>
      <family val="1"/>
    </font>
    <font>
      <b/>
      <sz val="5"/>
      <name val="Times New Roman"/>
      <family val="1"/>
    </font>
    <font>
      <b/>
      <sz val="12"/>
      <name val="Times New Roman"/>
      <family val="1"/>
    </font>
    <font>
      <i/>
      <sz val="12"/>
      <name val="Times New Roman"/>
      <family val="1"/>
    </font>
    <font>
      <b/>
      <sz val="12"/>
      <color theme="1"/>
      <name val="Times New Roman"/>
      <family val="1"/>
    </font>
    <font>
      <b/>
      <sz val="13"/>
      <name val="Times New Roman"/>
      <family val="1"/>
    </font>
    <font>
      <sz val="13"/>
      <name val="Times New Roman"/>
      <family val="1"/>
    </font>
    <font>
      <i/>
      <sz val="13"/>
      <name val="Times New Roman"/>
      <family val="1"/>
    </font>
    <font>
      <b/>
      <sz val="13"/>
      <color theme="1"/>
      <name val="Times New Roman"/>
      <family val="1"/>
    </font>
    <font>
      <sz val="12"/>
      <color theme="1"/>
      <name val="Times New Roman"/>
      <family val="1"/>
    </font>
    <font>
      <u/>
      <sz val="12"/>
      <name val="Times New Roman"/>
      <family val="1"/>
    </font>
    <font>
      <b/>
      <sz val="12"/>
      <color rgb="FF000000"/>
      <name val="Times New Roman"/>
      <family val="1"/>
    </font>
    <font>
      <sz val="12"/>
      <color theme="1"/>
      <name val="Cambria"/>
      <family val="1"/>
    </font>
    <font>
      <b/>
      <i/>
      <sz val="12"/>
      <name val="Times New Roman"/>
      <family val="1"/>
    </font>
    <font>
      <b/>
      <u/>
      <sz val="12"/>
      <name val="Times New Roman"/>
      <family val="1"/>
    </font>
    <font>
      <sz val="13"/>
      <color rgb="FFFF0000"/>
      <name val="Times New Roman"/>
      <family val="1"/>
    </font>
    <font>
      <sz val="13"/>
      <color rgb="FF000000"/>
      <name val="Times New Roman"/>
      <family val="1"/>
    </font>
    <font>
      <b/>
      <sz val="13"/>
      <color rgb="FF000000"/>
      <name val="Times New Roman"/>
      <family val="1"/>
    </font>
    <font>
      <b/>
      <u/>
      <sz val="13"/>
      <name val="Times New Roman"/>
      <family val="1"/>
    </font>
    <font>
      <b/>
      <u/>
      <sz val="13"/>
      <color rgb="FF000000"/>
      <name val="Times New Roman"/>
      <family val="1"/>
    </font>
    <font>
      <u/>
      <sz val="13"/>
      <color rgb="FF000000"/>
      <name val="Times New Roman"/>
      <family val="1"/>
    </font>
    <font>
      <i/>
      <sz val="13"/>
      <color rgb="FFFF0000"/>
      <name val="Times New Roman"/>
      <family val="1"/>
    </font>
    <font>
      <i/>
      <sz val="13"/>
      <color theme="1"/>
      <name val="Times New Roman"/>
      <family val="1"/>
    </font>
    <font>
      <sz val="13"/>
      <color theme="1"/>
      <name val="Times New Roman"/>
      <family val="1"/>
    </font>
    <font>
      <u/>
      <sz val="13"/>
      <color theme="1"/>
      <name val="Times New Roman"/>
      <family val="1"/>
    </font>
    <font>
      <b/>
      <u/>
      <sz val="13"/>
      <color theme="1"/>
      <name val="Times New Roman"/>
      <family val="1"/>
    </font>
    <font>
      <sz val="13"/>
      <name val="Arial Narrow"/>
      <family val="2"/>
    </font>
    <font>
      <u/>
      <sz val="13"/>
      <name val="Times New Roman"/>
      <family val="1"/>
    </font>
    <font>
      <sz val="11"/>
      <color rgb="FF000000"/>
      <name val="Times New Roman"/>
      <family val="1"/>
    </font>
    <font>
      <sz val="12"/>
      <color rgb="FF000000"/>
      <name val="Times New Roman"/>
      <family val="1"/>
    </font>
    <font>
      <b/>
      <sz val="11"/>
      <color rgb="FF000000"/>
      <name val="Times New Roman"/>
      <family val="1"/>
    </font>
    <font>
      <b/>
      <sz val="14"/>
      <name val="Times New Roman"/>
      <family val="1"/>
    </font>
    <font>
      <sz val="14"/>
      <name val="Times New Roman"/>
      <family val="1"/>
    </font>
    <font>
      <i/>
      <sz val="14"/>
      <name val="Times New Roman"/>
      <family val="1"/>
    </font>
    <font>
      <b/>
      <sz val="14"/>
      <color theme="1"/>
      <name val="Times New Roman"/>
      <family val="1"/>
    </font>
    <font>
      <sz val="14"/>
      <color theme="1"/>
      <name val="Times New Roman"/>
      <family val="1"/>
    </font>
    <font>
      <sz val="14"/>
      <color rgb="FF000000"/>
      <name val="Times New Roman"/>
      <family val="1"/>
    </font>
    <font>
      <i/>
      <sz val="12"/>
      <color theme="1"/>
      <name val="Times New Roman"/>
      <family val="1"/>
    </font>
    <font>
      <b/>
      <sz val="13"/>
      <color theme="0"/>
      <name val="Times New Roman"/>
      <family val="1"/>
    </font>
    <font>
      <sz val="14"/>
      <color rgb="FFFF0000"/>
      <name val="Times New Roman"/>
      <family val="1"/>
    </font>
    <font>
      <b/>
      <sz val="9"/>
      <color indexed="81"/>
      <name val="Tahoma"/>
      <family val="2"/>
    </font>
    <font>
      <sz val="12"/>
      <color rgb="FFFF0000"/>
      <name val="Times New Roman"/>
      <family val="1"/>
    </font>
    <font>
      <sz val="9"/>
      <name val="Calibri"/>
      <family val="2"/>
    </font>
    <font>
      <b/>
      <sz val="9"/>
      <name val="Calibri"/>
      <family val="2"/>
    </font>
    <font>
      <b/>
      <sz val="12"/>
      <color theme="1"/>
      <name val="EYInterstate"/>
    </font>
    <font>
      <b/>
      <sz val="9"/>
      <name val="Calibri"/>
      <family val="2"/>
    </font>
    <font>
      <sz val="9"/>
      <name val="Calibri"/>
      <family val="2"/>
    </font>
  </fonts>
  <fills count="11">
    <fill>
      <patternFill patternType="none"/>
    </fill>
    <fill>
      <patternFill patternType="gray125"/>
    </fill>
    <fill>
      <patternFill patternType="solid">
        <fgColor rgb="FFB2B2B2"/>
        <bgColor rgb="FFB2B2B2"/>
      </patternFill>
    </fill>
    <fill>
      <patternFill patternType="solid">
        <fgColor rgb="FF92D050"/>
        <bgColor theme="0"/>
      </patternFill>
    </fill>
    <fill>
      <patternFill patternType="solid">
        <fgColor rgb="FFFFFF00"/>
        <bgColor indexed="64"/>
      </patternFill>
    </fill>
    <fill>
      <patternFill patternType="solid">
        <fgColor theme="0"/>
        <bgColor indexed="64"/>
      </patternFill>
    </fill>
    <fill>
      <patternFill patternType="solid">
        <fgColor theme="0" tint="-0.14999847407452621"/>
        <bgColor indexed="64"/>
      </patternFill>
    </fill>
    <fill>
      <patternFill patternType="solid">
        <fgColor rgb="FFFFFFFF"/>
        <bgColor indexed="64"/>
      </patternFill>
    </fill>
    <fill>
      <patternFill patternType="solid">
        <fgColor rgb="FF92D050"/>
        <bgColor indexed="64"/>
      </patternFill>
    </fill>
    <fill>
      <patternFill patternType="solid">
        <fgColor rgb="FFFF0000"/>
        <bgColor indexed="64"/>
      </patternFill>
    </fill>
    <fill>
      <patternFill patternType="solid">
        <fgColor rgb="FFD8D8D8"/>
        <bgColor rgb="FFD8D8D8"/>
      </patternFill>
    </fill>
  </fills>
  <borders count="21">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top style="thin">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top/>
      <bottom/>
      <diagonal/>
    </border>
    <border>
      <left/>
      <right style="thin">
        <color auto="1"/>
      </right>
      <top/>
      <bottom/>
      <diagonal/>
    </border>
    <border>
      <left/>
      <right/>
      <top/>
      <bottom style="thin">
        <color auto="1"/>
      </bottom>
      <diagonal/>
    </border>
    <border>
      <left style="thin">
        <color auto="1"/>
      </left>
      <right style="thin">
        <color auto="1"/>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auto="1"/>
      </left>
      <right/>
      <top style="thin">
        <color auto="1"/>
      </top>
      <bottom/>
      <diagonal/>
    </border>
    <border>
      <left/>
      <right style="thin">
        <color auto="1"/>
      </right>
      <top style="thin">
        <color auto="1"/>
      </top>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s>
  <cellStyleXfs count="83">
    <xf numFmtId="0" fontId="0" fillId="0" borderId="0"/>
    <xf numFmtId="165" fontId="14" fillId="0" borderId="0" applyFont="0" applyFill="0" applyBorder="0" applyAlignment="0" applyProtection="0"/>
    <xf numFmtId="165" fontId="16" fillId="0" borderId="0" applyFont="0" applyFill="0" applyBorder="0" applyAlignment="0" applyProtection="0"/>
    <xf numFmtId="0" fontId="11" fillId="0" borderId="0"/>
    <xf numFmtId="169" fontId="20" fillId="0" borderId="0"/>
    <xf numFmtId="165" fontId="16" fillId="0" borderId="0" applyFont="0" applyFill="0" applyBorder="0" applyAlignment="0" applyProtection="0"/>
    <xf numFmtId="0" fontId="16" fillId="0" borderId="0"/>
    <xf numFmtId="0" fontId="16" fillId="0" borderId="0"/>
    <xf numFmtId="0" fontId="16" fillId="0" borderId="0"/>
    <xf numFmtId="43" fontId="24" fillId="0" borderId="0" applyFont="0" applyFill="0" applyBorder="0" applyAlignment="0" applyProtection="0"/>
    <xf numFmtId="0" fontId="24" fillId="0" borderId="0"/>
    <xf numFmtId="43" fontId="16" fillId="0" borderId="0" applyFont="0" applyFill="0" applyBorder="0" applyAlignment="0" applyProtection="0"/>
    <xf numFmtId="9" fontId="24" fillId="0" borderId="0" applyFont="0" applyFill="0" applyBorder="0" applyAlignment="0" applyProtection="0"/>
    <xf numFmtId="0" fontId="16" fillId="0" borderId="0"/>
    <xf numFmtId="0" fontId="29" fillId="0" borderId="0"/>
    <xf numFmtId="0" fontId="16" fillId="0" borderId="0"/>
    <xf numFmtId="165" fontId="16" fillId="0" borderId="0" applyFont="0" applyFill="0" applyBorder="0" applyAlignment="0" applyProtection="0"/>
    <xf numFmtId="165" fontId="10" fillId="0" borderId="0" applyFont="0" applyFill="0" applyBorder="0" applyAlignment="0" applyProtection="0"/>
    <xf numFmtId="0" fontId="10" fillId="0" borderId="0"/>
    <xf numFmtId="0" fontId="10" fillId="0" borderId="0"/>
    <xf numFmtId="165" fontId="10" fillId="0" borderId="0" applyFont="0" applyFill="0" applyBorder="0" applyAlignment="0" applyProtection="0"/>
    <xf numFmtId="9" fontId="30" fillId="0" borderId="0" applyFont="0" applyFill="0" applyBorder="0" applyAlignment="0" applyProtection="0"/>
    <xf numFmtId="43" fontId="24" fillId="0" borderId="0" applyFont="0" applyFill="0" applyBorder="0" applyAlignment="0" applyProtection="0"/>
    <xf numFmtId="0" fontId="9" fillId="0" borderId="0"/>
    <xf numFmtId="0" fontId="31" fillId="0" borderId="0"/>
    <xf numFmtId="165" fontId="16" fillId="0" borderId="0" applyFont="0" applyFill="0" applyBorder="0" applyAlignment="0" applyProtection="0"/>
    <xf numFmtId="0" fontId="8" fillId="0" borderId="0"/>
    <xf numFmtId="165" fontId="8" fillId="0" borderId="0" applyFont="0" applyFill="0" applyBorder="0" applyAlignment="0" applyProtection="0"/>
    <xf numFmtId="43" fontId="24" fillId="0" borderId="0" applyFont="0" applyFill="0" applyBorder="0" applyAlignment="0" applyProtection="0"/>
    <xf numFmtId="0" fontId="7" fillId="0" borderId="0"/>
    <xf numFmtId="0" fontId="14" fillId="0" borderId="0"/>
    <xf numFmtId="43" fontId="14" fillId="0" borderId="0" applyFont="0" applyFill="0" applyBorder="0" applyAlignment="0" applyProtection="0"/>
    <xf numFmtId="0" fontId="6" fillId="0" borderId="0"/>
    <xf numFmtId="165" fontId="16" fillId="0" borderId="0" applyFont="0" applyFill="0" applyBorder="0" applyAlignment="0" applyProtection="0"/>
    <xf numFmtId="0" fontId="16" fillId="0" borderId="0"/>
    <xf numFmtId="0" fontId="5" fillId="0" borderId="0"/>
    <xf numFmtId="165" fontId="33" fillId="0" borderId="0" applyFont="0" applyFill="0" applyBorder="0" applyAlignment="0" applyProtection="0"/>
    <xf numFmtId="43" fontId="24" fillId="0" borderId="0" applyFont="0" applyFill="0" applyBorder="0" applyAlignment="0" applyProtection="0"/>
    <xf numFmtId="43" fontId="16" fillId="0" borderId="0" applyFont="0" applyFill="0" applyBorder="0" applyAlignment="0" applyProtection="0"/>
    <xf numFmtId="0" fontId="4" fillId="0" borderId="0"/>
    <xf numFmtId="43" fontId="4" fillId="0" borderId="0" applyFont="0" applyFill="0" applyBorder="0" applyAlignment="0" applyProtection="0"/>
    <xf numFmtId="43" fontId="14" fillId="0" borderId="0" applyFont="0" applyFill="0" applyBorder="0" applyAlignment="0" applyProtection="0"/>
    <xf numFmtId="0" fontId="4" fillId="0" borderId="0"/>
    <xf numFmtId="43" fontId="16" fillId="0" borderId="0" applyFont="0" applyFill="0" applyBorder="0" applyAlignment="0" applyProtection="0"/>
    <xf numFmtId="0" fontId="16" fillId="0" borderId="0"/>
    <xf numFmtId="43" fontId="16"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0" fontId="4" fillId="0" borderId="0"/>
    <xf numFmtId="43" fontId="24" fillId="0" borderId="0" applyFont="0" applyFill="0" applyBorder="0" applyAlignment="0" applyProtection="0"/>
    <xf numFmtId="0" fontId="4" fillId="0" borderId="0"/>
    <xf numFmtId="9" fontId="4" fillId="0" borderId="0" applyFont="0" applyFill="0" applyBorder="0" applyAlignment="0" applyProtection="0"/>
    <xf numFmtId="0" fontId="4" fillId="0" borderId="0"/>
    <xf numFmtId="43" fontId="16" fillId="0" borderId="0" applyFont="0" applyFill="0" applyBorder="0" applyAlignment="0" applyProtection="0"/>
    <xf numFmtId="0" fontId="4" fillId="0" borderId="0"/>
    <xf numFmtId="0" fontId="4" fillId="0" borderId="0"/>
    <xf numFmtId="43" fontId="4" fillId="0" borderId="0" applyFont="0" applyFill="0" applyBorder="0" applyAlignment="0" applyProtection="0"/>
    <xf numFmtId="9" fontId="14"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0" fontId="4" fillId="0" borderId="0"/>
    <xf numFmtId="0" fontId="4" fillId="0" borderId="0"/>
    <xf numFmtId="0" fontId="4" fillId="0" borderId="0"/>
    <xf numFmtId="0" fontId="32" fillId="0" borderId="0"/>
    <xf numFmtId="0" fontId="16" fillId="0" borderId="0"/>
    <xf numFmtId="178" fontId="16" fillId="0" borderId="0" applyFont="0" applyFill="0" applyBorder="0" applyAlignment="0" applyProtection="0"/>
    <xf numFmtId="0" fontId="34" fillId="0" borderId="0"/>
    <xf numFmtId="165" fontId="4" fillId="0" borderId="0" applyFont="0" applyFill="0" applyBorder="0" applyAlignment="0" applyProtection="0"/>
    <xf numFmtId="0" fontId="16" fillId="0" borderId="0"/>
    <xf numFmtId="0" fontId="14" fillId="0" borderId="0"/>
    <xf numFmtId="0" fontId="14" fillId="0" borderId="0"/>
    <xf numFmtId="0" fontId="14" fillId="0" borderId="0"/>
    <xf numFmtId="0" fontId="52" fillId="0" borderId="0"/>
    <xf numFmtId="0" fontId="3" fillId="0" borderId="0"/>
    <xf numFmtId="0" fontId="16" fillId="0" borderId="0"/>
    <xf numFmtId="0" fontId="2" fillId="0" borderId="0"/>
    <xf numFmtId="165" fontId="33" fillId="0" borderId="0" applyFont="0" applyFill="0" applyBorder="0" applyAlignment="0" applyProtection="0"/>
    <xf numFmtId="0" fontId="16" fillId="0" borderId="0"/>
    <xf numFmtId="165" fontId="24" fillId="0" borderId="0" applyFont="0" applyFill="0" applyBorder="0" applyAlignment="0" applyProtection="0"/>
    <xf numFmtId="0" fontId="2" fillId="0" borderId="0"/>
    <xf numFmtId="9" fontId="2" fillId="0" borderId="0" applyFont="0" applyFill="0" applyBorder="0" applyAlignment="0" applyProtection="0"/>
    <xf numFmtId="0" fontId="2" fillId="0" borderId="0"/>
  </cellStyleXfs>
  <cellXfs count="3195">
    <xf numFmtId="0" fontId="0" fillId="0" borderId="0" xfId="0"/>
    <xf numFmtId="49" fontId="13" fillId="2" borderId="1" xfId="0" applyNumberFormat="1" applyFont="1" applyFill="1" applyBorder="1" applyAlignment="1">
      <alignment horizontal="right" wrapText="1"/>
    </xf>
    <xf numFmtId="49" fontId="13" fillId="0" borderId="0" xfId="0" applyNumberFormat="1" applyFont="1"/>
    <xf numFmtId="49" fontId="13" fillId="0" borderId="0" xfId="0" applyNumberFormat="1" applyFont="1" applyAlignment="1">
      <alignment wrapText="1" indent="2"/>
    </xf>
    <xf numFmtId="49" fontId="13" fillId="0" borderId="0" xfId="0" applyNumberFormat="1" applyFont="1" applyAlignment="1">
      <alignment wrapText="1" indent="3"/>
    </xf>
    <xf numFmtId="49" fontId="13" fillId="0" borderId="0" xfId="0" applyNumberFormat="1" applyFont="1" applyAlignment="1">
      <alignment wrapText="1" indent="4"/>
    </xf>
    <xf numFmtId="49" fontId="13" fillId="0" borderId="0" xfId="0" applyNumberFormat="1" applyFont="1" applyAlignment="1">
      <alignment wrapText="1" indent="5"/>
    </xf>
    <xf numFmtId="49" fontId="12" fillId="0" borderId="0" xfId="0" applyNumberFormat="1" applyFont="1" applyAlignment="1">
      <alignment wrapText="1" indent="2"/>
    </xf>
    <xf numFmtId="49" fontId="12" fillId="0" borderId="0" xfId="0" applyNumberFormat="1" applyFont="1" applyAlignment="1">
      <alignment wrapText="1" indent="3"/>
    </xf>
    <xf numFmtId="49" fontId="12" fillId="0" borderId="0" xfId="0" applyNumberFormat="1" applyFont="1" applyAlignment="1">
      <alignment wrapText="1" indent="4"/>
    </xf>
    <xf numFmtId="49" fontId="12" fillId="0" borderId="0" xfId="0" applyNumberFormat="1" applyFont="1" applyAlignment="1">
      <alignment wrapText="1" indent="5"/>
    </xf>
    <xf numFmtId="49" fontId="12" fillId="0" borderId="0" xfId="0" applyNumberFormat="1" applyFont="1" applyAlignment="1">
      <alignment horizontal="center"/>
    </xf>
    <xf numFmtId="166" fontId="12" fillId="0" borderId="0" xfId="0" applyNumberFormat="1" applyFont="1" applyAlignment="1">
      <alignment horizontal="right"/>
    </xf>
    <xf numFmtId="166" fontId="13" fillId="0" borderId="0" xfId="0" applyNumberFormat="1" applyFont="1" applyAlignment="1">
      <alignment horizontal="right"/>
    </xf>
    <xf numFmtId="49" fontId="15" fillId="0" borderId="1" xfId="0" applyNumberFormat="1" applyFont="1" applyFill="1" applyBorder="1" applyAlignment="1">
      <alignment wrapText="1"/>
    </xf>
    <xf numFmtId="49" fontId="15" fillId="0" borderId="0" xfId="0" applyNumberFormat="1" applyFont="1" applyAlignment="1">
      <alignment wrapText="1" indent="2"/>
    </xf>
    <xf numFmtId="49" fontId="17" fillId="0" borderId="0" xfId="0" applyNumberFormat="1" applyFont="1" applyAlignment="1">
      <alignment horizontal="center"/>
    </xf>
    <xf numFmtId="49" fontId="15" fillId="0" borderId="0" xfId="0" applyNumberFormat="1" applyFont="1" applyAlignment="1">
      <alignment wrapText="1" indent="3"/>
    </xf>
    <xf numFmtId="166" fontId="17" fillId="0" borderId="0" xfId="0" applyNumberFormat="1" applyFont="1" applyAlignment="1">
      <alignment horizontal="right"/>
    </xf>
    <xf numFmtId="49" fontId="15" fillId="0" borderId="0" xfId="0" applyNumberFormat="1" applyFont="1" applyAlignment="1">
      <alignment wrapText="1" indent="4"/>
    </xf>
    <xf numFmtId="0" fontId="18" fillId="0" borderId="0" xfId="0" applyFont="1" applyAlignment="1">
      <alignment horizontal="right"/>
    </xf>
    <xf numFmtId="49" fontId="15" fillId="0" borderId="4" xfId="0" applyNumberFormat="1" applyFont="1" applyFill="1" applyBorder="1" applyAlignment="1">
      <alignment wrapText="1"/>
    </xf>
    <xf numFmtId="49" fontId="15" fillId="0" borderId="0" xfId="0" applyNumberFormat="1" applyFont="1" applyAlignment="1">
      <alignment wrapText="1"/>
    </xf>
    <xf numFmtId="49" fontId="17" fillId="0" borderId="0" xfId="0" applyNumberFormat="1" applyFont="1" applyAlignment="1">
      <alignment wrapText="1"/>
    </xf>
    <xf numFmtId="0" fontId="17" fillId="0" borderId="0" xfId="0" applyFont="1"/>
    <xf numFmtId="0" fontId="15" fillId="0" borderId="0" xfId="0" applyFont="1"/>
    <xf numFmtId="49" fontId="15" fillId="0" borderId="1" xfId="0" applyNumberFormat="1" applyFont="1" applyFill="1" applyBorder="1" applyAlignment="1">
      <alignment horizontal="right" wrapText="1"/>
    </xf>
    <xf numFmtId="0" fontId="15" fillId="0" borderId="1" xfId="0" applyNumberFormat="1" applyFont="1" applyFill="1" applyBorder="1" applyAlignment="1">
      <alignment wrapText="1"/>
    </xf>
    <xf numFmtId="49" fontId="15" fillId="0" borderId="0" xfId="0" applyNumberFormat="1" applyFont="1"/>
    <xf numFmtId="49" fontId="15" fillId="0" borderId="8" xfId="0" applyNumberFormat="1" applyFont="1" applyBorder="1"/>
    <xf numFmtId="0" fontId="17" fillId="0" borderId="8" xfId="0" applyFont="1" applyBorder="1"/>
    <xf numFmtId="0" fontId="17" fillId="0" borderId="0" xfId="0" applyFont="1" applyFill="1"/>
    <xf numFmtId="49" fontId="15" fillId="0" borderId="1" xfId="0" applyNumberFormat="1" applyFont="1" applyFill="1" applyBorder="1" applyAlignment="1"/>
    <xf numFmtId="168" fontId="15" fillId="0" borderId="5" xfId="1" quotePrefix="1" applyNumberFormat="1" applyFont="1" applyFill="1" applyBorder="1" applyAlignment="1">
      <alignment horizontal="right" vertical="top"/>
    </xf>
    <xf numFmtId="49" fontId="15" fillId="0" borderId="6" xfId="0" applyNumberFormat="1" applyFont="1" applyBorder="1" applyAlignment="1">
      <alignment wrapText="1"/>
    </xf>
    <xf numFmtId="49" fontId="17" fillId="0" borderId="0" xfId="0" applyNumberFormat="1" applyFont="1" applyBorder="1" applyAlignment="1">
      <alignment horizontal="center"/>
    </xf>
    <xf numFmtId="49" fontId="15" fillId="0" borderId="7" xfId="0" applyNumberFormat="1" applyFont="1" applyBorder="1" applyAlignment="1">
      <alignment wrapText="1" indent="2"/>
    </xf>
    <xf numFmtId="49" fontId="17" fillId="0" borderId="6" xfId="0" applyNumberFormat="1" applyFont="1" applyBorder="1" applyAlignment="1">
      <alignment wrapText="1"/>
    </xf>
    <xf numFmtId="166" fontId="17" fillId="0" borderId="7" xfId="0" applyNumberFormat="1" applyFont="1" applyBorder="1" applyAlignment="1">
      <alignment horizontal="right"/>
    </xf>
    <xf numFmtId="166" fontId="15" fillId="0" borderId="7" xfId="0" applyNumberFormat="1" applyFont="1" applyBorder="1" applyAlignment="1">
      <alignment horizontal="right"/>
    </xf>
    <xf numFmtId="168" fontId="15" fillId="0" borderId="1" xfId="1" quotePrefix="1" applyNumberFormat="1" applyFont="1" applyFill="1" applyBorder="1" applyAlignment="1">
      <alignment horizontal="right" vertical="top"/>
    </xf>
    <xf numFmtId="49" fontId="15" fillId="0" borderId="9" xfId="0" applyNumberFormat="1" applyFont="1" applyBorder="1" applyAlignment="1">
      <alignment wrapText="1" indent="2"/>
    </xf>
    <xf numFmtId="166" fontId="17" fillId="0" borderId="9" xfId="0" applyNumberFormat="1" applyFont="1" applyBorder="1" applyAlignment="1">
      <alignment horizontal="right"/>
    </xf>
    <xf numFmtId="166" fontId="15" fillId="0" borderId="9" xfId="0" applyNumberFormat="1" applyFont="1" applyBorder="1" applyAlignment="1">
      <alignment horizontal="right"/>
    </xf>
    <xf numFmtId="49" fontId="15" fillId="0" borderId="4" xfId="0" applyNumberFormat="1" applyFont="1" applyBorder="1" applyAlignment="1">
      <alignment wrapText="1"/>
    </xf>
    <xf numFmtId="49" fontId="17" fillId="0" borderId="2" xfId="0" applyNumberFormat="1" applyFont="1" applyBorder="1" applyAlignment="1">
      <alignment horizontal="center"/>
    </xf>
    <xf numFmtId="166" fontId="15" fillId="0" borderId="1" xfId="0" applyNumberFormat="1" applyFont="1" applyBorder="1" applyAlignment="1">
      <alignment horizontal="right"/>
    </xf>
    <xf numFmtId="166" fontId="15" fillId="0" borderId="5" xfId="0" applyNumberFormat="1" applyFont="1" applyBorder="1" applyAlignment="1">
      <alignment horizontal="right"/>
    </xf>
    <xf numFmtId="0" fontId="15" fillId="0" borderId="8" xfId="0" applyFont="1" applyBorder="1"/>
    <xf numFmtId="0" fontId="15" fillId="0" borderId="1" xfId="0" applyNumberFormat="1" applyFont="1" applyFill="1" applyBorder="1" applyAlignment="1"/>
    <xf numFmtId="0" fontId="15" fillId="0" borderId="4" xfId="0" applyNumberFormat="1" applyFont="1" applyFill="1" applyBorder="1" applyAlignment="1">
      <alignment wrapText="1"/>
    </xf>
    <xf numFmtId="49" fontId="17" fillId="0" borderId="4" xfId="0" applyNumberFormat="1" applyFont="1" applyBorder="1" applyAlignment="1">
      <alignment wrapText="1"/>
    </xf>
    <xf numFmtId="166" fontId="17" fillId="0" borderId="1" xfId="0" applyNumberFormat="1" applyFont="1" applyBorder="1" applyAlignment="1">
      <alignment horizontal="right"/>
    </xf>
    <xf numFmtId="166" fontId="17" fillId="0" borderId="5" xfId="0" applyNumberFormat="1" applyFont="1" applyBorder="1" applyAlignment="1">
      <alignment horizontal="right"/>
    </xf>
    <xf numFmtId="0" fontId="15" fillId="0" borderId="5" xfId="0" applyNumberFormat="1" applyFont="1" applyFill="1" applyBorder="1" applyAlignment="1"/>
    <xf numFmtId="49" fontId="15" fillId="0" borderId="2" xfId="0" applyNumberFormat="1" applyFont="1" applyBorder="1" applyAlignment="1">
      <alignment horizontal="center"/>
    </xf>
    <xf numFmtId="49" fontId="15" fillId="0" borderId="7" xfId="0" applyNumberFormat="1" applyFont="1" applyBorder="1" applyAlignment="1">
      <alignment wrapText="1" indent="3"/>
    </xf>
    <xf numFmtId="49" fontId="15" fillId="0" borderId="5" xfId="0" applyNumberFormat="1" applyFont="1" applyFill="1" applyBorder="1" applyAlignment="1"/>
    <xf numFmtId="49" fontId="15" fillId="0" borderId="9" xfId="0" applyNumberFormat="1" applyFont="1" applyBorder="1" applyAlignment="1">
      <alignment wrapText="1" indent="3"/>
    </xf>
    <xf numFmtId="49" fontId="17" fillId="0" borderId="6" xfId="0" applyNumberFormat="1" applyFont="1" applyBorder="1" applyAlignment="1"/>
    <xf numFmtId="49" fontId="17" fillId="0" borderId="7" xfId="0" applyNumberFormat="1" applyFont="1" applyBorder="1" applyAlignment="1">
      <alignment wrapText="1" indent="3"/>
    </xf>
    <xf numFmtId="49" fontId="17" fillId="0" borderId="9" xfId="0" applyNumberFormat="1" applyFont="1" applyBorder="1" applyAlignment="1">
      <alignment wrapText="1" indent="3"/>
    </xf>
    <xf numFmtId="49" fontId="15" fillId="0" borderId="1" xfId="0" applyNumberFormat="1" applyFont="1" applyFill="1" applyBorder="1" applyAlignment="1">
      <alignment horizontal="right"/>
    </xf>
    <xf numFmtId="49" fontId="15" fillId="0" borderId="5" xfId="0" applyNumberFormat="1" applyFont="1" applyFill="1" applyBorder="1" applyAlignment="1">
      <alignment horizontal="right"/>
    </xf>
    <xf numFmtId="165" fontId="17" fillId="0" borderId="9" xfId="1" applyFont="1" applyBorder="1" applyAlignment="1">
      <alignment wrapText="1" indent="3"/>
    </xf>
    <xf numFmtId="49" fontId="21" fillId="0" borderId="1" xfId="0" applyNumberFormat="1" applyFont="1" applyFill="1" applyBorder="1" applyAlignment="1">
      <alignment wrapText="1"/>
    </xf>
    <xf numFmtId="49" fontId="17" fillId="0" borderId="7" xfId="0" applyNumberFormat="1" applyFont="1" applyBorder="1" applyAlignment="1">
      <alignment wrapText="1" indent="2"/>
    </xf>
    <xf numFmtId="49" fontId="17" fillId="0" borderId="8" xfId="0" applyNumberFormat="1" applyFont="1" applyBorder="1" applyAlignment="1">
      <alignment horizontal="center"/>
    </xf>
    <xf numFmtId="166" fontId="15" fillId="0" borderId="11" xfId="0" applyNumberFormat="1" applyFont="1" applyBorder="1" applyAlignment="1">
      <alignment horizontal="right"/>
    </xf>
    <xf numFmtId="49" fontId="17" fillId="0" borderId="9" xfId="0" applyNumberFormat="1" applyFont="1" applyBorder="1" applyAlignment="1">
      <alignment wrapText="1" indent="2"/>
    </xf>
    <xf numFmtId="166" fontId="15" fillId="0" borderId="12" xfId="0" applyNumberFormat="1" applyFont="1" applyBorder="1" applyAlignment="1">
      <alignment horizontal="right"/>
    </xf>
    <xf numFmtId="0" fontId="15" fillId="0" borderId="9" xfId="0" applyNumberFormat="1" applyFont="1" applyBorder="1" applyAlignment="1">
      <alignment wrapText="1" indent="2"/>
    </xf>
    <xf numFmtId="39" fontId="15" fillId="0" borderId="9" xfId="0" applyNumberFormat="1" applyFont="1" applyBorder="1" applyAlignment="1">
      <alignment wrapText="1" indent="2"/>
    </xf>
    <xf numFmtId="49" fontId="15" fillId="0" borderId="10" xfId="0" applyNumberFormat="1" applyFont="1" applyBorder="1" applyAlignment="1">
      <alignment wrapText="1"/>
    </xf>
    <xf numFmtId="0" fontId="17" fillId="0" borderId="9" xfId="0" applyNumberFormat="1" applyFont="1" applyBorder="1" applyAlignment="1">
      <alignment wrapText="1" indent="3"/>
    </xf>
    <xf numFmtId="166" fontId="17" fillId="0" borderId="11" xfId="0" applyNumberFormat="1" applyFont="1" applyBorder="1" applyAlignment="1">
      <alignment horizontal="right"/>
    </xf>
    <xf numFmtId="0" fontId="22" fillId="0" borderId="0" xfId="0" applyFont="1"/>
    <xf numFmtId="49" fontId="17" fillId="0" borderId="10" xfId="0" applyNumberFormat="1" applyFont="1" applyBorder="1" applyAlignment="1">
      <alignment wrapText="1"/>
    </xf>
    <xf numFmtId="166" fontId="17" fillId="0" borderId="12" xfId="0" applyNumberFormat="1" applyFont="1" applyBorder="1" applyAlignment="1">
      <alignment horizontal="right"/>
    </xf>
    <xf numFmtId="49" fontId="15" fillId="0" borderId="8" xfId="0" applyNumberFormat="1" applyFont="1" applyBorder="1" applyAlignment="1">
      <alignment horizontal="center"/>
    </xf>
    <xf numFmtId="49" fontId="15" fillId="0" borderId="0" xfId="0" applyNumberFormat="1" applyFont="1" applyBorder="1" applyAlignment="1">
      <alignment horizontal="center"/>
    </xf>
    <xf numFmtId="0" fontId="15" fillId="0" borderId="7" xfId="0" applyNumberFormat="1" applyFont="1" applyBorder="1" applyAlignment="1">
      <alignment wrapText="1" indent="2"/>
    </xf>
    <xf numFmtId="165" fontId="15" fillId="0" borderId="9" xfId="1" applyFont="1" applyBorder="1" applyAlignment="1">
      <alignment wrapText="1" indent="2"/>
    </xf>
    <xf numFmtId="49" fontId="12" fillId="0" borderId="0" xfId="0" applyNumberFormat="1" applyFont="1" applyBorder="1" applyAlignment="1">
      <alignment horizontal="center"/>
    </xf>
    <xf numFmtId="49" fontId="13" fillId="0" borderId="7" xfId="0" applyNumberFormat="1" applyFont="1" applyBorder="1" applyAlignment="1">
      <alignment wrapText="1" indent="2"/>
    </xf>
    <xf numFmtId="166" fontId="12" fillId="0" borderId="7" xfId="0" applyNumberFormat="1" applyFont="1" applyBorder="1" applyAlignment="1">
      <alignment horizontal="right"/>
    </xf>
    <xf numFmtId="0" fontId="13" fillId="0" borderId="4" xfId="0" applyNumberFormat="1" applyFont="1" applyFill="1" applyBorder="1" applyAlignment="1">
      <alignment wrapText="1"/>
    </xf>
    <xf numFmtId="49" fontId="21" fillId="0" borderId="5" xfId="0" applyNumberFormat="1" applyFont="1" applyFill="1" applyBorder="1" applyAlignment="1">
      <alignment wrapText="1"/>
    </xf>
    <xf numFmtId="49" fontId="13" fillId="0" borderId="9" xfId="0" applyNumberFormat="1" applyFont="1" applyBorder="1" applyAlignment="1">
      <alignment wrapText="1" indent="2"/>
    </xf>
    <xf numFmtId="166" fontId="12" fillId="0" borderId="9" xfId="0" applyNumberFormat="1" applyFont="1" applyBorder="1" applyAlignment="1">
      <alignment horizontal="right"/>
    </xf>
    <xf numFmtId="49" fontId="21" fillId="0" borderId="2" xfId="0" applyNumberFormat="1" applyFont="1" applyBorder="1" applyAlignment="1">
      <alignment horizontal="center"/>
    </xf>
    <xf numFmtId="166" fontId="21" fillId="0" borderId="1" xfId="0" applyNumberFormat="1" applyFont="1" applyBorder="1" applyAlignment="1">
      <alignment horizontal="right"/>
    </xf>
    <xf numFmtId="166" fontId="21" fillId="0" borderId="5" xfId="0" applyNumberFormat="1" applyFont="1" applyBorder="1" applyAlignment="1">
      <alignment horizontal="right"/>
    </xf>
    <xf numFmtId="49" fontId="13" fillId="0" borderId="6" xfId="0" applyNumberFormat="1" applyFont="1" applyBorder="1" applyAlignment="1">
      <alignment wrapText="1"/>
    </xf>
    <xf numFmtId="49" fontId="12" fillId="0" borderId="6" xfId="0" applyNumberFormat="1" applyFont="1" applyBorder="1" applyAlignment="1">
      <alignment wrapText="1"/>
    </xf>
    <xf numFmtId="49" fontId="21" fillId="0" borderId="4" xfId="0" applyNumberFormat="1" applyFont="1" applyBorder="1" applyAlignment="1">
      <alignment wrapText="1"/>
    </xf>
    <xf numFmtId="0" fontId="22" fillId="0" borderId="8" xfId="0" applyFont="1" applyBorder="1"/>
    <xf numFmtId="0" fontId="0" fillId="0" borderId="8" xfId="0" applyBorder="1"/>
    <xf numFmtId="0" fontId="15" fillId="0" borderId="4" xfId="0" applyNumberFormat="1" applyFont="1" applyFill="1" applyBorder="1" applyAlignment="1">
      <alignment vertical="top" wrapText="1"/>
    </xf>
    <xf numFmtId="49" fontId="17" fillId="0" borderId="0" xfId="0" applyNumberFormat="1" applyFont="1" applyBorder="1" applyAlignment="1">
      <alignment wrapText="1"/>
    </xf>
    <xf numFmtId="166" fontId="17" fillId="0" borderId="13" xfId="0" applyNumberFormat="1" applyFont="1" applyBorder="1" applyAlignment="1">
      <alignment horizontal="right"/>
    </xf>
    <xf numFmtId="49" fontId="15" fillId="0" borderId="5" xfId="0" applyNumberFormat="1" applyFont="1" applyFill="1" applyBorder="1" applyAlignment="1">
      <alignment horizontal="right" wrapText="1"/>
    </xf>
    <xf numFmtId="0" fontId="17" fillId="0" borderId="0" xfId="0" applyNumberFormat="1" applyFont="1" applyBorder="1" applyAlignment="1">
      <alignment horizontal="center"/>
    </xf>
    <xf numFmtId="0" fontId="17" fillId="0" borderId="9" xfId="0" applyNumberFormat="1" applyFont="1" applyBorder="1" applyAlignment="1">
      <alignment horizontal="right"/>
    </xf>
    <xf numFmtId="0" fontId="17" fillId="0" borderId="7" xfId="0" applyNumberFormat="1" applyFont="1" applyBorder="1" applyAlignment="1">
      <alignment horizontal="right"/>
    </xf>
    <xf numFmtId="0" fontId="15" fillId="0" borderId="6" xfId="0" applyNumberFormat="1" applyFont="1" applyBorder="1" applyAlignment="1">
      <alignment wrapText="1" indent="2"/>
    </xf>
    <xf numFmtId="0" fontId="15" fillId="0" borderId="9" xfId="0" applyNumberFormat="1" applyFont="1" applyBorder="1" applyAlignment="1">
      <alignment horizontal="right"/>
    </xf>
    <xf numFmtId="0" fontId="15" fillId="0" borderId="7" xfId="0" applyNumberFormat="1" applyFont="1" applyBorder="1" applyAlignment="1">
      <alignment horizontal="right"/>
    </xf>
    <xf numFmtId="0" fontId="17" fillId="0" borderId="8" xfId="0" applyNumberFormat="1" applyFont="1" applyBorder="1" applyAlignment="1">
      <alignment horizontal="center"/>
    </xf>
    <xf numFmtId="0" fontId="17" fillId="0" borderId="12" xfId="0" applyNumberFormat="1" applyFont="1" applyBorder="1" applyAlignment="1">
      <alignment horizontal="right"/>
    </xf>
    <xf numFmtId="0" fontId="17" fillId="0" borderId="11" xfId="0" applyNumberFormat="1" applyFont="1" applyBorder="1" applyAlignment="1">
      <alignment horizontal="right"/>
    </xf>
    <xf numFmtId="0" fontId="17" fillId="0" borderId="6" xfId="0" applyNumberFormat="1" applyFont="1" applyBorder="1" applyAlignment="1">
      <alignment wrapText="1"/>
    </xf>
    <xf numFmtId="0" fontId="15" fillId="0" borderId="6" xfId="0" applyNumberFormat="1" applyFont="1" applyBorder="1" applyAlignment="1">
      <alignment wrapText="1"/>
    </xf>
    <xf numFmtId="0" fontId="17" fillId="0" borderId="10" xfId="0" applyNumberFormat="1" applyFont="1" applyBorder="1" applyAlignment="1">
      <alignment wrapText="1"/>
    </xf>
    <xf numFmtId="0" fontId="15" fillId="0" borderId="1" xfId="0" applyNumberFormat="1" applyFont="1" applyBorder="1" applyAlignment="1">
      <alignment horizontal="right"/>
    </xf>
    <xf numFmtId="0" fontId="17" fillId="0" borderId="6" xfId="0" applyNumberFormat="1" applyFont="1" applyBorder="1" applyAlignment="1">
      <alignment wrapText="1" indent="3"/>
    </xf>
    <xf numFmtId="0" fontId="15" fillId="0" borderId="6" xfId="0" applyNumberFormat="1" applyFont="1" applyBorder="1" applyAlignment="1">
      <alignment wrapText="1" indent="3"/>
    </xf>
    <xf numFmtId="0" fontId="17" fillId="0" borderId="2" xfId="0" applyNumberFormat="1" applyFont="1" applyBorder="1" applyAlignment="1">
      <alignment horizontal="center"/>
    </xf>
    <xf numFmtId="0" fontId="15" fillId="0" borderId="5" xfId="0" applyNumberFormat="1" applyFont="1" applyBorder="1" applyAlignment="1">
      <alignment horizontal="right"/>
    </xf>
    <xf numFmtId="165" fontId="17" fillId="0" borderId="9" xfId="1" applyFont="1" applyBorder="1" applyAlignment="1">
      <alignment horizontal="right"/>
    </xf>
    <xf numFmtId="165" fontId="17" fillId="0" borderId="7" xfId="1" applyFont="1" applyBorder="1" applyAlignment="1">
      <alignment horizontal="right"/>
    </xf>
    <xf numFmtId="165" fontId="15" fillId="0" borderId="7" xfId="1" applyFont="1" applyBorder="1" applyAlignment="1">
      <alignment horizontal="right"/>
    </xf>
    <xf numFmtId="165" fontId="15" fillId="0" borderId="9" xfId="1" applyFont="1" applyBorder="1" applyAlignment="1"/>
    <xf numFmtId="165" fontId="15" fillId="0" borderId="7" xfId="1" applyFont="1" applyBorder="1" applyAlignment="1"/>
    <xf numFmtId="0" fontId="15" fillId="0" borderId="4" xfId="0" applyNumberFormat="1" applyFont="1" applyBorder="1" applyAlignment="1">
      <alignment wrapText="1"/>
    </xf>
    <xf numFmtId="0" fontId="15" fillId="0" borderId="7" xfId="0" applyNumberFormat="1" applyFont="1" applyBorder="1" applyAlignment="1">
      <alignment wrapText="1" indent="3"/>
    </xf>
    <xf numFmtId="0" fontId="15" fillId="0" borderId="9" xfId="0" applyNumberFormat="1" applyFont="1" applyBorder="1" applyAlignment="1">
      <alignment wrapText="1" indent="3"/>
    </xf>
    <xf numFmtId="49" fontId="15" fillId="0" borderId="5" xfId="0" applyNumberFormat="1" applyFont="1" applyFill="1" applyBorder="1" applyAlignment="1">
      <alignment wrapText="1"/>
    </xf>
    <xf numFmtId="49" fontId="17" fillId="0" borderId="7" xfId="0" applyNumberFormat="1" applyFont="1" applyBorder="1" applyAlignment="1">
      <alignment wrapText="1" indent="4"/>
    </xf>
    <xf numFmtId="49" fontId="15" fillId="0" borderId="1" xfId="0" applyNumberFormat="1" applyFont="1" applyFill="1" applyBorder="1" applyAlignment="1">
      <alignment vertical="top" wrapText="1"/>
    </xf>
    <xf numFmtId="49" fontId="15" fillId="0" borderId="5" xfId="0" applyNumberFormat="1" applyFont="1" applyFill="1" applyBorder="1" applyAlignment="1">
      <alignment vertical="top" wrapText="1"/>
    </xf>
    <xf numFmtId="49" fontId="15" fillId="0" borderId="1" xfId="0" applyNumberFormat="1" applyFont="1" applyFill="1" applyBorder="1" applyAlignment="1">
      <alignment horizontal="right" vertical="top" wrapText="1"/>
    </xf>
    <xf numFmtId="49" fontId="15" fillId="0" borderId="5" xfId="0" applyNumberFormat="1" applyFont="1" applyFill="1" applyBorder="1" applyAlignment="1">
      <alignment horizontal="right" vertical="top" wrapText="1"/>
    </xf>
    <xf numFmtId="0" fontId="23" fillId="0" borderId="0" xfId="0" applyFont="1" applyAlignment="1">
      <alignment horizontal="right"/>
    </xf>
    <xf numFmtId="0" fontId="15" fillId="0" borderId="0" xfId="0" applyFont="1" applyAlignment="1">
      <alignment horizontal="center"/>
    </xf>
    <xf numFmtId="165" fontId="17" fillId="0" borderId="9" xfId="0" applyNumberFormat="1" applyFont="1" applyBorder="1" applyAlignment="1">
      <alignment horizontal="right"/>
    </xf>
    <xf numFmtId="165" fontId="17" fillId="0" borderId="7" xfId="0" applyNumberFormat="1" applyFont="1" applyBorder="1" applyAlignment="1">
      <alignment horizontal="right"/>
    </xf>
    <xf numFmtId="49" fontId="15" fillId="0" borderId="13" xfId="0" applyNumberFormat="1" applyFont="1" applyBorder="1" applyAlignment="1">
      <alignment wrapText="1" indent="2"/>
    </xf>
    <xf numFmtId="2" fontId="15" fillId="0" borderId="9" xfId="0" applyNumberFormat="1" applyFont="1" applyBorder="1" applyAlignment="1">
      <alignment horizontal="right"/>
    </xf>
    <xf numFmtId="2" fontId="15" fillId="0" borderId="5" xfId="0" applyNumberFormat="1" applyFont="1" applyBorder="1" applyAlignment="1">
      <alignment horizontal="right"/>
    </xf>
    <xf numFmtId="0" fontId="15" fillId="0" borderId="0" xfId="6" applyFont="1"/>
    <xf numFmtId="0" fontId="17" fillId="0" borderId="0" xfId="6" applyFont="1"/>
    <xf numFmtId="0" fontId="15" fillId="0" borderId="0" xfId="6" applyFont="1" applyAlignment="1">
      <alignment horizontal="left"/>
    </xf>
    <xf numFmtId="0" fontId="17" fillId="0" borderId="0" xfId="6" applyFont="1" applyAlignment="1">
      <alignment horizontal="center" vertical="top"/>
    </xf>
    <xf numFmtId="0" fontId="15" fillId="0" borderId="8" xfId="7" applyFont="1" applyBorder="1" applyAlignment="1">
      <alignment horizontal="left" vertical="top"/>
    </xf>
    <xf numFmtId="43" fontId="17" fillId="0" borderId="8" xfId="9" applyFont="1" applyBorder="1" applyAlignment="1">
      <alignment vertical="top"/>
    </xf>
    <xf numFmtId="43" fontId="17" fillId="0" borderId="0" xfId="9" applyFont="1" applyBorder="1" applyAlignment="1">
      <alignment vertical="top"/>
    </xf>
    <xf numFmtId="168" fontId="17" fillId="0" borderId="9" xfId="9" applyNumberFormat="1" applyFont="1" applyFill="1" applyBorder="1" applyAlignment="1">
      <alignment horizontal="right" vertical="top" wrapText="1"/>
    </xf>
    <xf numFmtId="168" fontId="17" fillId="0" borderId="0" xfId="9" applyNumberFormat="1" applyFont="1" applyBorder="1" applyAlignment="1">
      <alignment vertical="top"/>
    </xf>
    <xf numFmtId="168" fontId="17" fillId="0" borderId="0" xfId="9" applyNumberFormat="1" applyFont="1" applyFill="1" applyBorder="1" applyAlignment="1">
      <alignment vertical="top"/>
    </xf>
    <xf numFmtId="168" fontId="17" fillId="0" borderId="2" xfId="9" applyNumberFormat="1" applyFont="1" applyBorder="1" applyAlignment="1">
      <alignment vertical="top"/>
    </xf>
    <xf numFmtId="0" fontId="15" fillId="0" borderId="0" xfId="7" applyFont="1" applyAlignment="1">
      <alignment horizontal="left" vertical="top"/>
    </xf>
    <xf numFmtId="0" fontId="15" fillId="0" borderId="0" xfId="6" applyFont="1" applyAlignment="1">
      <alignment horizontal="center" vertical="top"/>
    </xf>
    <xf numFmtId="168" fontId="17" fillId="0" borderId="3" xfId="9" applyNumberFormat="1" applyFont="1" applyFill="1" applyBorder="1" applyAlignment="1">
      <alignment vertical="top"/>
    </xf>
    <xf numFmtId="168" fontId="17" fillId="0" borderId="8" xfId="9" applyNumberFormat="1" applyFont="1" applyFill="1" applyBorder="1" applyAlignment="1">
      <alignment vertical="top"/>
    </xf>
    <xf numFmtId="168" fontId="17" fillId="0" borderId="0" xfId="9" applyNumberFormat="1" applyFont="1" applyFill="1" applyBorder="1" applyAlignment="1">
      <alignment horizontal="right" vertical="top" wrapText="1"/>
    </xf>
    <xf numFmtId="0" fontId="17" fillId="0" borderId="0" xfId="13" applyFont="1" applyBorder="1" applyAlignment="1">
      <alignment vertical="top"/>
    </xf>
    <xf numFmtId="0" fontId="26" fillId="0" borderId="0" xfId="13" applyFont="1" applyAlignment="1">
      <alignment vertical="top"/>
    </xf>
    <xf numFmtId="0" fontId="17" fillId="0" borderId="0" xfId="13" applyFont="1" applyAlignment="1">
      <alignment vertical="top"/>
    </xf>
    <xf numFmtId="168" fontId="17" fillId="0" borderId="0" xfId="9" applyNumberFormat="1" applyFont="1"/>
    <xf numFmtId="0" fontId="15" fillId="0" borderId="0" xfId="14" applyNumberFormat="1" applyFont="1" applyFill="1" applyAlignment="1">
      <alignment horizontal="left" vertical="top"/>
    </xf>
    <xf numFmtId="169" fontId="17" fillId="5" borderId="0" xfId="14" applyNumberFormat="1" applyFont="1" applyFill="1" applyAlignment="1">
      <alignment horizontal="justify" vertical="top" wrapText="1"/>
    </xf>
    <xf numFmtId="169" fontId="17" fillId="5" borderId="0" xfId="14" applyNumberFormat="1" applyFont="1" applyFill="1" applyBorder="1" applyAlignment="1">
      <alignment vertical="top"/>
    </xf>
    <xf numFmtId="0" fontId="15" fillId="0" borderId="8" xfId="14" applyNumberFormat="1" applyFont="1" applyFill="1" applyBorder="1" applyAlignment="1">
      <alignment horizontal="left" vertical="top"/>
    </xf>
    <xf numFmtId="169" fontId="17" fillId="5" borderId="8" xfId="14" applyNumberFormat="1" applyFont="1" applyFill="1" applyBorder="1" applyAlignment="1">
      <alignment horizontal="justify" vertical="top" wrapText="1"/>
    </xf>
    <xf numFmtId="0" fontId="15" fillId="0" borderId="0" xfId="14" applyNumberFormat="1" applyFont="1" applyFill="1" applyAlignment="1">
      <alignment horizontal="center" vertical="top"/>
    </xf>
    <xf numFmtId="1" fontId="15" fillId="0" borderId="0" xfId="14" applyNumberFormat="1" applyFont="1" applyFill="1" applyAlignment="1">
      <alignment horizontal="center" vertical="top"/>
    </xf>
    <xf numFmtId="0" fontId="15" fillId="0" borderId="0" xfId="14" applyNumberFormat="1" applyFont="1" applyFill="1" applyAlignment="1">
      <alignment vertical="top"/>
    </xf>
    <xf numFmtId="0" fontId="17" fillId="0" borderId="0" xfId="14" applyNumberFormat="1" applyFont="1" applyFill="1" applyAlignment="1">
      <alignment vertical="top"/>
    </xf>
    <xf numFmtId="169" fontId="17" fillId="0" borderId="0" xfId="14" applyNumberFormat="1" applyFont="1" applyFill="1" applyAlignment="1">
      <alignment vertical="top"/>
    </xf>
    <xf numFmtId="169" fontId="17" fillId="0" borderId="0" xfId="14" applyNumberFormat="1" applyFont="1" applyFill="1" applyAlignment="1">
      <alignment horizontal="justify" vertical="top" wrapText="1"/>
    </xf>
    <xf numFmtId="169" fontId="17" fillId="0" borderId="0" xfId="14" applyNumberFormat="1" applyFont="1" applyFill="1" applyBorder="1" applyAlignment="1">
      <alignment vertical="top"/>
    </xf>
    <xf numFmtId="0" fontId="17" fillId="0" borderId="0" xfId="15" applyFont="1" applyFill="1" applyAlignment="1">
      <alignment horizontal="justify" vertical="top" wrapText="1"/>
    </xf>
    <xf numFmtId="0" fontId="17" fillId="0" borderId="0" xfId="15" applyFont="1" applyFill="1" applyBorder="1" applyAlignment="1">
      <alignment horizontal="justify" vertical="top" wrapText="1"/>
    </xf>
    <xf numFmtId="167" fontId="17" fillId="0" borderId="0" xfId="16" applyNumberFormat="1" applyFont="1" applyFill="1" applyBorder="1" applyAlignment="1">
      <alignment horizontal="right"/>
    </xf>
    <xf numFmtId="169" fontId="15" fillId="0" borderId="2" xfId="14" applyNumberFormat="1" applyFont="1" applyFill="1" applyBorder="1" applyAlignment="1">
      <alignment horizontal="left" vertical="top"/>
    </xf>
    <xf numFmtId="169" fontId="15" fillId="0" borderId="2" xfId="14" applyNumberFormat="1" applyFont="1" applyFill="1" applyBorder="1" applyAlignment="1">
      <alignment horizontal="right" vertical="top"/>
    </xf>
    <xf numFmtId="169" fontId="15" fillId="0" borderId="2" xfId="14" applyNumberFormat="1" applyFont="1" applyFill="1" applyBorder="1" applyAlignment="1">
      <alignment horizontal="right" vertical="top" wrapText="1"/>
    </xf>
    <xf numFmtId="169" fontId="15" fillId="0" borderId="0" xfId="14" applyNumberFormat="1" applyFont="1" applyFill="1" applyBorder="1" applyAlignment="1">
      <alignment horizontal="left" vertical="top"/>
    </xf>
    <xf numFmtId="169" fontId="23" fillId="0" borderId="0" xfId="14" applyNumberFormat="1" applyFont="1" applyFill="1" applyBorder="1" applyAlignment="1">
      <alignment horizontal="left" vertical="top"/>
    </xf>
    <xf numFmtId="167" fontId="23" fillId="0" borderId="0" xfId="17" applyNumberFormat="1" applyFont="1" applyFill="1" applyBorder="1" applyAlignment="1">
      <alignment vertical="top"/>
    </xf>
    <xf numFmtId="167" fontId="23" fillId="0" borderId="0" xfId="17" applyNumberFormat="1" applyFont="1" applyFill="1" applyBorder="1" applyAlignment="1">
      <alignment horizontal="left" vertical="top" wrapText="1"/>
    </xf>
    <xf numFmtId="167" fontId="23" fillId="0" borderId="0" xfId="17" applyNumberFormat="1" applyFont="1" applyFill="1" applyBorder="1" applyAlignment="1">
      <alignment horizontal="justify" vertical="top" wrapText="1"/>
    </xf>
    <xf numFmtId="165" fontId="17" fillId="0" borderId="0" xfId="17" applyFont="1" applyFill="1" applyAlignment="1">
      <alignment horizontal="justify" vertical="top" wrapText="1"/>
    </xf>
    <xf numFmtId="167" fontId="23" fillId="0" borderId="0" xfId="17" applyNumberFormat="1" applyFont="1" applyFill="1" applyBorder="1" applyAlignment="1">
      <alignment horizontal="left" vertical="top"/>
    </xf>
    <xf numFmtId="167" fontId="17" fillId="0" borderId="0" xfId="17" applyNumberFormat="1" applyFont="1" applyFill="1" applyBorder="1" applyAlignment="1">
      <alignment horizontal="justify" vertical="top" wrapText="1"/>
    </xf>
    <xf numFmtId="167" fontId="23" fillId="0" borderId="0" xfId="17" applyNumberFormat="1" applyFont="1" applyFill="1" applyBorder="1" applyAlignment="1">
      <alignment horizontal="left" vertical="top" wrapText="1" indent="2"/>
    </xf>
    <xf numFmtId="49" fontId="17" fillId="0" borderId="0" xfId="14" applyNumberFormat="1" applyFont="1" applyFill="1" applyBorder="1" applyAlignment="1">
      <alignment horizontal="left" vertical="top" wrapText="1"/>
    </xf>
    <xf numFmtId="49" fontId="17" fillId="0" borderId="2" xfId="14" applyNumberFormat="1" applyFont="1" applyFill="1" applyBorder="1" applyAlignment="1">
      <alignment horizontal="left" vertical="top" wrapText="1"/>
    </xf>
    <xf numFmtId="167" fontId="18" fillId="0" borderId="2" xfId="17" applyNumberFormat="1" applyFont="1" applyFill="1" applyBorder="1" applyAlignment="1">
      <alignment vertical="top"/>
    </xf>
    <xf numFmtId="49" fontId="15" fillId="0" borderId="2" xfId="14" applyNumberFormat="1" applyFont="1" applyFill="1" applyBorder="1" applyAlignment="1">
      <alignment vertical="top" wrapText="1"/>
    </xf>
    <xf numFmtId="49" fontId="15" fillId="0" borderId="2" xfId="14" applyNumberFormat="1" applyFont="1" applyFill="1" applyBorder="1" applyAlignment="1">
      <alignment horizontal="left" vertical="top" wrapText="1"/>
    </xf>
    <xf numFmtId="167" fontId="15" fillId="0" borderId="2" xfId="17" applyNumberFormat="1" applyFont="1" applyFill="1" applyBorder="1" applyAlignment="1">
      <alignment vertical="top"/>
    </xf>
    <xf numFmtId="167" fontId="15" fillId="0" borderId="2" xfId="17" applyNumberFormat="1" applyFont="1" applyFill="1" applyBorder="1" applyAlignment="1">
      <alignment horizontal="justify" vertical="top" wrapText="1"/>
    </xf>
    <xf numFmtId="167" fontId="18" fillId="0" borderId="2" xfId="17" applyNumberFormat="1" applyFont="1" applyFill="1" applyBorder="1" applyAlignment="1">
      <alignment horizontal="justify" vertical="top" wrapText="1"/>
    </xf>
    <xf numFmtId="43" fontId="17" fillId="0" borderId="0" xfId="9" applyFont="1" applyFill="1" applyAlignment="1">
      <alignment horizontal="right" vertical="top" wrapText="1"/>
    </xf>
    <xf numFmtId="169" fontId="23" fillId="0" borderId="0" xfId="14" applyNumberFormat="1" applyFont="1" applyFill="1" applyBorder="1" applyAlignment="1">
      <alignment vertical="top"/>
    </xf>
    <xf numFmtId="49" fontId="17" fillId="0" borderId="8" xfId="14" applyNumberFormat="1" applyFont="1" applyFill="1" applyBorder="1" applyAlignment="1">
      <alignment horizontal="left" vertical="top" wrapText="1"/>
    </xf>
    <xf numFmtId="49" fontId="23" fillId="0" borderId="0" xfId="14" applyNumberFormat="1" applyFont="1" applyFill="1" applyBorder="1" applyAlignment="1">
      <alignment horizontal="left" vertical="top" wrapText="1"/>
    </xf>
    <xf numFmtId="167" fontId="15" fillId="0" borderId="0" xfId="17" applyNumberFormat="1" applyFont="1" applyFill="1" applyBorder="1" applyAlignment="1">
      <alignment vertical="top"/>
    </xf>
    <xf numFmtId="4" fontId="17" fillId="5" borderId="0" xfId="14" applyNumberFormat="1" applyFont="1" applyFill="1" applyBorder="1" applyAlignment="1">
      <alignment vertical="top"/>
    </xf>
    <xf numFmtId="4" fontId="17" fillId="0" borderId="0" xfId="14" applyNumberFormat="1" applyFont="1" applyFill="1" applyAlignment="1">
      <alignment horizontal="justify" vertical="top" wrapText="1"/>
    </xf>
    <xf numFmtId="49" fontId="17" fillId="0" borderId="0" xfId="14" applyNumberFormat="1" applyFont="1" applyFill="1" applyBorder="1" applyAlignment="1">
      <alignment horizontal="left" vertical="top"/>
    </xf>
    <xf numFmtId="49" fontId="23" fillId="0" borderId="2" xfId="14" applyNumberFormat="1" applyFont="1" applyFill="1" applyBorder="1" applyAlignment="1">
      <alignment horizontal="left" vertical="top" wrapText="1"/>
    </xf>
    <xf numFmtId="167" fontId="23" fillId="0" borderId="2" xfId="17" applyNumberFormat="1" applyFont="1" applyFill="1" applyBorder="1" applyAlignment="1">
      <alignment vertical="top"/>
    </xf>
    <xf numFmtId="49" fontId="15" fillId="0" borderId="0" xfId="14" applyNumberFormat="1" applyFont="1" applyFill="1" applyBorder="1" applyAlignment="1">
      <alignment horizontal="left" vertical="top" wrapText="1"/>
    </xf>
    <xf numFmtId="167" fontId="17" fillId="0" borderId="0" xfId="17" applyNumberFormat="1" applyFont="1" applyFill="1" applyBorder="1" applyAlignment="1">
      <alignment vertical="top"/>
    </xf>
    <xf numFmtId="49" fontId="15" fillId="0" borderId="8" xfId="14" applyNumberFormat="1" applyFont="1" applyFill="1" applyBorder="1" applyAlignment="1">
      <alignment horizontal="left" vertical="top" wrapText="1"/>
    </xf>
    <xf numFmtId="167" fontId="17" fillId="0" borderId="8" xfId="17" applyNumberFormat="1" applyFont="1" applyFill="1" applyBorder="1" applyAlignment="1">
      <alignment vertical="top"/>
    </xf>
    <xf numFmtId="169" fontId="23" fillId="0" borderId="0" xfId="14" applyNumberFormat="1" applyFont="1" applyFill="1" applyAlignment="1">
      <alignment horizontal="right"/>
    </xf>
    <xf numFmtId="169" fontId="15" fillId="0" borderId="2" xfId="14" applyNumberFormat="1" applyFont="1" applyFill="1" applyBorder="1" applyAlignment="1">
      <alignment horizontal="center" vertical="top"/>
    </xf>
    <xf numFmtId="169" fontId="15" fillId="0" borderId="2" xfId="14" applyNumberFormat="1" applyFont="1" applyFill="1" applyBorder="1" applyAlignment="1">
      <alignment horizontal="center" vertical="top" wrapText="1"/>
    </xf>
    <xf numFmtId="167" fontId="15" fillId="0" borderId="0" xfId="17" applyNumberFormat="1" applyFont="1" applyFill="1" applyBorder="1" applyAlignment="1">
      <alignment horizontal="justify" vertical="top" wrapText="1"/>
    </xf>
    <xf numFmtId="169" fontId="17" fillId="0" borderId="0" xfId="14" applyNumberFormat="1" applyFont="1" applyFill="1" applyBorder="1" applyAlignment="1">
      <alignment horizontal="left" vertical="top"/>
    </xf>
    <xf numFmtId="167" fontId="17" fillId="0" borderId="0" xfId="17" applyNumberFormat="1" applyFont="1" applyFill="1" applyAlignment="1">
      <alignment horizontal="justify" vertical="top" wrapText="1"/>
    </xf>
    <xf numFmtId="167" fontId="23" fillId="0" borderId="0" xfId="17" applyNumberFormat="1" applyFont="1" applyFill="1" applyAlignment="1">
      <alignment horizontal="justify" vertical="top" wrapText="1"/>
    </xf>
    <xf numFmtId="49" fontId="17" fillId="0" borderId="3" xfId="14" applyNumberFormat="1" applyFont="1" applyFill="1" applyBorder="1" applyAlignment="1">
      <alignment horizontal="left" vertical="top" wrapText="1"/>
    </xf>
    <xf numFmtId="167" fontId="15" fillId="0" borderId="3" xfId="17" applyNumberFormat="1" applyFont="1" applyFill="1" applyBorder="1" applyAlignment="1">
      <alignment vertical="top"/>
    </xf>
    <xf numFmtId="167" fontId="15" fillId="0" borderId="3" xfId="17" applyNumberFormat="1" applyFont="1" applyFill="1" applyBorder="1" applyAlignment="1">
      <alignment horizontal="justify" vertical="top" wrapText="1"/>
    </xf>
    <xf numFmtId="49" fontId="23" fillId="0" borderId="8" xfId="14" applyNumberFormat="1" applyFont="1" applyFill="1" applyBorder="1" applyAlignment="1">
      <alignment horizontal="left" vertical="top" wrapText="1"/>
    </xf>
    <xf numFmtId="167" fontId="18" fillId="0" borderId="8" xfId="17" applyNumberFormat="1" applyFont="1" applyFill="1" applyBorder="1" applyAlignment="1">
      <alignment vertical="top"/>
    </xf>
    <xf numFmtId="167" fontId="18" fillId="0" borderId="8" xfId="17" applyNumberFormat="1" applyFont="1" applyFill="1" applyBorder="1" applyAlignment="1">
      <alignment horizontal="justify" vertical="top" wrapText="1"/>
    </xf>
    <xf numFmtId="169" fontId="23" fillId="0" borderId="8" xfId="14" applyNumberFormat="1" applyFont="1" applyFill="1" applyBorder="1" applyAlignment="1">
      <alignment horizontal="left" vertical="top"/>
    </xf>
    <xf numFmtId="167" fontId="23" fillId="5" borderId="8" xfId="17" applyNumberFormat="1" applyFont="1" applyFill="1" applyBorder="1" applyAlignment="1">
      <alignment vertical="top"/>
    </xf>
    <xf numFmtId="167" fontId="23" fillId="0" borderId="8" xfId="17" applyNumberFormat="1" applyFont="1" applyFill="1" applyBorder="1" applyAlignment="1">
      <alignment horizontal="justify" vertical="top" wrapText="1"/>
    </xf>
    <xf numFmtId="167" fontId="17" fillId="5" borderId="0" xfId="17" applyNumberFormat="1" applyFont="1" applyFill="1" applyBorder="1" applyAlignment="1">
      <alignment vertical="top"/>
    </xf>
    <xf numFmtId="3" fontId="17" fillId="0" borderId="0" xfId="14" applyNumberFormat="1" applyFont="1" applyFill="1" applyAlignment="1">
      <alignment horizontal="justify" vertical="top" wrapText="1"/>
    </xf>
    <xf numFmtId="167" fontId="23" fillId="5" borderId="0" xfId="17" applyNumberFormat="1" applyFont="1" applyFill="1" applyBorder="1" applyAlignment="1">
      <alignment vertical="top"/>
    </xf>
    <xf numFmtId="1" fontId="15" fillId="0" borderId="0" xfId="14" applyNumberFormat="1" applyFont="1" applyFill="1" applyBorder="1" applyAlignment="1">
      <alignment horizontal="center" vertical="top"/>
    </xf>
    <xf numFmtId="0" fontId="17" fillId="0" borderId="0" xfId="14" applyNumberFormat="1" applyFont="1" applyFill="1" applyBorder="1" applyAlignment="1">
      <alignment vertical="top"/>
    </xf>
    <xf numFmtId="0" fontId="15" fillId="0" borderId="0" xfId="14" applyNumberFormat="1" applyFont="1" applyFill="1" applyBorder="1" applyAlignment="1">
      <alignment horizontal="center" vertical="top"/>
    </xf>
    <xf numFmtId="0" fontId="17" fillId="0" borderId="8" xfId="6" applyFont="1" applyBorder="1"/>
    <xf numFmtId="1" fontId="15" fillId="0" borderId="0" xfId="6" quotePrefix="1" applyNumberFormat="1" applyFont="1" applyAlignment="1">
      <alignment horizontal="center" vertical="top"/>
    </xf>
    <xf numFmtId="0" fontId="15" fillId="0" borderId="0" xfId="13" applyFont="1" applyAlignment="1">
      <alignment vertical="top"/>
    </xf>
    <xf numFmtId="0" fontId="15" fillId="0" borderId="0" xfId="6" quotePrefix="1" applyFont="1" applyAlignment="1">
      <alignment horizontal="center" vertical="top"/>
    </xf>
    <xf numFmtId="0" fontId="17" fillId="0" borderId="0" xfId="13" applyFont="1" applyAlignment="1">
      <alignment vertical="top" wrapText="1"/>
    </xf>
    <xf numFmtId="0" fontId="15" fillId="0" borderId="15" xfId="13" applyFont="1" applyBorder="1" applyAlignment="1">
      <alignment vertical="top" wrapText="1"/>
    </xf>
    <xf numFmtId="43" fontId="17" fillId="0" borderId="11" xfId="9" applyFont="1" applyBorder="1" applyAlignment="1">
      <alignment vertical="top"/>
    </xf>
    <xf numFmtId="0" fontId="15" fillId="0" borderId="5" xfId="13" quotePrefix="1" applyFont="1" applyBorder="1" applyAlignment="1">
      <alignment horizontal="right" vertical="top" wrapText="1"/>
    </xf>
    <xf numFmtId="0" fontId="15" fillId="0" borderId="1" xfId="13" quotePrefix="1" applyFont="1" applyBorder="1" applyAlignment="1">
      <alignment horizontal="right" vertical="top" wrapText="1"/>
    </xf>
    <xf numFmtId="0" fontId="27" fillId="0" borderId="14" xfId="10" applyFont="1" applyBorder="1" applyAlignment="1">
      <alignment horizontal="left" vertical="top" wrapText="1"/>
    </xf>
    <xf numFmtId="0" fontId="27" fillId="0" borderId="3" xfId="10" applyFont="1" applyBorder="1" applyAlignment="1">
      <alignment horizontal="left" vertical="top" wrapText="1"/>
    </xf>
    <xf numFmtId="43" fontId="17" fillId="0" borderId="3" xfId="9" applyFont="1" applyBorder="1" applyAlignment="1">
      <alignment vertical="top"/>
    </xf>
    <xf numFmtId="43" fontId="19" fillId="0" borderId="13" xfId="9" applyFont="1" applyBorder="1" applyAlignment="1">
      <alignment vertical="top"/>
    </xf>
    <xf numFmtId="168" fontId="19" fillId="0" borderId="15" xfId="9" applyNumberFormat="1" applyFont="1" applyBorder="1" applyAlignment="1">
      <alignment vertical="top"/>
    </xf>
    <xf numFmtId="0" fontId="27" fillId="0" borderId="6" xfId="10" applyFont="1" applyBorder="1" applyAlignment="1">
      <alignment horizontal="left" vertical="top" wrapText="1"/>
    </xf>
    <xf numFmtId="0" fontId="27" fillId="0" borderId="0" xfId="10" applyFont="1" applyBorder="1" applyAlignment="1">
      <alignment horizontal="left" vertical="top" wrapText="1"/>
    </xf>
    <xf numFmtId="43" fontId="19" fillId="0" borderId="9" xfId="9" applyFont="1" applyBorder="1" applyAlignment="1">
      <alignment vertical="top"/>
    </xf>
    <xf numFmtId="168" fontId="19" fillId="0" borderId="7" xfId="9" applyNumberFormat="1" applyFont="1" applyBorder="1" applyAlignment="1">
      <alignment vertical="top"/>
    </xf>
    <xf numFmtId="0" fontId="28" fillId="0" borderId="6" xfId="10" applyFont="1" applyBorder="1" applyAlignment="1">
      <alignment horizontal="left" vertical="top" wrapText="1"/>
    </xf>
    <xf numFmtId="0" fontId="28" fillId="0" borderId="6" xfId="10" applyFont="1" applyBorder="1" applyAlignment="1">
      <alignment horizontal="left" vertical="top"/>
    </xf>
    <xf numFmtId="0" fontId="28" fillId="0" borderId="0" xfId="10" applyFont="1" applyBorder="1" applyAlignment="1">
      <alignment horizontal="left" vertical="top" wrapText="1"/>
    </xf>
    <xf numFmtId="165" fontId="17" fillId="0" borderId="0" xfId="6" applyNumberFormat="1" applyFont="1"/>
    <xf numFmtId="0" fontId="28" fillId="0" borderId="6" xfId="10" applyFont="1" applyFill="1" applyBorder="1" applyAlignment="1">
      <alignment horizontal="left" vertical="top" wrapText="1"/>
    </xf>
    <xf numFmtId="0" fontId="19" fillId="0" borderId="0" xfId="10" applyFont="1" applyBorder="1" applyAlignment="1">
      <alignment horizontal="left" vertical="top" wrapText="1"/>
    </xf>
    <xf numFmtId="0" fontId="27" fillId="0" borderId="6" xfId="10" applyFont="1" applyFill="1" applyBorder="1" applyAlignment="1">
      <alignment horizontal="left" vertical="top"/>
    </xf>
    <xf numFmtId="0" fontId="27" fillId="0" borderId="0" xfId="10" applyFont="1" applyFill="1" applyBorder="1" applyAlignment="1">
      <alignment horizontal="left" vertical="top"/>
    </xf>
    <xf numFmtId="0" fontId="27" fillId="0" borderId="6" xfId="10" applyFont="1" applyBorder="1" applyAlignment="1">
      <alignment horizontal="left" vertical="top"/>
    </xf>
    <xf numFmtId="0" fontId="28" fillId="0" borderId="10" xfId="10" applyFont="1" applyBorder="1" applyAlignment="1">
      <alignment horizontal="left" vertical="top" wrapText="1"/>
    </xf>
    <xf numFmtId="0" fontId="27" fillId="0" borderId="8" xfId="10" applyFont="1" applyBorder="1" applyAlignment="1">
      <alignment horizontal="left" vertical="top" wrapText="1"/>
    </xf>
    <xf numFmtId="168" fontId="17" fillId="0" borderId="13" xfId="9" applyNumberFormat="1" applyFont="1" applyFill="1" applyBorder="1" applyAlignment="1">
      <alignment horizontal="right" vertical="top" wrapText="1"/>
    </xf>
    <xf numFmtId="0" fontId="28" fillId="0" borderId="0" xfId="10" applyFont="1" applyFill="1" applyBorder="1" applyAlignment="1">
      <alignment horizontal="left" vertical="top" wrapText="1"/>
    </xf>
    <xf numFmtId="0" fontId="28" fillId="0" borderId="6" xfId="10" applyFont="1" applyFill="1" applyBorder="1" applyAlignment="1">
      <alignment horizontal="left" vertical="top"/>
    </xf>
    <xf numFmtId="168" fontId="17" fillId="0" borderId="7" xfId="9" applyNumberFormat="1" applyFont="1" applyFill="1" applyBorder="1" applyAlignment="1">
      <alignment horizontal="right" vertical="top" wrapText="1"/>
    </xf>
    <xf numFmtId="0" fontId="19" fillId="0" borderId="8" xfId="10" applyFont="1" applyBorder="1" applyAlignment="1">
      <alignment horizontal="left" vertical="top" wrapText="1"/>
    </xf>
    <xf numFmtId="168" fontId="17" fillId="0" borderId="12" xfId="9" applyNumberFormat="1" applyFont="1" applyFill="1" applyBorder="1" applyAlignment="1">
      <alignment horizontal="right" vertical="top" wrapText="1"/>
    </xf>
    <xf numFmtId="0" fontId="27" fillId="0" borderId="0" xfId="10" applyFont="1" applyFill="1" applyBorder="1" applyAlignment="1">
      <alignment horizontal="left" vertical="top" wrapText="1"/>
    </xf>
    <xf numFmtId="168" fontId="23" fillId="0" borderId="0" xfId="9" applyNumberFormat="1" applyFont="1" applyFill="1" applyBorder="1" applyAlignment="1">
      <alignment horizontal="right" vertical="top" wrapText="1"/>
    </xf>
    <xf numFmtId="0" fontId="15" fillId="0" borderId="3" xfId="13" applyFont="1" applyFill="1" applyBorder="1" applyAlignment="1">
      <alignment horizontal="left" vertical="top" wrapText="1"/>
    </xf>
    <xf numFmtId="0" fontId="15" fillId="0" borderId="8" xfId="13" applyFont="1" applyFill="1" applyBorder="1" applyAlignment="1">
      <alignment horizontal="left" vertical="top" wrapText="1"/>
    </xf>
    <xf numFmtId="0" fontId="15" fillId="0" borderId="1" xfId="13" quotePrefix="1" applyFont="1" applyFill="1" applyBorder="1" applyAlignment="1">
      <alignment horizontal="right" vertical="top" wrapText="1"/>
    </xf>
    <xf numFmtId="0" fontId="17" fillId="0" borderId="14" xfId="13" applyFont="1" applyBorder="1" applyAlignment="1">
      <alignment vertical="top"/>
    </xf>
    <xf numFmtId="0" fontId="15" fillId="0" borderId="3" xfId="13" applyFont="1" applyBorder="1" applyAlignment="1">
      <alignment horizontal="left" vertical="top" wrapText="1"/>
    </xf>
    <xf numFmtId="43" fontId="19" fillId="0" borderId="15" xfId="9" applyFont="1" applyBorder="1" applyAlignment="1">
      <alignment vertical="top"/>
    </xf>
    <xf numFmtId="0" fontId="15" fillId="0" borderId="15" xfId="13" quotePrefix="1" applyFont="1" applyBorder="1" applyAlignment="1">
      <alignment horizontal="center" vertical="top" wrapText="1"/>
    </xf>
    <xf numFmtId="0" fontId="15" fillId="0" borderId="13" xfId="13" quotePrefix="1" applyFont="1" applyBorder="1" applyAlignment="1">
      <alignment horizontal="center" vertical="top" wrapText="1"/>
    </xf>
    <xf numFmtId="0" fontId="26" fillId="0" borderId="6" xfId="13" applyFont="1" applyBorder="1" applyAlignment="1">
      <alignment vertical="top"/>
    </xf>
    <xf numFmtId="0" fontId="15" fillId="0" borderId="0" xfId="13" applyFont="1" applyBorder="1" applyAlignment="1">
      <alignment horizontal="left" vertical="top" wrapText="1"/>
    </xf>
    <xf numFmtId="43" fontId="19" fillId="0" borderId="7" xfId="9" applyFont="1" applyBorder="1" applyAlignment="1">
      <alignment vertical="top"/>
    </xf>
    <xf numFmtId="0" fontId="15" fillId="0" borderId="7" xfId="13" quotePrefix="1" applyFont="1" applyBorder="1" applyAlignment="1">
      <alignment horizontal="center" vertical="top" wrapText="1"/>
    </xf>
    <xf numFmtId="0" fontId="15" fillId="0" borderId="9" xfId="13" quotePrefix="1" applyFont="1" applyBorder="1" applyAlignment="1">
      <alignment horizontal="center" vertical="top" wrapText="1"/>
    </xf>
    <xf numFmtId="0" fontId="23" fillId="0" borderId="0" xfId="13" applyFont="1" applyBorder="1" applyAlignment="1">
      <alignment vertical="top"/>
    </xf>
    <xf numFmtId="0" fontId="28" fillId="0" borderId="8" xfId="10" applyFont="1" applyBorder="1" applyAlignment="1">
      <alignment horizontal="left" vertical="top" wrapText="1"/>
    </xf>
    <xf numFmtId="0" fontId="19" fillId="0" borderId="6" xfId="10" applyFont="1" applyBorder="1" applyAlignment="1">
      <alignment horizontal="left" vertical="top" wrapText="1"/>
    </xf>
    <xf numFmtId="0" fontId="17" fillId="0" borderId="10" xfId="13" applyFont="1" applyBorder="1" applyAlignment="1">
      <alignment vertical="top"/>
    </xf>
    <xf numFmtId="0" fontId="17" fillId="0" borderId="8" xfId="13" applyFont="1" applyBorder="1" applyAlignment="1">
      <alignment vertical="top"/>
    </xf>
    <xf numFmtId="43" fontId="17" fillId="0" borderId="12" xfId="9" applyFont="1" applyBorder="1" applyAlignment="1">
      <alignment vertical="top"/>
    </xf>
    <xf numFmtId="0" fontId="15" fillId="0" borderId="0" xfId="6" applyFont="1" applyBorder="1" applyAlignment="1">
      <alignment horizontal="center" vertical="top"/>
    </xf>
    <xf numFmtId="0" fontId="23" fillId="0" borderId="0" xfId="13" applyFont="1" applyBorder="1" applyAlignment="1">
      <alignment horizontal="right" vertical="top"/>
    </xf>
    <xf numFmtId="0" fontId="15" fillId="0" borderId="8" xfId="13" quotePrefix="1" applyFont="1" applyBorder="1" applyAlignment="1">
      <alignment horizontal="right" vertical="top" wrapText="1"/>
    </xf>
    <xf numFmtId="0" fontId="17" fillId="0" borderId="3" xfId="13" applyFont="1" applyBorder="1" applyAlignment="1">
      <alignment vertical="top"/>
    </xf>
    <xf numFmtId="168" fontId="17" fillId="0" borderId="3" xfId="9" applyNumberFormat="1" applyFont="1" applyBorder="1" applyAlignment="1">
      <alignment vertical="top"/>
    </xf>
    <xf numFmtId="0" fontId="17" fillId="0" borderId="0" xfId="13" applyFont="1" applyBorder="1" applyAlignment="1">
      <alignment vertical="top" wrapText="1"/>
    </xf>
    <xf numFmtId="168" fontId="17" fillId="0" borderId="8" xfId="9" applyNumberFormat="1" applyFont="1" applyBorder="1" applyAlignment="1">
      <alignment vertical="top"/>
    </xf>
    <xf numFmtId="0" fontId="17" fillId="0" borderId="2" xfId="13" applyFont="1" applyBorder="1" applyAlignment="1">
      <alignment vertical="top" wrapText="1"/>
    </xf>
    <xf numFmtId="0" fontId="17" fillId="0" borderId="2" xfId="13" applyFont="1" applyBorder="1" applyAlignment="1">
      <alignment vertical="top"/>
    </xf>
    <xf numFmtId="1" fontId="17" fillId="0" borderId="2" xfId="13" applyNumberFormat="1" applyFont="1" applyBorder="1" applyAlignment="1">
      <alignment vertical="top"/>
    </xf>
    <xf numFmtId="0" fontId="25" fillId="0" borderId="0" xfId="19" applyNumberFormat="1" applyFont="1" applyFill="1" applyAlignment="1">
      <alignment horizontal="left"/>
    </xf>
    <xf numFmtId="0" fontId="19" fillId="0" borderId="0" xfId="19" applyFont="1"/>
    <xf numFmtId="0" fontId="19" fillId="6" borderId="0" xfId="19" applyFont="1" applyFill="1" applyBorder="1" applyAlignment="1"/>
    <xf numFmtId="0" fontId="19" fillId="0" borderId="0" xfId="19" applyFont="1" applyAlignment="1">
      <alignment horizontal="left"/>
    </xf>
    <xf numFmtId="15" fontId="19" fillId="0" borderId="0" xfId="19" applyNumberFormat="1" applyFont="1" applyAlignment="1">
      <alignment horizontal="center"/>
    </xf>
    <xf numFmtId="10" fontId="19" fillId="0" borderId="0" xfId="19" applyNumberFormat="1" applyFont="1"/>
    <xf numFmtId="0" fontId="19" fillId="0" borderId="0" xfId="19" applyFont="1" applyAlignment="1">
      <alignment horizontal="center"/>
    </xf>
    <xf numFmtId="168" fontId="19" fillId="0" borderId="0" xfId="9" applyNumberFormat="1" applyFont="1"/>
    <xf numFmtId="0" fontId="25" fillId="6" borderId="1" xfId="19" applyFont="1" applyFill="1" applyBorder="1" applyAlignment="1">
      <alignment horizontal="center"/>
    </xf>
    <xf numFmtId="167" fontId="15" fillId="6" borderId="1" xfId="20" applyNumberFormat="1" applyFont="1" applyFill="1" applyBorder="1" applyAlignment="1">
      <alignment horizontal="center"/>
    </xf>
    <xf numFmtId="167" fontId="25" fillId="6" borderId="1" xfId="20" applyNumberFormat="1" applyFont="1" applyFill="1" applyBorder="1" applyAlignment="1">
      <alignment horizontal="center"/>
    </xf>
    <xf numFmtId="0" fontId="19" fillId="0" borderId="1" xfId="19" applyFont="1" applyBorder="1" applyAlignment="1">
      <alignment horizontal="center"/>
    </xf>
    <xf numFmtId="15" fontId="19" fillId="0" borderId="1" xfId="19" applyNumberFormat="1" applyFont="1" applyBorder="1" applyAlignment="1">
      <alignment horizontal="center"/>
    </xf>
    <xf numFmtId="168" fontId="19" fillId="0" borderId="1" xfId="9" applyNumberFormat="1" applyFont="1" applyBorder="1"/>
    <xf numFmtId="167" fontId="19" fillId="0" borderId="12" xfId="20" applyNumberFormat="1" applyFont="1" applyBorder="1" applyAlignment="1">
      <alignment horizontal="center"/>
    </xf>
    <xf numFmtId="168" fontId="19" fillId="0" borderId="0" xfId="19" applyNumberFormat="1" applyFont="1"/>
    <xf numFmtId="4" fontId="19" fillId="0" borderId="0" xfId="19" applyNumberFormat="1" applyFont="1"/>
    <xf numFmtId="0" fontId="17" fillId="0" borderId="0" xfId="19" applyFont="1"/>
    <xf numFmtId="167" fontId="25" fillId="0" borderId="19" xfId="20" applyNumberFormat="1" applyFont="1" applyBorder="1"/>
    <xf numFmtId="167" fontId="25" fillId="0" borderId="20" xfId="20" applyNumberFormat="1" applyFont="1" applyBorder="1" applyAlignment="1">
      <alignment horizontal="center"/>
    </xf>
    <xf numFmtId="165" fontId="15" fillId="0" borderId="1" xfId="1" applyFont="1" applyBorder="1" applyAlignment="1">
      <alignment horizontal="right"/>
    </xf>
    <xf numFmtId="49" fontId="13" fillId="0" borderId="0" xfId="30" applyNumberFormat="1" applyFont="1"/>
    <xf numFmtId="0" fontId="14" fillId="0" borderId="0" xfId="30"/>
    <xf numFmtId="49" fontId="13" fillId="2" borderId="1" xfId="30" applyNumberFormat="1" applyFont="1" applyFill="1" applyBorder="1" applyAlignment="1">
      <alignment horizontal="right" wrapText="1"/>
    </xf>
    <xf numFmtId="49" fontId="13" fillId="0" borderId="0" xfId="30" applyNumberFormat="1" applyFont="1" applyAlignment="1">
      <alignment wrapText="1" indent="2"/>
    </xf>
    <xf numFmtId="49" fontId="12" fillId="0" borderId="0" xfId="30" applyNumberFormat="1" applyFont="1" applyAlignment="1">
      <alignment horizontal="center"/>
    </xf>
    <xf numFmtId="166" fontId="13" fillId="0" borderId="0" xfId="30" applyNumberFormat="1" applyFont="1" applyAlignment="1">
      <alignment horizontal="right"/>
    </xf>
    <xf numFmtId="49" fontId="13" fillId="0" borderId="0" xfId="30" applyNumberFormat="1" applyFont="1" applyAlignment="1">
      <alignment wrapText="1" indent="3"/>
    </xf>
    <xf numFmtId="166" fontId="12" fillId="0" borderId="0" xfId="30" applyNumberFormat="1" applyFont="1" applyAlignment="1">
      <alignment horizontal="right"/>
    </xf>
    <xf numFmtId="49" fontId="13" fillId="0" borderId="0" xfId="30" applyNumberFormat="1" applyFont="1" applyAlignment="1">
      <alignment wrapText="1" indent="4"/>
    </xf>
    <xf numFmtId="49" fontId="12" fillId="0" borderId="0" xfId="30" applyNumberFormat="1" applyFont="1" applyAlignment="1">
      <alignment wrapText="1" indent="5"/>
    </xf>
    <xf numFmtId="49" fontId="12" fillId="0" borderId="0" xfId="30" applyNumberFormat="1" applyFont="1" applyAlignment="1">
      <alignment wrapText="1" indent="4"/>
    </xf>
    <xf numFmtId="166" fontId="13" fillId="0" borderId="3" xfId="30" applyNumberFormat="1" applyFont="1" applyBorder="1" applyAlignment="1">
      <alignment horizontal="right"/>
    </xf>
    <xf numFmtId="49" fontId="12" fillId="0" borderId="0" xfId="30" applyNumberFormat="1" applyFont="1" applyAlignment="1">
      <alignment wrapText="1" indent="3"/>
    </xf>
    <xf numFmtId="166" fontId="13" fillId="0" borderId="2" xfId="30" applyNumberFormat="1" applyFont="1" applyBorder="1" applyAlignment="1">
      <alignment horizontal="right"/>
    </xf>
    <xf numFmtId="166" fontId="12" fillId="0" borderId="3" xfId="30" applyNumberFormat="1" applyFont="1" applyBorder="1" applyAlignment="1">
      <alignment horizontal="right"/>
    </xf>
    <xf numFmtId="49" fontId="12" fillId="0" borderId="0" xfId="30" applyNumberFormat="1" applyFont="1" applyAlignment="1">
      <alignment wrapText="1" indent="2"/>
    </xf>
    <xf numFmtId="0" fontId="17" fillId="4" borderId="0" xfId="0" applyFont="1" applyFill="1"/>
    <xf numFmtId="0" fontId="17" fillId="4" borderId="6" xfId="0" applyNumberFormat="1" applyFont="1" applyFill="1" applyBorder="1" applyAlignment="1">
      <alignment wrapText="1"/>
    </xf>
    <xf numFmtId="0" fontId="17" fillId="4" borderId="0" xfId="0" applyNumberFormat="1" applyFont="1" applyFill="1" applyBorder="1" applyAlignment="1">
      <alignment horizontal="center"/>
    </xf>
    <xf numFmtId="165" fontId="17" fillId="4" borderId="9" xfId="1" applyFont="1" applyFill="1" applyBorder="1" applyAlignment="1">
      <alignment horizontal="right"/>
    </xf>
    <xf numFmtId="165" fontId="17" fillId="4" borderId="7" xfId="1" applyFont="1" applyFill="1" applyBorder="1" applyAlignment="1">
      <alignment horizontal="right"/>
    </xf>
    <xf numFmtId="0" fontId="0" fillId="4" borderId="0" xfId="0" applyFill="1"/>
    <xf numFmtId="165" fontId="19" fillId="4" borderId="0" xfId="28" applyNumberFormat="1" applyFont="1" applyFill="1" applyBorder="1" applyAlignment="1">
      <alignment horizontal="right" vertical="top" wrapText="1"/>
    </xf>
    <xf numFmtId="43" fontId="0" fillId="4" borderId="0" xfId="0" applyNumberFormat="1" applyFill="1"/>
    <xf numFmtId="0" fontId="17" fillId="0" borderId="6" xfId="0" quotePrefix="1" applyNumberFormat="1" applyFont="1" applyBorder="1" applyAlignment="1">
      <alignment wrapText="1"/>
    </xf>
    <xf numFmtId="166" fontId="12" fillId="8" borderId="3" xfId="30" applyNumberFormat="1" applyFont="1" applyFill="1" applyBorder="1" applyAlignment="1">
      <alignment horizontal="right"/>
    </xf>
    <xf numFmtId="166" fontId="12" fillId="8" borderId="0" xfId="30" applyNumberFormat="1" applyFont="1" applyFill="1" applyAlignment="1">
      <alignment horizontal="right"/>
    </xf>
    <xf numFmtId="166" fontId="13" fillId="8" borderId="0" xfId="30" applyNumberFormat="1" applyFont="1" applyFill="1" applyAlignment="1">
      <alignment horizontal="right"/>
    </xf>
    <xf numFmtId="166" fontId="13" fillId="8" borderId="3" xfId="30" applyNumberFormat="1" applyFont="1" applyFill="1" applyBorder="1" applyAlignment="1">
      <alignment horizontal="right"/>
    </xf>
    <xf numFmtId="0" fontId="35" fillId="0" borderId="0" xfId="0" applyFont="1" applyFill="1"/>
    <xf numFmtId="15" fontId="37" fillId="0" borderId="3" xfId="26" applyNumberFormat="1" applyFont="1" applyFill="1" applyBorder="1" applyAlignment="1">
      <alignment horizontal="center" vertical="center"/>
    </xf>
    <xf numFmtId="49" fontId="36" fillId="0" borderId="0" xfId="0" applyNumberFormat="1" applyFont="1" applyFill="1" applyBorder="1" applyAlignment="1">
      <alignment wrapText="1"/>
    </xf>
    <xf numFmtId="43" fontId="36" fillId="0" borderId="8" xfId="2" quotePrefix="1" applyNumberFormat="1" applyFont="1" applyFill="1" applyBorder="1" applyAlignment="1">
      <alignment horizontal="center" vertical="top"/>
    </xf>
    <xf numFmtId="43" fontId="36" fillId="0" borderId="8" xfId="9" quotePrefix="1" applyNumberFormat="1" applyFont="1" applyFill="1" applyBorder="1" applyAlignment="1">
      <alignment horizontal="center" vertical="top"/>
    </xf>
    <xf numFmtId="49" fontId="36" fillId="0" borderId="0" xfId="0" applyNumberFormat="1" applyFont="1" applyAlignment="1">
      <alignment wrapText="1"/>
    </xf>
    <xf numFmtId="49" fontId="34" fillId="0" borderId="0" xfId="0" applyNumberFormat="1" applyFont="1" applyAlignment="1">
      <alignment horizontal="center"/>
    </xf>
    <xf numFmtId="166" fontId="34" fillId="0" borderId="0" xfId="0" applyNumberFormat="1" applyFont="1" applyAlignment="1">
      <alignment horizontal="right"/>
    </xf>
    <xf numFmtId="166" fontId="36" fillId="0" borderId="0" xfId="0" applyNumberFormat="1" applyFont="1" applyAlignment="1">
      <alignment horizontal="right"/>
    </xf>
    <xf numFmtId="49" fontId="34" fillId="0" borderId="0" xfId="0" applyNumberFormat="1" applyFont="1" applyAlignment="1">
      <alignment wrapText="1"/>
    </xf>
    <xf numFmtId="1" fontId="34" fillId="0" borderId="0" xfId="0" applyNumberFormat="1" applyFont="1" applyAlignment="1">
      <alignment horizontal="center"/>
    </xf>
    <xf numFmtId="49" fontId="38" fillId="0" borderId="0" xfId="0" applyNumberFormat="1" applyFont="1" applyAlignment="1">
      <alignment horizontal="center"/>
    </xf>
    <xf numFmtId="49" fontId="34" fillId="0" borderId="0" xfId="0" applyNumberFormat="1" applyFont="1" applyBorder="1" applyAlignment="1">
      <alignment wrapText="1"/>
    </xf>
    <xf numFmtId="0" fontId="34" fillId="0" borderId="0" xfId="0" applyNumberFormat="1" applyFont="1" applyAlignment="1">
      <alignment horizontal="center"/>
    </xf>
    <xf numFmtId="0" fontId="36" fillId="0" borderId="0" xfId="0" applyFont="1" applyFill="1" applyBorder="1" applyAlignment="1">
      <alignment vertical="top"/>
    </xf>
    <xf numFmtId="0" fontId="34" fillId="0" borderId="0" xfId="0" applyFont="1" applyFill="1" applyBorder="1" applyAlignment="1">
      <alignment vertical="top"/>
    </xf>
    <xf numFmtId="0" fontId="39" fillId="0" borderId="0" xfId="3" applyFont="1" applyFill="1" applyBorder="1" applyAlignment="1">
      <alignment vertical="top"/>
    </xf>
    <xf numFmtId="0" fontId="34" fillId="0" borderId="0" xfId="0" applyFont="1" applyFill="1" applyBorder="1" applyAlignment="1">
      <alignment horizontal="center" vertical="top"/>
    </xf>
    <xf numFmtId="0" fontId="34" fillId="0" borderId="0" xfId="0" applyFont="1" applyFill="1" applyAlignment="1">
      <alignment horizontal="center" vertical="top"/>
    </xf>
    <xf numFmtId="0" fontId="34" fillId="0" borderId="0" xfId="0" applyFont="1" applyFill="1" applyAlignment="1">
      <alignment vertical="top"/>
    </xf>
    <xf numFmtId="0" fontId="34" fillId="0" borderId="0" xfId="0" applyFont="1"/>
    <xf numFmtId="0" fontId="34" fillId="0" borderId="0" xfId="4" applyNumberFormat="1" applyFont="1" applyFill="1" applyAlignment="1">
      <alignment horizontal="left" vertical="top"/>
    </xf>
    <xf numFmtId="0" fontId="34" fillId="0" borderId="0" xfId="5" applyNumberFormat="1" applyFont="1" applyFill="1" applyAlignment="1">
      <alignment horizontal="left" vertical="top"/>
    </xf>
    <xf numFmtId="0" fontId="34" fillId="0" borderId="0" xfId="0" applyFont="1" applyAlignment="1"/>
    <xf numFmtId="15" fontId="34" fillId="0" borderId="0" xfId="0" quotePrefix="1" applyNumberFormat="1" applyFont="1" applyFill="1" applyAlignment="1">
      <alignment horizontal="left" vertical="top"/>
    </xf>
    <xf numFmtId="0" fontId="36" fillId="0" borderId="0" xfId="0" applyFont="1" applyFill="1" applyAlignment="1">
      <alignment vertical="top"/>
    </xf>
    <xf numFmtId="0" fontId="41" fillId="0" borderId="0" xfId="0" applyFont="1" applyAlignment="1">
      <alignment horizontal="right"/>
    </xf>
    <xf numFmtId="0" fontId="34" fillId="0" borderId="0" xfId="0" applyFont="1" applyBorder="1"/>
    <xf numFmtId="49" fontId="36" fillId="0" borderId="0" xfId="0" applyNumberFormat="1" applyFont="1" applyAlignment="1">
      <alignment wrapText="1" indent="2"/>
    </xf>
    <xf numFmtId="49" fontId="36" fillId="0" borderId="0" xfId="0" applyNumberFormat="1" applyFont="1" applyAlignment="1">
      <alignment wrapText="1" indent="3"/>
    </xf>
    <xf numFmtId="180" fontId="34" fillId="0" borderId="0" xfId="0" applyNumberFormat="1" applyFont="1"/>
    <xf numFmtId="166" fontId="34" fillId="0" borderId="0" xfId="0" applyNumberFormat="1" applyFont="1"/>
    <xf numFmtId="4" fontId="34" fillId="0" borderId="0" xfId="0" applyNumberFormat="1" applyFont="1"/>
    <xf numFmtId="166" fontId="36" fillId="0" borderId="0" xfId="0" applyNumberFormat="1" applyFont="1" applyFill="1" applyBorder="1" applyAlignment="1">
      <alignment horizontal="right"/>
    </xf>
    <xf numFmtId="49" fontId="36" fillId="0" borderId="0" xfId="0" applyNumberFormat="1" applyFont="1" applyFill="1" applyAlignment="1">
      <alignment wrapText="1" indent="3"/>
    </xf>
    <xf numFmtId="176" fontId="34" fillId="0" borderId="0" xfId="0" applyNumberFormat="1" applyFont="1"/>
    <xf numFmtId="49" fontId="36" fillId="0" borderId="0" xfId="0" applyNumberFormat="1" applyFont="1" applyFill="1" applyAlignment="1">
      <alignment wrapText="1" indent="2"/>
    </xf>
    <xf numFmtId="165" fontId="34" fillId="0" borderId="0" xfId="1" applyFont="1"/>
    <xf numFmtId="43" fontId="34" fillId="0" borderId="0" xfId="0" applyNumberFormat="1" applyFont="1"/>
    <xf numFmtId="165" fontId="42" fillId="4" borderId="0" xfId="1" applyFont="1" applyFill="1"/>
    <xf numFmtId="181" fontId="34" fillId="0" borderId="0" xfId="0" applyNumberFormat="1" applyFont="1"/>
    <xf numFmtId="168" fontId="34" fillId="0" borderId="0" xfId="1" applyNumberFormat="1" applyFont="1" applyFill="1" applyBorder="1" applyAlignment="1">
      <alignment vertical="top"/>
    </xf>
    <xf numFmtId="43" fontId="34" fillId="0" borderId="0" xfId="1" applyNumberFormat="1" applyFont="1" applyFill="1" applyAlignment="1">
      <alignment vertical="top"/>
    </xf>
    <xf numFmtId="0" fontId="39" fillId="0" borderId="0" xfId="3" applyFont="1" applyAlignment="1">
      <alignment vertical="top"/>
    </xf>
    <xf numFmtId="0" fontId="40" fillId="0" borderId="0" xfId="0" applyFont="1" applyFill="1"/>
    <xf numFmtId="165" fontId="34" fillId="0" borderId="0" xfId="1" applyFont="1" applyFill="1" applyAlignment="1">
      <alignment vertical="top"/>
    </xf>
    <xf numFmtId="168" fontId="34" fillId="0" borderId="0" xfId="1" applyNumberFormat="1" applyFont="1" applyFill="1" applyAlignment="1">
      <alignment vertical="top"/>
    </xf>
    <xf numFmtId="0" fontId="36" fillId="0" borderId="0" xfId="0" applyFont="1"/>
    <xf numFmtId="0" fontId="36" fillId="0" borderId="0" xfId="6" applyFont="1" applyAlignment="1">
      <alignment vertical="top"/>
    </xf>
    <xf numFmtId="49" fontId="36" fillId="0" borderId="0" xfId="0" applyNumberFormat="1" applyFont="1" applyBorder="1" applyAlignment="1">
      <alignment wrapText="1"/>
    </xf>
    <xf numFmtId="0" fontId="34" fillId="0" borderId="0" xfId="7" applyFont="1" applyBorder="1" applyAlignment="1">
      <alignment vertical="top"/>
    </xf>
    <xf numFmtId="49" fontId="34" fillId="0" borderId="0" xfId="0" applyNumberFormat="1" applyFont="1" applyAlignment="1">
      <alignment horizontal="left"/>
    </xf>
    <xf numFmtId="0" fontId="36" fillId="0" borderId="0" xfId="0" applyNumberFormat="1" applyFont="1" applyAlignment="1">
      <alignment horizontal="center"/>
    </xf>
    <xf numFmtId="49" fontId="36" fillId="0" borderId="0" xfId="0" applyNumberFormat="1" applyFont="1" applyAlignment="1"/>
    <xf numFmtId="0" fontId="36" fillId="0" borderId="0" xfId="7" quotePrefix="1" applyFont="1" applyBorder="1" applyAlignment="1">
      <alignment vertical="top"/>
    </xf>
    <xf numFmtId="0" fontId="36" fillId="0" borderId="0" xfId="7" applyFont="1" applyBorder="1" applyAlignment="1">
      <alignment vertical="top"/>
    </xf>
    <xf numFmtId="0" fontId="36" fillId="0" borderId="0" xfId="7" applyFont="1" applyBorder="1" applyAlignment="1">
      <alignment vertical="top" wrapText="1"/>
    </xf>
    <xf numFmtId="49" fontId="34" fillId="0" borderId="0" xfId="0" applyNumberFormat="1" applyFont="1" applyAlignment="1">
      <alignment horizontal="center" wrapText="1"/>
    </xf>
    <xf numFmtId="165" fontId="34" fillId="0" borderId="0" xfId="1" applyFont="1" applyFill="1" applyAlignment="1">
      <alignment horizontal="left" vertical="top"/>
    </xf>
    <xf numFmtId="15" fontId="37" fillId="0" borderId="8" xfId="26" applyNumberFormat="1" applyFont="1" applyFill="1" applyBorder="1" applyAlignment="1">
      <alignment horizontal="center" vertical="center"/>
    </xf>
    <xf numFmtId="0" fontId="36" fillId="0" borderId="3" xfId="0" applyFont="1" applyBorder="1" applyAlignment="1">
      <alignment horizontal="center"/>
    </xf>
    <xf numFmtId="0" fontId="34" fillId="0" borderId="0" xfId="30" applyFont="1"/>
    <xf numFmtId="0" fontId="34" fillId="0" borderId="0" xfId="30" applyFont="1" applyFill="1"/>
    <xf numFmtId="49" fontId="36" fillId="0" borderId="0" xfId="30" applyNumberFormat="1" applyFont="1" applyAlignment="1">
      <alignment wrapText="1"/>
    </xf>
    <xf numFmtId="49" fontId="34" fillId="0" borderId="0" xfId="30" applyNumberFormat="1" applyFont="1" applyAlignment="1">
      <alignment horizontal="center"/>
    </xf>
    <xf numFmtId="166" fontId="36" fillId="0" borderId="0" xfId="30" applyNumberFormat="1" applyFont="1" applyAlignment="1">
      <alignment horizontal="right"/>
    </xf>
    <xf numFmtId="172" fontId="36" fillId="0" borderId="0" xfId="30" applyNumberFormat="1" applyFont="1" applyFill="1" applyAlignment="1">
      <alignment horizontal="right"/>
    </xf>
    <xf numFmtId="0" fontId="34" fillId="0" borderId="0" xfId="7" applyFont="1" applyBorder="1" applyAlignment="1">
      <alignment vertical="top" wrapText="1"/>
    </xf>
    <xf numFmtId="49" fontId="36" fillId="0" borderId="0" xfId="30" applyNumberFormat="1" applyFont="1" applyAlignment="1">
      <alignment horizontal="left"/>
    </xf>
    <xf numFmtId="49" fontId="34" fillId="0" borderId="0" xfId="30" applyNumberFormat="1" applyFont="1" applyAlignment="1">
      <alignment wrapText="1"/>
    </xf>
    <xf numFmtId="4" fontId="34" fillId="0" borderId="0" xfId="30" applyNumberFormat="1" applyFont="1"/>
    <xf numFmtId="175" fontId="34" fillId="0" borderId="0" xfId="30" applyNumberFormat="1" applyFont="1"/>
    <xf numFmtId="49" fontId="36" fillId="0" borderId="0" xfId="30" applyNumberFormat="1" applyFont="1" applyAlignment="1"/>
    <xf numFmtId="49" fontId="34" fillId="0" borderId="0" xfId="30" applyNumberFormat="1" applyFont="1" applyAlignment="1">
      <alignment vertical="top" wrapText="1"/>
    </xf>
    <xf numFmtId="49" fontId="34" fillId="0" borderId="0" xfId="30" applyNumberFormat="1" applyFont="1" applyAlignment="1">
      <alignment horizontal="center" vertical="top"/>
    </xf>
    <xf numFmtId="43" fontId="34" fillId="0" borderId="0" xfId="30" applyNumberFormat="1" applyFont="1"/>
    <xf numFmtId="0" fontId="34" fillId="4" borderId="0" xfId="30" applyFont="1" applyFill="1"/>
    <xf numFmtId="0" fontId="36" fillId="0" borderId="0" xfId="7" applyFont="1" applyBorder="1" applyAlignment="1">
      <alignment horizontal="left" vertical="top"/>
    </xf>
    <xf numFmtId="168" fontId="36" fillId="0" borderId="0" xfId="7" applyNumberFormat="1" applyFont="1" applyBorder="1" applyAlignment="1">
      <alignment horizontal="left" vertical="center"/>
    </xf>
    <xf numFmtId="0" fontId="34" fillId="0" borderId="0" xfId="7" applyFont="1" applyBorder="1" applyAlignment="1">
      <alignment horizontal="left" vertical="top"/>
    </xf>
    <xf numFmtId="0" fontId="34" fillId="0" borderId="0" xfId="7" applyFont="1" applyBorder="1" applyAlignment="1">
      <alignment horizontal="left" vertical="top" wrapText="1"/>
    </xf>
    <xf numFmtId="0" fontId="34" fillId="0" borderId="0" xfId="30" applyFont="1" applyBorder="1"/>
    <xf numFmtId="0" fontId="34" fillId="0" borderId="0" xfId="30" applyFont="1" applyFill="1" applyBorder="1"/>
    <xf numFmtId="0" fontId="39" fillId="0" borderId="0" xfId="32" applyFont="1" applyFill="1" applyBorder="1" applyAlignment="1">
      <alignment vertical="top"/>
    </xf>
    <xf numFmtId="0" fontId="34" fillId="0" borderId="0" xfId="6" applyFont="1" applyBorder="1" applyAlignment="1">
      <alignment vertical="top"/>
    </xf>
    <xf numFmtId="0" fontId="39" fillId="0" borderId="0" xfId="32" applyFont="1" applyAlignment="1">
      <alignment vertical="top"/>
    </xf>
    <xf numFmtId="0" fontId="34" fillId="0" borderId="0" xfId="6" applyFont="1" applyAlignment="1">
      <alignment vertical="top"/>
    </xf>
    <xf numFmtId="0" fontId="34" fillId="0" borderId="0" xfId="30" applyFont="1" applyFill="1" applyAlignment="1">
      <alignment vertical="top"/>
    </xf>
    <xf numFmtId="0" fontId="34" fillId="0" borderId="0" xfId="30" applyFont="1" applyFill="1" applyAlignment="1">
      <alignment horizontal="left" vertical="top"/>
    </xf>
    <xf numFmtId="0" fontId="34" fillId="0" borderId="0" xfId="6" applyFont="1" applyAlignment="1">
      <alignment horizontal="center" vertical="top"/>
    </xf>
    <xf numFmtId="0" fontId="34" fillId="0" borderId="0" xfId="30" applyFont="1" applyFill="1" applyBorder="1" applyAlignment="1">
      <alignment vertical="top"/>
    </xf>
    <xf numFmtId="165" fontId="34" fillId="0" borderId="0" xfId="1" applyFont="1" applyAlignment="1">
      <alignment vertical="top"/>
    </xf>
    <xf numFmtId="165" fontId="36" fillId="0" borderId="2" xfId="1" applyFont="1" applyBorder="1" applyAlignment="1">
      <alignment vertical="top"/>
    </xf>
    <xf numFmtId="165" fontId="39" fillId="0" borderId="0" xfId="1" applyFont="1" applyFill="1" applyBorder="1" applyAlignment="1">
      <alignment horizontal="right" vertical="top" wrapText="1"/>
    </xf>
    <xf numFmtId="165" fontId="37" fillId="0" borderId="2" xfId="1" applyFont="1" applyFill="1" applyBorder="1" applyAlignment="1">
      <alignment horizontal="right" vertical="top" wrapText="1"/>
    </xf>
    <xf numFmtId="165" fontId="36" fillId="0" borderId="2" xfId="28" applyNumberFormat="1" applyFont="1" applyFill="1" applyBorder="1" applyAlignment="1">
      <alignment horizontal="right" vertical="top" wrapText="1"/>
    </xf>
    <xf numFmtId="0" fontId="34" fillId="0" borderId="0" xfId="10" applyFont="1" applyFill="1" applyAlignment="1">
      <alignment vertical="top"/>
    </xf>
    <xf numFmtId="0" fontId="36" fillId="0" borderId="0" xfId="10" applyFont="1" applyFill="1" applyAlignment="1">
      <alignment vertical="top"/>
    </xf>
    <xf numFmtId="0" fontId="34" fillId="0" borderId="0" xfId="10" applyFont="1" applyFill="1" applyBorder="1" applyAlignment="1">
      <alignment vertical="top"/>
    </xf>
    <xf numFmtId="43" fontId="34" fillId="0" borderId="0" xfId="28" applyFont="1" applyFill="1" applyAlignment="1">
      <alignment vertical="top"/>
    </xf>
    <xf numFmtId="0" fontId="36" fillId="0" borderId="0" xfId="7" applyFont="1" applyFill="1" applyBorder="1" applyAlignment="1">
      <alignment vertical="top"/>
    </xf>
    <xf numFmtId="0" fontId="34" fillId="0" borderId="0" xfId="7" applyFont="1" applyFill="1" applyBorder="1" applyAlignment="1">
      <alignment vertical="top"/>
    </xf>
    <xf numFmtId="43" fontId="34" fillId="0" borderId="0" xfId="9" applyFont="1" applyFill="1" applyBorder="1"/>
    <xf numFmtId="0" fontId="34" fillId="0" borderId="0" xfId="7" applyFont="1" applyFill="1" applyAlignment="1">
      <alignment vertical="top"/>
    </xf>
    <xf numFmtId="168" fontId="34" fillId="0" borderId="0" xfId="9" applyNumberFormat="1" applyFont="1" applyAlignment="1">
      <alignment vertical="top"/>
    </xf>
    <xf numFmtId="0" fontId="36" fillId="0" borderId="0" xfId="6" applyFont="1" applyBorder="1" applyAlignment="1">
      <alignment vertical="top"/>
    </xf>
    <xf numFmtId="43" fontId="34" fillId="0" borderId="0" xfId="9" applyFont="1" applyAlignment="1">
      <alignment vertical="top"/>
    </xf>
    <xf numFmtId="0" fontId="34" fillId="0" borderId="0" xfId="7" applyFont="1" applyBorder="1" applyAlignment="1">
      <alignment horizontal="center" vertical="top"/>
    </xf>
    <xf numFmtId="14" fontId="36" fillId="0" borderId="0" xfId="2" applyNumberFormat="1" applyFont="1" applyFill="1" applyBorder="1" applyAlignment="1">
      <alignment horizontal="right" vertical="top" wrapText="1"/>
    </xf>
    <xf numFmtId="0" fontId="36" fillId="0" borderId="0" xfId="7" applyFont="1" applyBorder="1" applyAlignment="1">
      <alignment horizontal="center" vertical="top"/>
    </xf>
    <xf numFmtId="0" fontId="36" fillId="0" borderId="8" xfId="7" applyFont="1" applyBorder="1" applyAlignment="1">
      <alignment horizontal="left" vertical="top"/>
    </xf>
    <xf numFmtId="0" fontId="34" fillId="0" borderId="8" xfId="6" applyFont="1" applyBorder="1" applyAlignment="1">
      <alignment vertical="top"/>
    </xf>
    <xf numFmtId="43" fontId="34" fillId="0" borderId="0" xfId="9" applyFont="1" applyBorder="1" applyAlignment="1">
      <alignment vertical="top"/>
    </xf>
    <xf numFmtId="165" fontId="34" fillId="0" borderId="0" xfId="1" applyFont="1" applyBorder="1" applyAlignment="1">
      <alignment vertical="top"/>
    </xf>
    <xf numFmtId="168" fontId="34" fillId="0" borderId="0" xfId="6" applyNumberFormat="1" applyFont="1" applyAlignment="1">
      <alignment vertical="top"/>
    </xf>
    <xf numFmtId="0" fontId="34" fillId="0" borderId="2" xfId="6" applyFont="1" applyBorder="1" applyAlignment="1">
      <alignment vertical="top"/>
    </xf>
    <xf numFmtId="165" fontId="34" fillId="0" borderId="0" xfId="6" applyNumberFormat="1" applyFont="1" applyAlignment="1">
      <alignment vertical="top"/>
    </xf>
    <xf numFmtId="0" fontId="34" fillId="0" borderId="0" xfId="6" applyFont="1" applyAlignment="1">
      <alignment horizontal="right" vertical="top"/>
    </xf>
    <xf numFmtId="0" fontId="36" fillId="0" borderId="0" xfId="6" applyFont="1" applyBorder="1" applyAlignment="1">
      <alignment horizontal="center" vertical="top"/>
    </xf>
    <xf numFmtId="168" fontId="34" fillId="0" borderId="0" xfId="9" applyNumberFormat="1" applyFont="1" applyBorder="1" applyAlignment="1">
      <alignment vertical="top"/>
    </xf>
    <xf numFmtId="0" fontId="36" fillId="0" borderId="0" xfId="6" applyFont="1" applyAlignment="1">
      <alignment horizontal="center" vertical="top"/>
    </xf>
    <xf numFmtId="0" fontId="36" fillId="0" borderId="0" xfId="6" applyFont="1" applyBorder="1" applyAlignment="1">
      <alignment horizontal="left" vertical="top"/>
    </xf>
    <xf numFmtId="0" fontId="34" fillId="0" borderId="0" xfId="6" applyFont="1" applyFill="1" applyAlignment="1">
      <alignment vertical="top"/>
    </xf>
    <xf numFmtId="0" fontId="36" fillId="0" borderId="0" xfId="7" applyFont="1" applyFill="1" applyBorder="1" applyAlignment="1">
      <alignment horizontal="center" vertical="top"/>
    </xf>
    <xf numFmtId="0" fontId="34" fillId="0" borderId="0" xfId="7" applyFont="1" applyFill="1" applyBorder="1" applyAlignment="1">
      <alignment horizontal="center" vertical="top"/>
    </xf>
    <xf numFmtId="43" fontId="34" fillId="0" borderId="0" xfId="28" applyNumberFormat="1" applyFont="1" applyFill="1" applyBorder="1" applyAlignment="1">
      <alignment vertical="top"/>
    </xf>
    <xf numFmtId="165" fontId="34" fillId="4" borderId="0" xfId="28" applyNumberFormat="1" applyFont="1" applyFill="1" applyBorder="1" applyAlignment="1">
      <alignment vertical="top"/>
    </xf>
    <xf numFmtId="165" fontId="34" fillId="0" borderId="0" xfId="28" applyNumberFormat="1" applyFont="1" applyFill="1" applyBorder="1" applyAlignment="1">
      <alignment vertical="top"/>
    </xf>
    <xf numFmtId="0" fontId="34" fillId="0" borderId="0" xfId="7" applyFont="1" applyFill="1" applyBorder="1" applyAlignment="1">
      <alignment horizontal="left" vertical="top"/>
    </xf>
    <xf numFmtId="0" fontId="36" fillId="0" borderId="0" xfId="7" applyFont="1" applyFill="1" applyAlignment="1">
      <alignment horizontal="justify" vertical="top"/>
    </xf>
    <xf numFmtId="0" fontId="34" fillId="0" borderId="0" xfId="6" applyFont="1" applyFill="1" applyBorder="1" applyAlignment="1">
      <alignment vertical="top"/>
    </xf>
    <xf numFmtId="168" fontId="36" fillId="0" borderId="0" xfId="28" quotePrefix="1" applyNumberFormat="1" applyFont="1" applyBorder="1" applyAlignment="1">
      <alignment horizontal="right" vertical="top"/>
    </xf>
    <xf numFmtId="43" fontId="36" fillId="0" borderId="0" xfId="28" applyFont="1" applyAlignment="1">
      <alignment vertical="top"/>
    </xf>
    <xf numFmtId="43" fontId="34" fillId="0" borderId="0" xfId="28" applyFont="1" applyAlignment="1">
      <alignment vertical="top"/>
    </xf>
    <xf numFmtId="43" fontId="34" fillId="0" borderId="0" xfId="28" applyFont="1" applyAlignment="1">
      <alignment horizontal="right" vertical="top"/>
    </xf>
    <xf numFmtId="168" fontId="34" fillId="0" borderId="0" xfId="28" applyNumberFormat="1" applyFont="1" applyBorder="1" applyAlignment="1">
      <alignment horizontal="right" vertical="top"/>
    </xf>
    <xf numFmtId="43" fontId="36" fillId="0" borderId="2" xfId="28" applyFont="1" applyBorder="1" applyAlignment="1">
      <alignment horizontal="left" vertical="center"/>
    </xf>
    <xf numFmtId="43" fontId="36" fillId="0" borderId="2" xfId="28" applyFont="1" applyFill="1" applyBorder="1" applyAlignment="1">
      <alignment horizontal="right" vertical="top" wrapText="1"/>
    </xf>
    <xf numFmtId="43" fontId="34" fillId="0" borderId="0" xfId="28" applyFont="1" applyBorder="1" applyAlignment="1">
      <alignment vertical="top"/>
    </xf>
    <xf numFmtId="43" fontId="34" fillId="0" borderId="0" xfId="28" applyFont="1" applyBorder="1" applyAlignment="1">
      <alignment vertical="top" wrapText="1"/>
    </xf>
    <xf numFmtId="173" fontId="34" fillId="0" borderId="0" xfId="28" applyNumberFormat="1" applyFont="1" applyBorder="1" applyAlignment="1">
      <alignment vertical="top"/>
    </xf>
    <xf numFmtId="43" fontId="34" fillId="0" borderId="0" xfId="28" applyNumberFormat="1" applyFont="1" applyBorder="1" applyAlignment="1">
      <alignment vertical="top"/>
    </xf>
    <xf numFmtId="164" fontId="34" fillId="0" borderId="0" xfId="28" applyNumberFormat="1" applyFont="1" applyBorder="1" applyAlignment="1">
      <alignment vertical="top"/>
    </xf>
    <xf numFmtId="168" fontId="36" fillId="0" borderId="0" xfId="28" applyNumberFormat="1" applyFont="1" applyBorder="1" applyAlignment="1">
      <alignment horizontal="right" vertical="top"/>
    </xf>
    <xf numFmtId="43" fontId="36" fillId="0" borderId="2" xfId="28" applyFont="1" applyBorder="1" applyAlignment="1">
      <alignment horizontal="left" vertical="top"/>
    </xf>
    <xf numFmtId="43" fontId="36" fillId="0" borderId="2" xfId="28" applyNumberFormat="1" applyFont="1" applyFill="1" applyBorder="1" applyAlignment="1">
      <alignment horizontal="right" vertical="top" wrapText="1"/>
    </xf>
    <xf numFmtId="43" fontId="34" fillId="3" borderId="0" xfId="28" applyFont="1" applyFill="1" applyAlignment="1">
      <alignment vertical="top"/>
    </xf>
    <xf numFmtId="168" fontId="34" fillId="0" borderId="7" xfId="28" applyNumberFormat="1" applyFont="1" applyBorder="1" applyAlignment="1">
      <alignment horizontal="right" vertical="top"/>
    </xf>
    <xf numFmtId="43" fontId="34" fillId="0" borderId="12" xfId="28" applyFont="1" applyBorder="1" applyAlignment="1">
      <alignment horizontal="left" vertical="top"/>
    </xf>
    <xf numFmtId="43" fontId="34" fillId="0" borderId="10" xfId="28" applyFont="1" applyBorder="1" applyAlignment="1">
      <alignment vertical="top"/>
    </xf>
    <xf numFmtId="43" fontId="34" fillId="0" borderId="12" xfId="28" applyFont="1" applyBorder="1" applyAlignment="1">
      <alignment vertical="top"/>
    </xf>
    <xf numFmtId="43" fontId="34" fillId="0" borderId="0" xfId="28" applyFont="1" applyBorder="1" applyAlignment="1">
      <alignment horizontal="left" vertical="top"/>
    </xf>
    <xf numFmtId="168" fontId="34" fillId="4" borderId="0" xfId="28" applyNumberFormat="1" applyFont="1" applyFill="1" applyBorder="1" applyAlignment="1">
      <alignment horizontal="right" vertical="top"/>
    </xf>
    <xf numFmtId="43" fontId="36" fillId="4" borderId="0" xfId="28" applyFont="1" applyFill="1" applyAlignment="1">
      <alignment vertical="top"/>
    </xf>
    <xf numFmtId="43" fontId="34" fillId="4" borderId="0" xfId="28" applyFont="1" applyFill="1" applyAlignment="1">
      <alignment vertical="top"/>
    </xf>
    <xf numFmtId="43" fontId="36" fillId="4" borderId="2" xfId="28" applyFont="1" applyFill="1" applyBorder="1" applyAlignment="1">
      <alignment horizontal="left" vertical="center" wrapText="1"/>
    </xf>
    <xf numFmtId="43" fontId="36" fillId="4" borderId="2" xfId="28" applyFont="1" applyFill="1" applyBorder="1" applyAlignment="1">
      <alignment horizontal="right" vertical="top" wrapText="1"/>
    </xf>
    <xf numFmtId="43" fontId="36" fillId="4" borderId="3" xfId="28" applyFont="1" applyFill="1" applyBorder="1" applyAlignment="1">
      <alignment horizontal="left" vertical="center" wrapText="1"/>
    </xf>
    <xf numFmtId="43" fontId="36" fillId="4" borderId="3" xfId="28" applyFont="1" applyFill="1" applyBorder="1" applyAlignment="1">
      <alignment horizontal="right" vertical="top" wrapText="1"/>
    </xf>
    <xf numFmtId="43" fontId="36" fillId="4" borderId="0" xfId="28" applyFont="1" applyFill="1" applyBorder="1" applyAlignment="1">
      <alignment vertical="top"/>
    </xf>
    <xf numFmtId="43" fontId="34" fillId="4" borderId="0" xfId="28" applyFont="1" applyFill="1" applyBorder="1" applyAlignment="1">
      <alignment vertical="top"/>
    </xf>
    <xf numFmtId="43" fontId="34" fillId="4" borderId="3" xfId="28" quotePrefix="1" applyFont="1" applyFill="1" applyBorder="1" applyAlignment="1">
      <alignment horizontal="left" vertical="top" wrapText="1"/>
    </xf>
    <xf numFmtId="43" fontId="34" fillId="4" borderId="3" xfId="28" applyFont="1" applyFill="1" applyBorder="1" applyAlignment="1">
      <alignment horizontal="right" vertical="top"/>
    </xf>
    <xf numFmtId="43" fontId="34" fillId="4" borderId="0" xfId="28" quotePrefix="1" applyFont="1" applyFill="1" applyBorder="1" applyAlignment="1">
      <alignment horizontal="left" vertical="top" wrapText="1"/>
    </xf>
    <xf numFmtId="10" fontId="34" fillId="4" borderId="0" xfId="12" applyNumberFormat="1" applyFont="1" applyFill="1" applyBorder="1" applyAlignment="1">
      <alignment vertical="top"/>
    </xf>
    <xf numFmtId="165" fontId="34" fillId="4" borderId="0" xfId="28" applyNumberFormat="1" applyFont="1" applyFill="1" applyBorder="1" applyAlignment="1">
      <alignment horizontal="right" vertical="top" wrapText="1"/>
    </xf>
    <xf numFmtId="4" fontId="34" fillId="4" borderId="0" xfId="28" applyNumberFormat="1" applyFont="1" applyFill="1" applyBorder="1" applyAlignment="1">
      <alignment horizontal="right" vertical="top" wrapText="1"/>
    </xf>
    <xf numFmtId="43" fontId="34" fillId="4" borderId="8" xfId="28" quotePrefix="1" applyFont="1" applyFill="1" applyBorder="1" applyAlignment="1">
      <alignment vertical="top"/>
    </xf>
    <xf numFmtId="165" fontId="34" fillId="4" borderId="8" xfId="28" applyNumberFormat="1" applyFont="1" applyFill="1" applyBorder="1" applyAlignment="1">
      <alignment horizontal="right" vertical="top" wrapText="1"/>
    </xf>
    <xf numFmtId="4" fontId="34" fillId="4" borderId="8" xfId="28" applyNumberFormat="1" applyFont="1" applyFill="1" applyBorder="1" applyAlignment="1">
      <alignment horizontal="right" vertical="top" wrapText="1"/>
    </xf>
    <xf numFmtId="43" fontId="34" fillId="4" borderId="0" xfId="28" quotePrefix="1" applyFont="1" applyFill="1" applyBorder="1" applyAlignment="1">
      <alignment vertical="top"/>
    </xf>
    <xf numFmtId="167" fontId="34" fillId="4" borderId="0" xfId="28" applyNumberFormat="1" applyFont="1" applyFill="1" applyBorder="1" applyAlignment="1">
      <alignment horizontal="right" vertical="top" wrapText="1"/>
    </xf>
    <xf numFmtId="173" fontId="34" fillId="4" borderId="0" xfId="28" applyNumberFormat="1" applyFont="1" applyFill="1" applyBorder="1" applyAlignment="1">
      <alignment vertical="top"/>
    </xf>
    <xf numFmtId="173" fontId="34" fillId="4" borderId="8" xfId="28" applyNumberFormat="1" applyFont="1" applyFill="1" applyBorder="1" applyAlignment="1">
      <alignment vertical="top"/>
    </xf>
    <xf numFmtId="168" fontId="34" fillId="0" borderId="0" xfId="28" applyNumberFormat="1" applyFont="1" applyAlignment="1">
      <alignment vertical="top"/>
    </xf>
    <xf numFmtId="43" fontId="34" fillId="0" borderId="0" xfId="28" applyFont="1" applyAlignment="1">
      <alignment horizontal="left" vertical="top" wrapText="1"/>
    </xf>
    <xf numFmtId="43" fontId="34" fillId="0" borderId="3" xfId="28" applyFont="1" applyBorder="1" applyAlignment="1">
      <alignment vertical="top"/>
    </xf>
    <xf numFmtId="43" fontId="34" fillId="0" borderId="3" xfId="28" applyNumberFormat="1" applyFont="1" applyFill="1" applyBorder="1" applyAlignment="1">
      <alignment vertical="top"/>
    </xf>
    <xf numFmtId="43" fontId="34" fillId="0" borderId="3" xfId="28" applyNumberFormat="1" applyFont="1" applyBorder="1" applyAlignment="1">
      <alignment vertical="top"/>
    </xf>
    <xf numFmtId="165" fontId="34" fillId="0" borderId="0" xfId="28" applyNumberFormat="1" applyFont="1" applyBorder="1" applyAlignment="1">
      <alignment vertical="top"/>
    </xf>
    <xf numFmtId="43" fontId="34" fillId="0" borderId="16" xfId="28" applyNumberFormat="1" applyFont="1" applyFill="1" applyBorder="1" applyAlignment="1">
      <alignment vertical="top"/>
    </xf>
    <xf numFmtId="43" fontId="34" fillId="0" borderId="16" xfId="28" applyNumberFormat="1" applyFont="1" applyBorder="1" applyAlignment="1">
      <alignment vertical="top"/>
    </xf>
    <xf numFmtId="39" fontId="34" fillId="0" borderId="0" xfId="28" applyNumberFormat="1" applyFont="1" applyFill="1" applyBorder="1" applyAlignment="1">
      <alignment vertical="top"/>
    </xf>
    <xf numFmtId="43" fontId="34" fillId="0" borderId="8" xfId="28" applyFont="1" applyBorder="1" applyAlignment="1">
      <alignment vertical="top" wrapText="1"/>
    </xf>
    <xf numFmtId="43" fontId="34" fillId="0" borderId="8" xfId="28" applyNumberFormat="1" applyFont="1" applyFill="1" applyBorder="1" applyAlignment="1">
      <alignment vertical="top"/>
    </xf>
    <xf numFmtId="168" fontId="34" fillId="0" borderId="0" xfId="28" applyNumberFormat="1" applyFont="1" applyBorder="1" applyAlignment="1">
      <alignment vertical="top"/>
    </xf>
    <xf numFmtId="168" fontId="36" fillId="0" borderId="0" xfId="28" applyNumberFormat="1" applyFont="1" applyBorder="1" applyAlignment="1">
      <alignment horizontal="left" vertical="top"/>
    </xf>
    <xf numFmtId="43" fontId="36" fillId="0" borderId="0" xfId="28" applyFont="1" applyAlignment="1">
      <alignment horizontal="right" vertical="top"/>
    </xf>
    <xf numFmtId="165" fontId="34" fillId="0" borderId="0" xfId="28" applyNumberFormat="1" applyFont="1" applyFill="1" applyBorder="1" applyAlignment="1">
      <alignment horizontal="right" vertical="top" wrapText="1"/>
    </xf>
    <xf numFmtId="43" fontId="36" fillId="0" borderId="0" xfId="28" applyFont="1" applyBorder="1" applyAlignment="1">
      <alignment horizontal="left" vertical="center"/>
    </xf>
    <xf numFmtId="165" fontId="36" fillId="0" borderId="2" xfId="28" applyNumberFormat="1" applyFont="1" applyFill="1" applyBorder="1" applyAlignment="1">
      <alignment horizontal="left" vertical="center"/>
    </xf>
    <xf numFmtId="165" fontId="36" fillId="0" borderId="2" xfId="28" applyNumberFormat="1" applyFont="1" applyBorder="1" applyAlignment="1">
      <alignment horizontal="left" vertical="center"/>
    </xf>
    <xf numFmtId="165" fontId="34" fillId="0" borderId="0" xfId="28" applyNumberFormat="1" applyFont="1" applyFill="1" applyBorder="1" applyAlignment="1">
      <alignment horizontal="right" vertical="top"/>
    </xf>
    <xf numFmtId="165" fontId="34" fillId="0" borderId="0" xfId="28" applyNumberFormat="1" applyFont="1" applyBorder="1" applyAlignment="1">
      <alignment horizontal="right" vertical="top"/>
    </xf>
    <xf numFmtId="43" fontId="36" fillId="0" borderId="0" xfId="28" applyFont="1" applyBorder="1" applyAlignment="1">
      <alignment vertical="top" wrapText="1"/>
    </xf>
    <xf numFmtId="165" fontId="36" fillId="0" borderId="2" xfId="28" applyNumberFormat="1" applyFont="1" applyFill="1" applyBorder="1" applyAlignment="1">
      <alignment vertical="top"/>
    </xf>
    <xf numFmtId="165" fontId="36" fillId="0" borderId="2" xfId="28" applyNumberFormat="1" applyFont="1" applyBorder="1" applyAlignment="1">
      <alignment vertical="top"/>
    </xf>
    <xf numFmtId="43" fontId="36" fillId="0" borderId="8" xfId="28" applyFont="1" applyBorder="1" applyAlignment="1">
      <alignment vertical="top" wrapText="1"/>
    </xf>
    <xf numFmtId="43" fontId="34" fillId="0" borderId="12" xfId="28" applyFont="1" applyBorder="1" applyAlignment="1">
      <alignment vertical="top" wrapText="1"/>
    </xf>
    <xf numFmtId="39" fontId="34" fillId="0" borderId="3" xfId="28" applyNumberFormat="1" applyFont="1" applyFill="1" applyBorder="1" applyAlignment="1">
      <alignment vertical="top"/>
    </xf>
    <xf numFmtId="39" fontId="34" fillId="0" borderId="3" xfId="28" applyNumberFormat="1" applyFont="1" applyBorder="1" applyAlignment="1">
      <alignment vertical="top"/>
    </xf>
    <xf numFmtId="39" fontId="34" fillId="0" borderId="0" xfId="28" applyNumberFormat="1" applyFont="1" applyBorder="1" applyAlignment="1">
      <alignment vertical="top"/>
    </xf>
    <xf numFmtId="165" fontId="34" fillId="0" borderId="16" xfId="28" applyNumberFormat="1" applyFont="1" applyFill="1" applyBorder="1" applyAlignment="1">
      <alignment vertical="top"/>
    </xf>
    <xf numFmtId="165" fontId="34" fillId="0" borderId="16" xfId="28" applyNumberFormat="1" applyFont="1" applyBorder="1" applyAlignment="1">
      <alignment vertical="top"/>
    </xf>
    <xf numFmtId="173" fontId="34" fillId="0" borderId="0" xfId="28" applyNumberFormat="1" applyFont="1" applyFill="1" applyBorder="1" applyAlignment="1">
      <alignment vertical="top"/>
    </xf>
    <xf numFmtId="173" fontId="34" fillId="0" borderId="8" xfId="28" applyNumberFormat="1" applyFont="1" applyFill="1" applyBorder="1" applyAlignment="1">
      <alignment vertical="top"/>
    </xf>
    <xf numFmtId="173" fontId="34" fillId="0" borderId="8" xfId="28" applyNumberFormat="1" applyFont="1" applyBorder="1" applyAlignment="1">
      <alignment vertical="top"/>
    </xf>
    <xf numFmtId="37" fontId="34" fillId="0" borderId="0" xfId="28" applyNumberFormat="1" applyFont="1" applyBorder="1" applyAlignment="1">
      <alignment vertical="top"/>
    </xf>
    <xf numFmtId="43" fontId="34" fillId="0" borderId="0" xfId="28" applyFont="1" applyFill="1" applyAlignment="1">
      <alignment horizontal="right" vertical="top"/>
    </xf>
    <xf numFmtId="43" fontId="36" fillId="0" borderId="2" xfId="28" applyFont="1" applyFill="1" applyBorder="1" applyAlignment="1">
      <alignment horizontal="left" vertical="center"/>
    </xf>
    <xf numFmtId="43" fontId="34" fillId="0" borderId="0" xfId="28" applyFont="1" applyFill="1" applyBorder="1" applyAlignment="1">
      <alignment vertical="top"/>
    </xf>
    <xf numFmtId="43" fontId="36" fillId="0" borderId="0" xfId="28" applyFont="1" applyBorder="1" applyAlignment="1">
      <alignment vertical="top"/>
    </xf>
    <xf numFmtId="0" fontId="36" fillId="0" borderId="0" xfId="6" applyFont="1" applyFill="1" applyAlignment="1">
      <alignment vertical="top"/>
    </xf>
    <xf numFmtId="0" fontId="36" fillId="0" borderId="0" xfId="7" applyFont="1" applyFill="1" applyBorder="1" applyAlignment="1">
      <alignment horizontal="left" vertical="top" wrapText="1"/>
    </xf>
    <xf numFmtId="171" fontId="36" fillId="0" borderId="0" xfId="7" applyNumberFormat="1" applyFont="1" applyBorder="1" applyAlignment="1">
      <alignment horizontal="center" vertical="top"/>
    </xf>
    <xf numFmtId="165" fontId="34" fillId="0" borderId="0" xfId="1" applyFont="1" applyFill="1" applyBorder="1" applyAlignment="1">
      <alignment vertical="top"/>
    </xf>
    <xf numFmtId="0" fontId="36" fillId="0" borderId="0" xfId="7" applyFont="1" applyAlignment="1">
      <alignment horizontal="left" vertical="top"/>
    </xf>
    <xf numFmtId="1" fontId="36" fillId="0" borderId="0" xfId="6" applyNumberFormat="1" applyFont="1" applyAlignment="1">
      <alignment horizontal="center" vertical="top"/>
    </xf>
    <xf numFmtId="0" fontId="36" fillId="0" borderId="0" xfId="6" applyFont="1" applyAlignment="1">
      <alignment horizontal="left" vertical="top"/>
    </xf>
    <xf numFmtId="0" fontId="34" fillId="0" borderId="0" xfId="6" applyFont="1" applyAlignment="1">
      <alignment horizontal="left" vertical="top"/>
    </xf>
    <xf numFmtId="167" fontId="34" fillId="0" borderId="0" xfId="9" applyNumberFormat="1" applyFont="1" applyFill="1" applyBorder="1" applyAlignment="1">
      <alignment vertical="top"/>
    </xf>
    <xf numFmtId="43" fontId="34" fillId="0" borderId="0" xfId="9" applyFont="1" applyFill="1" applyBorder="1" applyAlignment="1">
      <alignment horizontal="right" vertical="top" wrapText="1"/>
    </xf>
    <xf numFmtId="168" fontId="34" fillId="0" borderId="0" xfId="9" applyNumberFormat="1" applyFont="1" applyFill="1" applyBorder="1" applyAlignment="1">
      <alignment vertical="top"/>
    </xf>
    <xf numFmtId="168" fontId="34" fillId="0" borderId="0" xfId="10" applyNumberFormat="1" applyFont="1" applyFill="1" applyBorder="1" applyAlignment="1">
      <alignment vertical="top"/>
    </xf>
    <xf numFmtId="165" fontId="34" fillId="4" borderId="0" xfId="1" applyFont="1" applyFill="1" applyBorder="1" applyAlignment="1">
      <alignment vertical="top"/>
    </xf>
    <xf numFmtId="0" fontId="34" fillId="0" borderId="0" xfId="6" applyFont="1" applyFill="1" applyAlignment="1">
      <alignment horizontal="left" vertical="top"/>
    </xf>
    <xf numFmtId="0" fontId="47" fillId="0" borderId="0" xfId="10" applyFont="1" applyBorder="1" applyAlignment="1">
      <alignment horizontal="justify" vertical="top" wrapText="1"/>
    </xf>
    <xf numFmtId="0" fontId="46" fillId="0" borderId="0" xfId="10" applyFont="1" applyBorder="1" applyAlignment="1">
      <alignment horizontal="justify" vertical="top" wrapText="1"/>
    </xf>
    <xf numFmtId="10" fontId="34" fillId="0" borderId="3" xfId="7" applyNumberFormat="1" applyFont="1" applyFill="1" applyBorder="1" applyAlignment="1">
      <alignment vertical="top"/>
    </xf>
    <xf numFmtId="10" fontId="34" fillId="0" borderId="0" xfId="7" applyNumberFormat="1" applyFont="1" applyFill="1" applyBorder="1" applyAlignment="1">
      <alignment vertical="top"/>
    </xf>
    <xf numFmtId="10" fontId="34" fillId="0" borderId="0" xfId="7" applyNumberFormat="1" applyFont="1" applyFill="1" applyBorder="1" applyAlignment="1">
      <alignment horizontal="right" vertical="top" wrapText="1"/>
    </xf>
    <xf numFmtId="10" fontId="34" fillId="0" borderId="0" xfId="7" applyNumberFormat="1" applyFont="1" applyFill="1" applyBorder="1" applyAlignment="1">
      <alignment horizontal="right" vertical="top"/>
    </xf>
    <xf numFmtId="0" fontId="48" fillId="0" borderId="0" xfId="7" applyFont="1" applyFill="1" applyBorder="1" applyAlignment="1">
      <alignment vertical="top"/>
    </xf>
    <xf numFmtId="0" fontId="44" fillId="0" borderId="0" xfId="7" applyFont="1" applyFill="1" applyBorder="1" applyAlignment="1">
      <alignment vertical="top" wrapText="1"/>
    </xf>
    <xf numFmtId="43" fontId="34" fillId="0" borderId="0" xfId="6" applyNumberFormat="1" applyFont="1" applyAlignment="1">
      <alignment vertical="top"/>
    </xf>
    <xf numFmtId="43" fontId="34" fillId="0" borderId="0" xfId="9" applyFont="1" applyFill="1" applyBorder="1" applyAlignment="1">
      <alignment vertical="top"/>
    </xf>
    <xf numFmtId="0" fontId="44" fillId="0" borderId="0" xfId="7" applyFont="1" applyFill="1" applyBorder="1" applyAlignment="1">
      <alignment vertical="top"/>
    </xf>
    <xf numFmtId="0" fontId="41" fillId="0" borderId="0" xfId="6" applyFont="1" applyAlignment="1">
      <alignment horizontal="right" vertical="top"/>
    </xf>
    <xf numFmtId="43" fontId="34" fillId="0" borderId="0" xfId="9" applyFont="1" applyFill="1" applyBorder="1" applyAlignment="1">
      <alignment horizontal="left" vertical="top" wrapText="1"/>
    </xf>
    <xf numFmtId="0" fontId="34" fillId="0" borderId="0" xfId="7" applyFont="1" applyFill="1" applyBorder="1" applyAlignment="1">
      <alignment horizontal="right" vertical="top"/>
    </xf>
    <xf numFmtId="165" fontId="34" fillId="0" borderId="0" xfId="1" applyFont="1" applyFill="1" applyBorder="1" applyAlignment="1">
      <alignment horizontal="right" vertical="top" wrapText="1"/>
    </xf>
    <xf numFmtId="165" fontId="34" fillId="0" borderId="8" xfId="1" applyFont="1" applyFill="1" applyBorder="1" applyAlignment="1">
      <alignment horizontal="right" vertical="top" wrapText="1"/>
    </xf>
    <xf numFmtId="168" fontId="34" fillId="0" borderId="0" xfId="9" applyNumberFormat="1" applyFont="1" applyFill="1" applyBorder="1" applyAlignment="1">
      <alignment horizontal="left" vertical="top" wrapText="1"/>
    </xf>
    <xf numFmtId="0" fontId="37" fillId="0" borderId="0" xfId="10" applyFont="1" applyFill="1" applyAlignment="1">
      <alignment horizontal="left" vertical="top" wrapText="1"/>
    </xf>
    <xf numFmtId="0" fontId="49" fillId="0" borderId="0" xfId="10" applyFont="1" applyFill="1" applyAlignment="1">
      <alignment horizontal="left" vertical="top" wrapText="1"/>
    </xf>
    <xf numFmtId="0" fontId="39" fillId="0" borderId="0" xfId="10" applyFont="1" applyFill="1" applyAlignment="1">
      <alignment horizontal="left" vertical="top"/>
    </xf>
    <xf numFmtId="0" fontId="35" fillId="0" borderId="0" xfId="10" applyFont="1" applyFill="1" applyAlignment="1">
      <alignment horizontal="right" vertical="top" wrapText="1"/>
    </xf>
    <xf numFmtId="0" fontId="37" fillId="0" borderId="2" xfId="10" applyFont="1" applyFill="1" applyBorder="1" applyAlignment="1">
      <alignment horizontal="right" vertical="top" wrapText="1"/>
    </xf>
    <xf numFmtId="0" fontId="36" fillId="0" borderId="0" xfId="6" applyFont="1" applyFill="1" applyAlignment="1">
      <alignment horizontal="center" vertical="top"/>
    </xf>
    <xf numFmtId="0" fontId="50" fillId="0" borderId="0" xfId="10" applyFont="1" applyFill="1" applyAlignment="1">
      <alignment horizontal="left" vertical="top"/>
    </xf>
    <xf numFmtId="0" fontId="39" fillId="0" borderId="0" xfId="10" applyFont="1" applyFill="1" applyAlignment="1">
      <alignment horizontal="right" vertical="top" wrapText="1"/>
    </xf>
    <xf numFmtId="0" fontId="36" fillId="0" borderId="0" xfId="6" applyFont="1" applyFill="1" applyAlignment="1">
      <alignment horizontal="left" vertical="top"/>
    </xf>
    <xf numFmtId="0" fontId="39" fillId="0" borderId="8" xfId="10" applyFont="1" applyFill="1" applyBorder="1" applyAlignment="1">
      <alignment horizontal="right" vertical="top" wrapText="1"/>
    </xf>
    <xf numFmtId="0" fontId="37" fillId="0" borderId="18" xfId="10" applyFont="1" applyFill="1" applyBorder="1" applyAlignment="1">
      <alignment horizontal="right" vertical="top" wrapText="1"/>
    </xf>
    <xf numFmtId="0" fontId="37" fillId="0" borderId="0" xfId="10" quotePrefix="1" applyFont="1" applyFill="1" applyBorder="1" applyAlignment="1">
      <alignment horizontal="left" vertical="top"/>
    </xf>
    <xf numFmtId="165" fontId="39" fillId="0" borderId="0" xfId="1" applyFont="1" applyFill="1" applyBorder="1" applyAlignment="1">
      <alignment horizontal="center" vertical="center" wrapText="1"/>
    </xf>
    <xf numFmtId="0" fontId="37" fillId="0" borderId="0" xfId="10" applyFont="1" applyFill="1" applyBorder="1" applyAlignment="1">
      <alignment horizontal="justify" vertical="top" wrapText="1"/>
    </xf>
    <xf numFmtId="0" fontId="39" fillId="0" borderId="0" xfId="10" applyFont="1" applyFill="1" applyBorder="1" applyAlignment="1">
      <alignment horizontal="justify" vertical="top"/>
    </xf>
    <xf numFmtId="165" fontId="39" fillId="0" borderId="0" xfId="1" applyFont="1" applyFill="1" applyBorder="1" applyAlignment="1">
      <alignment horizontal="left" vertical="top" wrapText="1"/>
    </xf>
    <xf numFmtId="0" fontId="37" fillId="0" borderId="0" xfId="10" applyFont="1" applyFill="1" applyBorder="1" applyAlignment="1">
      <alignment horizontal="justify" vertical="top"/>
    </xf>
    <xf numFmtId="0" fontId="39" fillId="0" borderId="0" xfId="10" applyFont="1" applyFill="1" applyBorder="1" applyAlignment="1">
      <alignment horizontal="left" vertical="top"/>
    </xf>
    <xf numFmtId="43" fontId="39" fillId="0" borderId="0" xfId="9" applyFont="1" applyFill="1" applyBorder="1" applyAlignment="1">
      <alignment horizontal="right" vertical="top" wrapText="1"/>
    </xf>
    <xf numFmtId="1" fontId="39" fillId="0" borderId="0" xfId="9" applyNumberFormat="1" applyFont="1" applyFill="1" applyBorder="1" applyAlignment="1">
      <alignment horizontal="right" vertical="top" wrapText="1"/>
    </xf>
    <xf numFmtId="0" fontId="37" fillId="0" borderId="0" xfId="10" applyFont="1" applyFill="1" applyBorder="1" applyAlignment="1">
      <alignment horizontal="left" vertical="top"/>
    </xf>
    <xf numFmtId="168" fontId="39" fillId="0" borderId="0" xfId="9" applyNumberFormat="1" applyFont="1" applyFill="1" applyBorder="1" applyAlignment="1">
      <alignment horizontal="right" vertical="top" wrapText="1"/>
    </xf>
    <xf numFmtId="43" fontId="39" fillId="0" borderId="2" xfId="9" applyFont="1" applyFill="1" applyBorder="1" applyAlignment="1">
      <alignment horizontal="right" vertical="top" wrapText="1"/>
    </xf>
    <xf numFmtId="1" fontId="39" fillId="0" borderId="0" xfId="10" applyNumberFormat="1" applyFont="1" applyFill="1" applyBorder="1" applyAlignment="1">
      <alignment horizontal="center" vertical="top" wrapText="1"/>
    </xf>
    <xf numFmtId="0" fontId="35" fillId="0" borderId="0" xfId="10" applyFont="1" applyFill="1" applyBorder="1" applyAlignment="1">
      <alignment horizontal="right" vertical="top" wrapText="1"/>
    </xf>
    <xf numFmtId="0" fontId="37" fillId="0" borderId="2" xfId="10" applyFont="1" applyFill="1" applyBorder="1" applyAlignment="1">
      <alignment horizontal="right" vertical="center" wrapText="1"/>
    </xf>
    <xf numFmtId="0" fontId="37" fillId="0" borderId="2" xfId="10" applyFont="1" applyFill="1" applyBorder="1" applyAlignment="1">
      <alignment horizontal="center" vertical="center" wrapText="1"/>
    </xf>
    <xf numFmtId="0" fontId="39" fillId="0" borderId="0" xfId="10" applyFont="1" applyFill="1" applyBorder="1" applyAlignment="1">
      <alignment horizontal="right" vertical="top" wrapText="1"/>
    </xf>
    <xf numFmtId="0" fontId="37" fillId="0" borderId="0" xfId="10" applyFont="1" applyFill="1" applyAlignment="1">
      <alignment horizontal="justify" vertical="top" wrapText="1"/>
    </xf>
    <xf numFmtId="0" fontId="37" fillId="0" borderId="0" xfId="10" applyFont="1" applyFill="1" applyAlignment="1">
      <alignment horizontal="left" vertical="top"/>
    </xf>
    <xf numFmtId="165" fontId="37" fillId="0" borderId="2" xfId="1" applyFont="1" applyFill="1" applyBorder="1" applyAlignment="1">
      <alignment horizontal="justify" vertical="top" wrapText="1"/>
    </xf>
    <xf numFmtId="0" fontId="37" fillId="0" borderId="0" xfId="10" applyFont="1"/>
    <xf numFmtId="0" fontId="37" fillId="0" borderId="1" xfId="10" applyFont="1" applyBorder="1" applyAlignment="1">
      <alignment horizontal="center"/>
    </xf>
    <xf numFmtId="0" fontId="39" fillId="0" borderId="0" xfId="10" applyFont="1"/>
    <xf numFmtId="15" fontId="39" fillId="0" borderId="1" xfId="10" quotePrefix="1" applyNumberFormat="1" applyFont="1" applyBorder="1"/>
    <xf numFmtId="15" fontId="39" fillId="0" borderId="0" xfId="10" quotePrefix="1" applyNumberFormat="1" applyFont="1" applyBorder="1"/>
    <xf numFmtId="165" fontId="39" fillId="0" borderId="2" xfId="10" applyNumberFormat="1" applyFont="1" applyFill="1" applyBorder="1" applyAlignment="1">
      <alignment horizontal="left" vertical="top" wrapText="1"/>
    </xf>
    <xf numFmtId="167" fontId="39" fillId="0" borderId="0" xfId="9" applyNumberFormat="1" applyFont="1"/>
    <xf numFmtId="167" fontId="39" fillId="0" borderId="0" xfId="10" applyNumberFormat="1" applyFont="1"/>
    <xf numFmtId="167" fontId="39" fillId="0" borderId="8" xfId="10" applyNumberFormat="1" applyFont="1" applyFill="1" applyBorder="1" applyAlignment="1">
      <alignment horizontal="left" vertical="top" wrapText="1"/>
    </xf>
    <xf numFmtId="167" fontId="34" fillId="0" borderId="0" xfId="6" applyNumberFormat="1" applyFont="1" applyAlignment="1">
      <alignment vertical="top"/>
    </xf>
    <xf numFmtId="0" fontId="34" fillId="0" borderId="0" xfId="6" applyFont="1" applyAlignment="1">
      <alignment wrapText="1"/>
    </xf>
    <xf numFmtId="43" fontId="34" fillId="0" borderId="0" xfId="9" applyFont="1" applyAlignment="1">
      <alignment horizontal="center" vertical="center"/>
    </xf>
    <xf numFmtId="0" fontId="36" fillId="0" borderId="2" xfId="13" applyFont="1" applyFill="1" applyBorder="1" applyAlignment="1">
      <alignment horizontal="right" vertical="top" wrapText="1"/>
    </xf>
    <xf numFmtId="0" fontId="39" fillId="0" borderId="0" xfId="10" applyFont="1" applyFill="1" applyBorder="1" applyAlignment="1">
      <alignment vertical="top"/>
    </xf>
    <xf numFmtId="0" fontId="39" fillId="0" borderId="0" xfId="10" applyFont="1" applyFill="1" applyAlignment="1">
      <alignment vertical="top"/>
    </xf>
    <xf numFmtId="9" fontId="34" fillId="0" borderId="3" xfId="13" applyNumberFormat="1" applyFont="1" applyFill="1" applyBorder="1" applyAlignment="1">
      <alignment vertical="top"/>
    </xf>
    <xf numFmtId="9" fontId="34" fillId="0" borderId="0" xfId="13" applyNumberFormat="1" applyFont="1" applyFill="1" applyBorder="1" applyAlignment="1">
      <alignment vertical="top"/>
    </xf>
    <xf numFmtId="9" fontId="34" fillId="0" borderId="8" xfId="13" applyNumberFormat="1" applyFont="1" applyFill="1" applyBorder="1" applyAlignment="1">
      <alignment vertical="top"/>
    </xf>
    <xf numFmtId="0" fontId="42" fillId="0" borderId="0" xfId="13" applyFont="1" applyFill="1" applyBorder="1" applyAlignment="1">
      <alignment vertical="top"/>
    </xf>
    <xf numFmtId="9" fontId="42" fillId="0" borderId="0" xfId="13" applyNumberFormat="1" applyFont="1" applyFill="1" applyBorder="1" applyAlignment="1">
      <alignment horizontal="justify" vertical="top"/>
    </xf>
    <xf numFmtId="0" fontId="44" fillId="0" borderId="0" xfId="13" applyFont="1" applyFill="1" applyBorder="1" applyAlignment="1">
      <alignment vertical="top"/>
    </xf>
    <xf numFmtId="9" fontId="34" fillId="0" borderId="0" xfId="13" applyNumberFormat="1" applyFont="1" applyFill="1" applyBorder="1" applyAlignment="1">
      <alignment horizontal="justify" vertical="top"/>
    </xf>
    <xf numFmtId="0" fontId="41" fillId="0" borderId="0" xfId="6" applyFont="1" applyFill="1" applyAlignment="1">
      <alignment horizontal="right" vertical="top"/>
    </xf>
    <xf numFmtId="168" fontId="39" fillId="0" borderId="0" xfId="9" applyNumberFormat="1" applyFont="1" applyFill="1" applyBorder="1" applyAlignment="1">
      <alignment horizontal="center" vertical="top" wrapText="1"/>
    </xf>
    <xf numFmtId="165" fontId="39" fillId="4" borderId="0" xfId="1" applyFont="1" applyFill="1" applyBorder="1" applyAlignment="1">
      <alignment horizontal="center" vertical="top" wrapText="1"/>
    </xf>
    <xf numFmtId="165" fontId="34" fillId="0" borderId="0" xfId="1" applyFont="1" applyFill="1" applyBorder="1" applyAlignment="1">
      <alignment horizontal="center" vertical="top" wrapText="1"/>
    </xf>
    <xf numFmtId="165" fontId="37" fillId="4" borderId="2" xfId="1" applyFont="1" applyFill="1" applyBorder="1" applyAlignment="1">
      <alignment horizontal="center" vertical="top" wrapText="1"/>
    </xf>
    <xf numFmtId="164" fontId="39" fillId="0" borderId="0" xfId="9" applyNumberFormat="1" applyFont="1" applyFill="1" applyBorder="1" applyAlignment="1">
      <alignment horizontal="center" vertical="top" wrapText="1"/>
    </xf>
    <xf numFmtId="164" fontId="39" fillId="0" borderId="0" xfId="9" applyNumberFormat="1" applyFont="1" applyFill="1" applyBorder="1" applyAlignment="1">
      <alignment horizontal="center" vertical="top"/>
    </xf>
    <xf numFmtId="4" fontId="34" fillId="0" borderId="0" xfId="6" applyNumberFormat="1" applyFont="1" applyFill="1" applyAlignment="1">
      <alignment vertical="top"/>
    </xf>
    <xf numFmtId="168" fontId="37" fillId="0" borderId="0" xfId="9" applyNumberFormat="1" applyFont="1" applyFill="1" applyBorder="1" applyAlignment="1">
      <alignment horizontal="center" vertical="top" wrapText="1"/>
    </xf>
    <xf numFmtId="165" fontId="37" fillId="0" borderId="0" xfId="1" applyFont="1" applyFill="1" applyBorder="1" applyAlignment="1">
      <alignment horizontal="center" vertical="top" wrapText="1"/>
    </xf>
    <xf numFmtId="0" fontId="34" fillId="0" borderId="0" xfId="13" applyFont="1" applyBorder="1" applyAlignment="1">
      <alignment vertical="top"/>
    </xf>
    <xf numFmtId="168" fontId="34" fillId="0" borderId="0" xfId="9" applyNumberFormat="1" applyFont="1" applyBorder="1" applyAlignment="1">
      <alignment horizontal="center" vertical="top"/>
    </xf>
    <xf numFmtId="165" fontId="39" fillId="0" borderId="0" xfId="10" applyNumberFormat="1" applyFont="1" applyFill="1" applyAlignment="1">
      <alignment vertical="top"/>
    </xf>
    <xf numFmtId="43" fontId="39" fillId="0" borderId="0" xfId="10" applyNumberFormat="1" applyFont="1" applyFill="1" applyAlignment="1">
      <alignment vertical="top"/>
    </xf>
    <xf numFmtId="0" fontId="44" fillId="0" borderId="0" xfId="13" applyFont="1" applyAlignment="1">
      <alignment vertical="top"/>
    </xf>
    <xf numFmtId="0" fontId="39" fillId="0" borderId="0" xfId="10" applyFont="1" applyFill="1" applyBorder="1" applyAlignment="1">
      <alignment horizontal="right" vertical="top"/>
    </xf>
    <xf numFmtId="168" fontId="34" fillId="0" borderId="0" xfId="13" applyNumberFormat="1" applyFont="1" applyAlignment="1">
      <alignment horizontal="justify" vertical="top"/>
    </xf>
    <xf numFmtId="0" fontId="35" fillId="0" borderId="0" xfId="10" applyFont="1" applyFill="1" applyAlignment="1">
      <alignment horizontal="right" vertical="top"/>
    </xf>
    <xf numFmtId="165" fontId="34" fillId="0" borderId="0" xfId="1" applyFont="1" applyFill="1" applyBorder="1" applyAlignment="1">
      <alignment horizontal="center" vertical="top"/>
    </xf>
    <xf numFmtId="165" fontId="34" fillId="4" borderId="0" xfId="1" applyFont="1" applyFill="1" applyBorder="1" applyAlignment="1">
      <alignment horizontal="center" vertical="top"/>
    </xf>
    <xf numFmtId="165" fontId="34" fillId="4" borderId="0" xfId="1" applyFont="1" applyFill="1" applyBorder="1" applyAlignment="1">
      <alignment horizontal="right"/>
    </xf>
    <xf numFmtId="165" fontId="34" fillId="0" borderId="0" xfId="1" applyFont="1" applyFill="1" applyBorder="1" applyAlignment="1">
      <alignment horizontal="right"/>
    </xf>
    <xf numFmtId="165" fontId="36" fillId="4" borderId="2" xfId="1" applyFont="1" applyFill="1" applyBorder="1" applyAlignment="1">
      <alignment horizontal="center" vertical="top"/>
    </xf>
    <xf numFmtId="165" fontId="36" fillId="0" borderId="2" xfId="1" applyFont="1" applyFill="1" applyBorder="1" applyAlignment="1">
      <alignment horizontal="center" vertical="top"/>
    </xf>
    <xf numFmtId="0" fontId="34" fillId="0" borderId="0" xfId="13" applyFont="1" applyAlignment="1">
      <alignment vertical="top"/>
    </xf>
    <xf numFmtId="0" fontId="34" fillId="0" borderId="0" xfId="10" applyFont="1"/>
    <xf numFmtId="10" fontId="34" fillId="4" borderId="0" xfId="10" applyNumberFormat="1" applyFont="1" applyFill="1" applyBorder="1" applyAlignment="1">
      <alignment horizontal="right" vertical="top" wrapText="1"/>
    </xf>
    <xf numFmtId="165" fontId="34" fillId="4" borderId="0" xfId="1" applyFont="1" applyFill="1" applyBorder="1" applyAlignment="1">
      <alignment horizontal="right" vertical="top" wrapText="1"/>
    </xf>
    <xf numFmtId="165" fontId="34" fillId="0" borderId="0" xfId="10" applyNumberFormat="1" applyFont="1"/>
    <xf numFmtId="167" fontId="34" fillId="0" borderId="0" xfId="10" applyNumberFormat="1" applyFont="1"/>
    <xf numFmtId="43" fontId="34" fillId="0" borderId="0" xfId="10" applyNumberFormat="1" applyFont="1"/>
    <xf numFmtId="0" fontId="34" fillId="0" borderId="8" xfId="10" applyFont="1" applyBorder="1"/>
    <xf numFmtId="0" fontId="34" fillId="4" borderId="8" xfId="10" applyFont="1" applyFill="1" applyBorder="1" applyAlignment="1">
      <alignment horizontal="right"/>
    </xf>
    <xf numFmtId="165" fontId="34" fillId="4" borderId="8" xfId="1" applyFont="1" applyFill="1" applyBorder="1" applyAlignment="1">
      <alignment horizontal="right" vertical="top" wrapText="1"/>
    </xf>
    <xf numFmtId="0" fontId="36" fillId="0" borderId="2" xfId="10" applyFont="1" applyFill="1" applyBorder="1" applyAlignment="1">
      <alignment horizontal="left" vertical="center" wrapText="1"/>
    </xf>
    <xf numFmtId="0" fontId="34" fillId="0" borderId="0" xfId="10" applyFont="1" applyFill="1" applyBorder="1" applyAlignment="1">
      <alignment horizontal="left" vertical="center" wrapText="1"/>
    </xf>
    <xf numFmtId="0" fontId="36" fillId="0" borderId="0" xfId="10" applyFont="1" applyFill="1" applyBorder="1" applyAlignment="1">
      <alignment horizontal="right" vertical="center" wrapText="1"/>
    </xf>
    <xf numFmtId="10" fontId="34" fillId="0" borderId="0" xfId="10" applyNumberFormat="1" applyFont="1" applyFill="1" applyBorder="1" applyAlignment="1">
      <alignment horizontal="right" vertical="center" wrapText="1"/>
    </xf>
    <xf numFmtId="43" fontId="34" fillId="4" borderId="0" xfId="10" applyNumberFormat="1" applyFont="1" applyFill="1" applyBorder="1" applyAlignment="1">
      <alignment horizontal="right" vertical="center" wrapText="1"/>
    </xf>
    <xf numFmtId="0" fontId="36" fillId="0" borderId="8" xfId="10" applyFont="1" applyFill="1" applyBorder="1" applyAlignment="1">
      <alignment horizontal="right" vertical="center" wrapText="1"/>
    </xf>
    <xf numFmtId="10" fontId="34" fillId="0" borderId="8" xfId="10" applyNumberFormat="1" applyFont="1" applyFill="1" applyBorder="1" applyAlignment="1">
      <alignment horizontal="right" vertical="center" wrapText="1"/>
    </xf>
    <xf numFmtId="43" fontId="34" fillId="0" borderId="8" xfId="10" applyNumberFormat="1" applyFont="1" applyFill="1" applyBorder="1" applyAlignment="1">
      <alignment horizontal="right" vertical="center" wrapText="1"/>
    </xf>
    <xf numFmtId="0" fontId="36" fillId="0" borderId="3" xfId="10" applyFont="1" applyFill="1" applyBorder="1" applyAlignment="1">
      <alignment horizontal="right" vertical="center" wrapText="1"/>
    </xf>
    <xf numFmtId="0" fontId="44" fillId="0" borderId="3" xfId="10" quotePrefix="1" applyFont="1" applyFill="1" applyBorder="1" applyAlignment="1">
      <alignment horizontal="left" wrapText="1"/>
    </xf>
    <xf numFmtId="168" fontId="34" fillId="0" borderId="3" xfId="9" applyNumberFormat="1" applyFont="1" applyFill="1" applyBorder="1" applyAlignment="1">
      <alignment horizontal="justify" vertical="top" wrapText="1"/>
    </xf>
    <xf numFmtId="165" fontId="34" fillId="0" borderId="3" xfId="1" applyFont="1" applyFill="1" applyBorder="1" applyAlignment="1">
      <alignment horizontal="justify" vertical="top" wrapText="1"/>
    </xf>
    <xf numFmtId="10" fontId="34" fillId="0" borderId="0" xfId="10" applyNumberFormat="1" applyFont="1" applyFill="1" applyBorder="1" applyAlignment="1">
      <alignment horizontal="right" vertical="top" wrapText="1"/>
    </xf>
    <xf numFmtId="165" fontId="34" fillId="0" borderId="0" xfId="1" applyFont="1" applyFill="1" applyBorder="1" applyAlignment="1">
      <alignment horizontal="justify" vertical="top" wrapText="1"/>
    </xf>
    <xf numFmtId="0" fontId="34" fillId="0" borderId="0" xfId="10" applyFont="1" applyFill="1" applyBorder="1" applyAlignment="1">
      <alignment horizontal="right" vertical="top" wrapText="1"/>
    </xf>
    <xf numFmtId="0" fontId="34" fillId="0" borderId="0" xfId="10" quotePrefix="1" applyFont="1" applyFill="1" applyBorder="1" applyAlignment="1">
      <alignment horizontal="left" wrapText="1"/>
    </xf>
    <xf numFmtId="168" fontId="34" fillId="0" borderId="0" xfId="9" applyNumberFormat="1" applyFont="1" applyFill="1" applyBorder="1" applyAlignment="1">
      <alignment horizontal="justify" vertical="top" wrapText="1"/>
    </xf>
    <xf numFmtId="0" fontId="44" fillId="0" borderId="0" xfId="10" quotePrefix="1" applyFont="1" applyFill="1" applyBorder="1" applyAlignment="1">
      <alignment horizontal="left" wrapText="1"/>
    </xf>
    <xf numFmtId="168" fontId="34" fillId="0" borderId="0" xfId="10" applyNumberFormat="1" applyFont="1" applyFill="1" applyBorder="1" applyAlignment="1">
      <alignment horizontal="justify" vertical="top" wrapText="1"/>
    </xf>
    <xf numFmtId="0" fontId="34" fillId="0" borderId="8" xfId="10" quotePrefix="1" applyFont="1" applyFill="1" applyBorder="1" applyAlignment="1">
      <alignment horizontal="left" wrapText="1"/>
    </xf>
    <xf numFmtId="10" fontId="34" fillId="0" borderId="8" xfId="10" applyNumberFormat="1" applyFont="1" applyFill="1" applyBorder="1" applyAlignment="1">
      <alignment horizontal="right" vertical="top" wrapText="1"/>
    </xf>
    <xf numFmtId="165" fontId="34" fillId="0" borderId="8" xfId="1" applyFont="1" applyFill="1" applyBorder="1" applyAlignment="1">
      <alignment horizontal="justify" vertical="top" wrapText="1"/>
    </xf>
    <xf numFmtId="43" fontId="34" fillId="0" borderId="0" xfId="9" applyFont="1" applyFill="1" applyBorder="1" applyAlignment="1">
      <alignment horizontal="justify" vertical="top" wrapText="1"/>
    </xf>
    <xf numFmtId="0" fontId="34" fillId="0" borderId="0" xfId="10" applyFont="1" applyAlignment="1">
      <alignment horizontal="left"/>
    </xf>
    <xf numFmtId="168" fontId="34" fillId="0" borderId="0" xfId="9" applyNumberFormat="1" applyFont="1"/>
    <xf numFmtId="0" fontId="36" fillId="0" borderId="0" xfId="13" applyFont="1" applyAlignment="1">
      <alignment vertical="top"/>
    </xf>
    <xf numFmtId="0" fontId="34" fillId="0" borderId="0" xfId="6" applyFont="1" applyAlignment="1">
      <alignment horizontal="left" vertical="top" wrapText="1"/>
    </xf>
    <xf numFmtId="0" fontId="34" fillId="0" borderId="0" xfId="7" applyFont="1" applyFill="1" applyBorder="1"/>
    <xf numFmtId="0" fontId="47" fillId="7" borderId="0" xfId="0" applyFont="1" applyFill="1" applyAlignment="1">
      <alignment horizontal="justify" vertical="center" wrapText="1"/>
    </xf>
    <xf numFmtId="0" fontId="36" fillId="0" borderId="0" xfId="6" applyFont="1" applyAlignment="1">
      <alignment vertical="top" wrapText="1"/>
    </xf>
    <xf numFmtId="168" fontId="34" fillId="4" borderId="0" xfId="9" applyNumberFormat="1" applyFont="1" applyFill="1" applyBorder="1" applyAlignment="1">
      <alignment vertical="top"/>
    </xf>
    <xf numFmtId="0" fontId="39" fillId="0" borderId="0" xfId="26" applyFont="1" applyBorder="1"/>
    <xf numFmtId="0" fontId="39" fillId="0" borderId="0" xfId="26" applyFont="1" applyFill="1" applyBorder="1"/>
    <xf numFmtId="0" fontId="39" fillId="0" borderId="0" xfId="26" applyFont="1" applyBorder="1" applyAlignment="1"/>
    <xf numFmtId="0" fontId="39" fillId="0" borderId="0" xfId="26" applyFont="1" applyFill="1" applyBorder="1" applyAlignment="1"/>
    <xf numFmtId="167" fontId="34" fillId="0" borderId="0" xfId="7" applyNumberFormat="1" applyFont="1" applyBorder="1" applyAlignment="1">
      <alignment vertical="top"/>
    </xf>
    <xf numFmtId="43" fontId="34" fillId="0" borderId="0" xfId="7" applyNumberFormat="1" applyFont="1" applyFill="1" applyBorder="1" applyAlignment="1">
      <alignment vertical="top"/>
    </xf>
    <xf numFmtId="0" fontId="34" fillId="0" borderId="0" xfId="26" applyFont="1" applyBorder="1"/>
    <xf numFmtId="0" fontId="36" fillId="0" borderId="0" xfId="7" applyFont="1" applyFill="1" applyBorder="1" applyAlignment="1">
      <alignment horizontal="center" vertical="top" wrapText="1"/>
    </xf>
    <xf numFmtId="167" fontId="34" fillId="0" borderId="0" xfId="27" applyNumberFormat="1" applyFont="1" applyFill="1" applyBorder="1" applyAlignment="1">
      <alignment horizontal="center" vertical="top"/>
    </xf>
    <xf numFmtId="165" fontId="34" fillId="0" borderId="0" xfId="27" applyFont="1" applyFill="1" applyBorder="1" applyAlignment="1">
      <alignment horizontal="center" vertical="top"/>
    </xf>
    <xf numFmtId="0" fontId="48" fillId="0" borderId="0" xfId="7" applyFont="1" applyFill="1" applyBorder="1" applyAlignment="1">
      <alignment horizontal="justify" vertical="top" wrapText="1"/>
    </xf>
    <xf numFmtId="167" fontId="34" fillId="0" borderId="0" xfId="27" applyNumberFormat="1" applyFont="1" applyBorder="1" applyAlignment="1">
      <alignment horizontal="center" vertical="top"/>
    </xf>
    <xf numFmtId="167" fontId="34" fillId="0" borderId="0" xfId="27" applyNumberFormat="1" applyFont="1" applyFill="1" applyBorder="1" applyAlignment="1">
      <alignment vertical="top"/>
    </xf>
    <xf numFmtId="168" fontId="34" fillId="0" borderId="0" xfId="27" applyNumberFormat="1" applyFont="1" applyBorder="1" applyAlignment="1">
      <alignment vertical="top"/>
    </xf>
    <xf numFmtId="0" fontId="37" fillId="0" borderId="0" xfId="26" applyFont="1" applyBorder="1" applyAlignment="1">
      <alignment horizontal="center"/>
    </xf>
    <xf numFmtId="0" fontId="51" fillId="0" borderId="0" xfId="7" applyFont="1" applyBorder="1" applyAlignment="1">
      <alignment vertical="top" wrapText="1"/>
    </xf>
    <xf numFmtId="0" fontId="42" fillId="0" borderId="0" xfId="7" applyFont="1" applyBorder="1" applyAlignment="1">
      <alignment vertical="top" wrapText="1"/>
    </xf>
    <xf numFmtId="165" fontId="34" fillId="0" borderId="0" xfId="27" applyFont="1" applyBorder="1" applyAlignment="1">
      <alignment horizontal="center" vertical="top"/>
    </xf>
    <xf numFmtId="0" fontId="48" fillId="0" borderId="0" xfId="7" applyFont="1" applyBorder="1" applyAlignment="1">
      <alignment horizontal="justify" vertical="top" wrapText="1"/>
    </xf>
    <xf numFmtId="167" fontId="34" fillId="0" borderId="0" xfId="27" applyNumberFormat="1" applyFont="1" applyBorder="1" applyAlignment="1">
      <alignment vertical="top"/>
    </xf>
    <xf numFmtId="167" fontId="39" fillId="0" borderId="0" xfId="27" applyNumberFormat="1" applyFont="1" applyBorder="1"/>
    <xf numFmtId="0" fontId="36" fillId="0" borderId="0" xfId="13" applyFont="1" applyFill="1" applyBorder="1" applyAlignment="1">
      <alignment vertical="top"/>
    </xf>
    <xf numFmtId="0" fontId="36" fillId="0" borderId="2" xfId="6" applyFont="1" applyBorder="1" applyAlignment="1">
      <alignment vertical="top"/>
    </xf>
    <xf numFmtId="0" fontId="36" fillId="0" borderId="2" xfId="6" applyFont="1" applyBorder="1" applyAlignment="1">
      <alignment horizontal="right" vertical="top"/>
    </xf>
    <xf numFmtId="0" fontId="39" fillId="0" borderId="0" xfId="29" applyFont="1" applyBorder="1" applyAlignment="1">
      <alignment vertical="top"/>
    </xf>
    <xf numFmtId="0" fontId="36" fillId="0" borderId="0" xfId="7" applyFont="1" applyBorder="1" applyAlignment="1">
      <alignment horizontal="left" vertical="top"/>
    </xf>
    <xf numFmtId="0" fontId="34" fillId="0" borderId="0" xfId="7" applyFont="1" applyFill="1" applyBorder="1" applyAlignment="1">
      <alignment horizontal="justify" vertical="top" wrapText="1"/>
    </xf>
    <xf numFmtId="0" fontId="34" fillId="0" borderId="0" xfId="7" applyFont="1" applyBorder="1" applyAlignment="1">
      <alignment horizontal="justify" vertical="top" wrapText="1"/>
    </xf>
    <xf numFmtId="0" fontId="34" fillId="0" borderId="0" xfId="7" applyFont="1" applyBorder="1" applyAlignment="1">
      <alignment horizontal="left" vertical="top" wrapText="1"/>
    </xf>
    <xf numFmtId="0" fontId="34" fillId="0" borderId="0" xfId="7" applyFont="1" applyFill="1" applyBorder="1" applyAlignment="1">
      <alignment horizontal="left" vertical="top" wrapText="1"/>
    </xf>
    <xf numFmtId="0" fontId="34" fillId="0" borderId="0" xfId="7" applyFont="1" applyFill="1" applyBorder="1" applyAlignment="1">
      <alignment horizontal="justify" vertical="justify" wrapText="1"/>
    </xf>
    <xf numFmtId="0" fontId="34" fillId="0" borderId="0" xfId="6" applyFont="1" applyBorder="1" applyAlignment="1">
      <alignment horizontal="justify" vertical="top" wrapText="1"/>
    </xf>
    <xf numFmtId="0" fontId="34" fillId="0" borderId="0" xfId="6" applyFont="1" applyAlignment="1">
      <alignment horizontal="center" vertical="top"/>
    </xf>
    <xf numFmtId="0" fontId="40" fillId="0" borderId="0" xfId="10" applyFont="1" applyBorder="1" applyAlignment="1">
      <alignment horizontal="justify" vertical="top" wrapText="1"/>
    </xf>
    <xf numFmtId="0" fontId="34" fillId="0" borderId="0" xfId="6" applyFont="1" applyFill="1" applyBorder="1" applyAlignment="1">
      <alignment horizontal="justify" vertical="top" wrapText="1"/>
    </xf>
    <xf numFmtId="0" fontId="34" fillId="0" borderId="0" xfId="7" applyFont="1" applyFill="1" applyBorder="1" applyAlignment="1">
      <alignment vertical="top" wrapText="1"/>
    </xf>
    <xf numFmtId="0" fontId="37" fillId="0" borderId="2" xfId="10" applyFont="1" applyFill="1" applyBorder="1" applyAlignment="1">
      <alignment horizontal="left" vertical="top" wrapText="1"/>
    </xf>
    <xf numFmtId="172" fontId="34" fillId="0" borderId="0" xfId="30" applyNumberFormat="1" applyFont="1" applyFill="1" applyAlignment="1">
      <alignment horizontal="right"/>
    </xf>
    <xf numFmtId="166" fontId="34" fillId="0" borderId="0" xfId="30" applyNumberFormat="1" applyFont="1" applyFill="1" applyAlignment="1">
      <alignment horizontal="right"/>
    </xf>
    <xf numFmtId="172" fontId="34" fillId="0" borderId="0" xfId="30" applyNumberFormat="1" applyFont="1" applyFill="1"/>
    <xf numFmtId="49" fontId="34" fillId="0" borderId="0" xfId="7" applyNumberFormat="1" applyFont="1" applyBorder="1" applyAlignment="1">
      <alignment vertical="top"/>
    </xf>
    <xf numFmtId="166" fontId="36" fillId="0" borderId="0" xfId="30" applyNumberFormat="1" applyFont="1" applyFill="1" applyAlignment="1">
      <alignment horizontal="right"/>
    </xf>
    <xf numFmtId="166" fontId="36" fillId="0" borderId="2" xfId="30" applyNumberFormat="1" applyFont="1" applyFill="1" applyBorder="1" applyAlignment="1">
      <alignment horizontal="right"/>
    </xf>
    <xf numFmtId="0" fontId="41" fillId="0" borderId="0" xfId="7" applyFont="1" applyFill="1" applyBorder="1" applyAlignment="1">
      <alignment vertical="top"/>
    </xf>
    <xf numFmtId="43" fontId="36" fillId="0" borderId="0" xfId="28" applyFont="1" applyBorder="1" applyAlignment="1">
      <alignment horizontal="left" vertical="top"/>
    </xf>
    <xf numFmtId="0" fontId="37" fillId="0" borderId="3" xfId="0" applyFont="1" applyFill="1" applyBorder="1" applyAlignment="1">
      <alignment horizontal="center" wrapText="1"/>
    </xf>
    <xf numFmtId="49" fontId="36" fillId="0" borderId="8" xfId="0" applyNumberFormat="1" applyFont="1" applyFill="1" applyBorder="1" applyAlignment="1">
      <alignment horizontal="center" wrapText="1"/>
    </xf>
    <xf numFmtId="0" fontId="36" fillId="0" borderId="3" xfId="13" applyFont="1" applyBorder="1" applyAlignment="1">
      <alignment horizontal="center" vertical="top"/>
    </xf>
    <xf numFmtId="0" fontId="36" fillId="0" borderId="8" xfId="13" quotePrefix="1" applyFont="1" applyBorder="1" applyAlignment="1">
      <alignment horizontal="center" vertical="top" wrapText="1"/>
    </xf>
    <xf numFmtId="1" fontId="36" fillId="0" borderId="0" xfId="6" applyNumberFormat="1" applyFont="1" applyBorder="1" applyAlignment="1">
      <alignment horizontal="center" vertical="top"/>
    </xf>
    <xf numFmtId="0" fontId="34" fillId="0" borderId="0" xfId="6" applyFont="1" applyBorder="1" applyAlignment="1">
      <alignment horizontal="center" vertical="top"/>
    </xf>
    <xf numFmtId="165" fontId="34" fillId="0" borderId="0" xfId="1" applyFont="1" applyBorder="1" applyAlignment="1">
      <alignment horizontal="right"/>
    </xf>
    <xf numFmtId="0" fontId="36" fillId="0" borderId="0" xfId="6" applyFont="1" applyFill="1" applyBorder="1" applyAlignment="1">
      <alignment vertical="top"/>
    </xf>
    <xf numFmtId="0" fontId="36" fillId="0" borderId="0" xfId="7" applyFont="1" applyBorder="1" applyAlignment="1">
      <alignment vertical="center"/>
    </xf>
    <xf numFmtId="0" fontId="41" fillId="0" borderId="0" xfId="7" applyFont="1" applyBorder="1" applyAlignment="1">
      <alignment horizontal="left" vertical="top"/>
    </xf>
    <xf numFmtId="165" fontId="36" fillId="0" borderId="0" xfId="1" applyFont="1" applyFill="1" applyBorder="1" applyAlignment="1">
      <alignment vertical="top"/>
    </xf>
    <xf numFmtId="165" fontId="36" fillId="0" borderId="2" xfId="1" applyFont="1" applyFill="1" applyBorder="1" applyAlignment="1">
      <alignment vertical="top"/>
    </xf>
    <xf numFmtId="0" fontId="34" fillId="0" borderId="0" xfId="6" applyFont="1" applyBorder="1" applyAlignment="1">
      <alignment horizontal="left" vertical="top"/>
    </xf>
    <xf numFmtId="0" fontId="36" fillId="0" borderId="0" xfId="10" applyFont="1" applyFill="1" applyBorder="1" applyAlignment="1">
      <alignment vertical="top"/>
    </xf>
    <xf numFmtId="0" fontId="36" fillId="0" borderId="0" xfId="10" quotePrefix="1" applyFont="1" applyFill="1" applyBorder="1" applyAlignment="1">
      <alignment horizontal="right" vertical="top" wrapText="1"/>
    </xf>
    <xf numFmtId="0" fontId="34" fillId="0" borderId="0" xfId="6" applyFont="1" applyFill="1" applyBorder="1" applyAlignment="1">
      <alignment horizontal="center" vertical="top"/>
    </xf>
    <xf numFmtId="0" fontId="34" fillId="0" borderId="0" xfId="6" applyFont="1" applyFill="1" applyBorder="1" applyAlignment="1">
      <alignment horizontal="left" vertical="top"/>
    </xf>
    <xf numFmtId="0" fontId="36" fillId="0" borderId="0" xfId="7" applyFont="1" applyFill="1" applyBorder="1" applyAlignment="1">
      <alignment vertical="center"/>
    </xf>
    <xf numFmtId="0" fontId="36" fillId="0" borderId="0" xfId="7" applyFont="1" applyFill="1" applyBorder="1" applyAlignment="1">
      <alignment horizontal="right" vertical="top" wrapText="1"/>
    </xf>
    <xf numFmtId="10" fontId="34" fillId="0" borderId="0" xfId="12" applyNumberFormat="1" applyFont="1" applyFill="1" applyBorder="1" applyAlignment="1">
      <alignment vertical="top"/>
    </xf>
    <xf numFmtId="43" fontId="34" fillId="0" borderId="0" xfId="6" applyNumberFormat="1" applyFont="1" applyBorder="1" applyAlignment="1">
      <alignment vertical="top"/>
    </xf>
    <xf numFmtId="168" fontId="34" fillId="0" borderId="0" xfId="6" applyNumberFormat="1" applyFont="1" applyBorder="1" applyAlignment="1">
      <alignment vertical="top"/>
    </xf>
    <xf numFmtId="0" fontId="34" fillId="0" borderId="0" xfId="7" quotePrefix="1" applyFont="1" applyFill="1" applyBorder="1" applyAlignment="1">
      <alignment horizontal="justify" vertical="top"/>
    </xf>
    <xf numFmtId="0" fontId="36" fillId="0" borderId="0" xfId="7" applyFont="1" applyFill="1" applyBorder="1" applyAlignment="1">
      <alignment horizontal="justify" vertical="top"/>
    </xf>
    <xf numFmtId="0" fontId="34" fillId="0" borderId="0" xfId="7" applyFont="1" applyFill="1" applyBorder="1" applyAlignment="1">
      <alignment horizontal="justify" vertical="top"/>
    </xf>
    <xf numFmtId="0" fontId="34" fillId="0" borderId="0" xfId="75" applyFont="1" applyFill="1" applyBorder="1" applyAlignment="1">
      <alignment horizontal="left" vertical="top" wrapText="1"/>
    </xf>
    <xf numFmtId="0" fontId="36" fillId="0" borderId="0" xfId="7" applyFont="1" applyFill="1" applyBorder="1" applyAlignment="1">
      <alignment vertical="top" wrapText="1"/>
    </xf>
    <xf numFmtId="166" fontId="34" fillId="0" borderId="3" xfId="9" applyNumberFormat="1" applyFont="1" applyFill="1" applyBorder="1" applyAlignment="1">
      <alignment horizontal="right" vertical="top" wrapText="1"/>
    </xf>
    <xf numFmtId="166" fontId="34" fillId="0" borderId="0" xfId="9" applyNumberFormat="1" applyFont="1" applyFill="1" applyBorder="1" applyAlignment="1">
      <alignment horizontal="right" vertical="top" wrapText="1"/>
    </xf>
    <xf numFmtId="0" fontId="41" fillId="0" borderId="0" xfId="6" applyFont="1" applyBorder="1" applyAlignment="1">
      <alignment horizontal="left" vertical="top"/>
    </xf>
    <xf numFmtId="165" fontId="34" fillId="0" borderId="0" xfId="27" applyNumberFormat="1" applyFont="1" applyFill="1" applyBorder="1" applyAlignment="1">
      <alignment horizontal="center" vertical="top"/>
    </xf>
    <xf numFmtId="165" fontId="34" fillId="0" borderId="0" xfId="7" applyNumberFormat="1" applyFont="1" applyFill="1" applyBorder="1" applyAlignment="1">
      <alignment horizontal="center" vertical="top"/>
    </xf>
    <xf numFmtId="167" fontId="39" fillId="0" borderId="0" xfId="26" applyNumberFormat="1" applyFont="1" applyBorder="1"/>
    <xf numFmtId="43" fontId="34" fillId="4" borderId="0" xfId="7" applyNumberFormat="1" applyFont="1" applyFill="1" applyBorder="1" applyAlignment="1">
      <alignment horizontal="center" vertical="top"/>
    </xf>
    <xf numFmtId="165" fontId="34" fillId="4" borderId="0" xfId="27" applyNumberFormat="1" applyFont="1" applyFill="1" applyBorder="1" applyAlignment="1">
      <alignment horizontal="center" vertical="top"/>
    </xf>
    <xf numFmtId="15" fontId="36" fillId="0" borderId="0" xfId="7" applyNumberFormat="1" applyFont="1" applyFill="1" applyBorder="1" applyAlignment="1">
      <alignment horizontal="center" vertical="top" wrapText="1"/>
    </xf>
    <xf numFmtId="15" fontId="47" fillId="0" borderId="0" xfId="26" applyNumberFormat="1" applyFont="1" applyFill="1" applyBorder="1" applyAlignment="1">
      <alignment horizontal="center" vertical="top" wrapText="1"/>
    </xf>
    <xf numFmtId="0" fontId="37" fillId="0" borderId="0" xfId="26" applyFont="1" applyBorder="1"/>
    <xf numFmtId="165" fontId="39" fillId="0" borderId="0" xfId="1" applyFont="1" applyBorder="1"/>
    <xf numFmtId="165" fontId="39" fillId="4" borderId="0" xfId="27" applyNumberFormat="1" applyFont="1" applyFill="1" applyBorder="1"/>
    <xf numFmtId="168" fontId="34" fillId="0" borderId="0" xfId="27" applyNumberFormat="1" applyFont="1" applyBorder="1" applyAlignment="1">
      <alignment horizontal="center" vertical="top"/>
    </xf>
    <xf numFmtId="165" fontId="39" fillId="4" borderId="0" xfId="27" applyNumberFormat="1" applyFont="1" applyFill="1" applyBorder="1" applyAlignment="1">
      <alignment vertical="top"/>
    </xf>
    <xf numFmtId="165" fontId="37" fillId="4" borderId="0" xfId="27" applyNumberFormat="1" applyFont="1" applyFill="1" applyBorder="1"/>
    <xf numFmtId="167" fontId="34" fillId="0" borderId="0" xfId="7" applyNumberFormat="1" applyFont="1" applyBorder="1" applyAlignment="1">
      <alignment horizontal="center" vertical="top"/>
    </xf>
    <xf numFmtId="0" fontId="45" fillId="0" borderId="0" xfId="7" applyFont="1" applyFill="1" applyBorder="1" applyAlignment="1">
      <alignment vertical="top" wrapText="1"/>
    </xf>
    <xf numFmtId="165" fontId="39" fillId="0" borderId="0" xfId="27" applyNumberFormat="1" applyFont="1" applyBorder="1"/>
    <xf numFmtId="43" fontId="34" fillId="0" borderId="0" xfId="27" applyNumberFormat="1" applyFont="1" applyFill="1" applyBorder="1" applyAlignment="1">
      <alignment horizontal="center" vertical="top"/>
    </xf>
    <xf numFmtId="43" fontId="34" fillId="0" borderId="0" xfId="7" applyNumberFormat="1" applyFont="1" applyFill="1" applyBorder="1" applyAlignment="1">
      <alignment horizontal="center" vertical="top"/>
    </xf>
    <xf numFmtId="0" fontId="51" fillId="0" borderId="0" xfId="7" applyFont="1" applyFill="1" applyBorder="1" applyAlignment="1">
      <alignment vertical="top" wrapText="1"/>
    </xf>
    <xf numFmtId="167" fontId="36" fillId="0" borderId="0" xfId="27" applyNumberFormat="1" applyFont="1" applyFill="1" applyBorder="1" applyAlignment="1">
      <alignment horizontal="center" vertical="top"/>
    </xf>
    <xf numFmtId="165" fontId="36" fillId="0" borderId="2" xfId="27" applyNumberFormat="1" applyFont="1" applyFill="1" applyBorder="1" applyAlignment="1">
      <alignment horizontal="center" vertical="top"/>
    </xf>
    <xf numFmtId="43" fontId="36" fillId="0" borderId="2" xfId="7" applyNumberFormat="1" applyFont="1" applyFill="1" applyBorder="1" applyAlignment="1">
      <alignment horizontal="center" vertical="top"/>
    </xf>
    <xf numFmtId="0" fontId="37" fillId="0" borderId="0" xfId="0" applyFont="1" applyFill="1"/>
    <xf numFmtId="0" fontId="36" fillId="0" borderId="2" xfId="29" applyFont="1" applyBorder="1" applyAlignment="1">
      <alignment horizontal="center" vertical="top" wrapText="1"/>
    </xf>
    <xf numFmtId="0" fontId="37" fillId="0" borderId="0" xfId="76" applyFont="1" applyFill="1" applyBorder="1" applyAlignment="1">
      <alignment vertical="top"/>
    </xf>
    <xf numFmtId="0" fontId="34" fillId="0" borderId="0" xfId="10" applyFont="1" applyBorder="1"/>
    <xf numFmtId="0" fontId="34" fillId="0" borderId="8" xfId="10" applyFont="1" applyFill="1" applyBorder="1" applyAlignment="1">
      <alignment horizontal="right"/>
    </xf>
    <xf numFmtId="165" fontId="34" fillId="0" borderId="8" xfId="1" applyFont="1" applyFill="1" applyBorder="1"/>
    <xf numFmtId="0" fontId="44" fillId="0" borderId="0" xfId="10" quotePrefix="1" applyFont="1" applyFill="1" applyBorder="1" applyAlignment="1">
      <alignment horizontal="justify" vertical="top" wrapText="1"/>
    </xf>
    <xf numFmtId="0" fontId="36" fillId="0" borderId="0" xfId="10" applyFont="1" applyFill="1" applyBorder="1" applyAlignment="1">
      <alignment horizontal="justify" vertical="center" wrapText="1"/>
    </xf>
    <xf numFmtId="0" fontId="34" fillId="0" borderId="0" xfId="10" applyFont="1" applyFill="1" applyBorder="1" applyAlignment="1">
      <alignment horizontal="right"/>
    </xf>
    <xf numFmtId="0" fontId="36" fillId="0" borderId="0" xfId="13" applyFont="1" applyBorder="1" applyAlignment="1">
      <alignment vertical="top"/>
    </xf>
    <xf numFmtId="0" fontId="37" fillId="0" borderId="0" xfId="10" applyFont="1" applyFill="1" applyBorder="1" applyAlignment="1">
      <alignment horizontal="right" vertical="top" wrapText="1"/>
    </xf>
    <xf numFmtId="0" fontId="36" fillId="0" borderId="0" xfId="13" applyFont="1" applyFill="1" applyBorder="1" applyAlignment="1">
      <alignment vertical="top" wrapText="1"/>
    </xf>
    <xf numFmtId="165" fontId="39" fillId="0" borderId="0" xfId="1" applyFont="1" applyFill="1" applyBorder="1" applyAlignment="1">
      <alignment horizontal="center" vertical="top" wrapText="1"/>
    </xf>
    <xf numFmtId="165" fontId="37" fillId="0" borderId="2" xfId="1" applyFont="1" applyFill="1" applyBorder="1" applyAlignment="1">
      <alignment horizontal="center" vertical="top" wrapText="1"/>
    </xf>
    <xf numFmtId="0" fontId="37" fillId="0" borderId="0" xfId="10" applyFont="1" applyFill="1" applyBorder="1" applyAlignment="1">
      <alignment horizontal="justify" vertical="center" wrapText="1"/>
    </xf>
    <xf numFmtId="0" fontId="39" fillId="0" borderId="0" xfId="10" applyFont="1" applyFill="1" applyBorder="1" applyAlignment="1">
      <alignment horizontal="justify" vertical="top" wrapText="1"/>
    </xf>
    <xf numFmtId="168" fontId="39" fillId="0" borderId="0" xfId="9" applyNumberFormat="1" applyFont="1" applyFill="1" applyBorder="1" applyAlignment="1">
      <alignment horizontal="justify" vertical="top" wrapText="1"/>
    </xf>
    <xf numFmtId="168" fontId="37" fillId="0" borderId="0" xfId="9" applyNumberFormat="1" applyFont="1" applyFill="1" applyBorder="1" applyAlignment="1">
      <alignment horizontal="justify" vertical="top" wrapText="1"/>
    </xf>
    <xf numFmtId="165" fontId="39" fillId="0" borderId="0" xfId="1" applyFont="1" applyFill="1" applyAlignment="1">
      <alignment horizontal="justify" vertical="top" wrapText="1"/>
    </xf>
    <xf numFmtId="0" fontId="37" fillId="0" borderId="0" xfId="10" applyFont="1" applyFill="1" applyBorder="1" applyAlignment="1">
      <alignment vertical="center"/>
    </xf>
    <xf numFmtId="43" fontId="39" fillId="0" borderId="0" xfId="9" applyNumberFormat="1" applyFont="1" applyFill="1" applyBorder="1" applyAlignment="1">
      <alignment horizontal="right" vertical="top" wrapText="1"/>
    </xf>
    <xf numFmtId="165" fontId="39" fillId="0" borderId="0" xfId="9" applyNumberFormat="1" applyFont="1" applyFill="1" applyBorder="1" applyAlignment="1">
      <alignment horizontal="right" vertical="top" wrapText="1"/>
    </xf>
    <xf numFmtId="0" fontId="36" fillId="0" borderId="0" xfId="6" quotePrefix="1" applyFont="1" applyBorder="1" applyAlignment="1">
      <alignment vertical="center"/>
    </xf>
    <xf numFmtId="165" fontId="37" fillId="0" borderId="2" xfId="1" applyFont="1" applyFill="1" applyBorder="1" applyAlignment="1">
      <alignment horizontal="left" vertical="top" wrapText="1"/>
    </xf>
    <xf numFmtId="165" fontId="36" fillId="0" borderId="2" xfId="6" applyNumberFormat="1" applyFont="1" applyBorder="1" applyAlignment="1">
      <alignment vertical="top"/>
    </xf>
    <xf numFmtId="168" fontId="37" fillId="0" borderId="2" xfId="9" applyNumberFormat="1" applyFont="1" applyFill="1" applyBorder="1" applyAlignment="1">
      <alignment horizontal="right" vertical="top" wrapText="1"/>
    </xf>
    <xf numFmtId="0" fontId="36" fillId="0" borderId="0" xfId="0" applyFont="1" applyFill="1" applyAlignment="1">
      <alignment horizontal="left" vertical="top"/>
    </xf>
    <xf numFmtId="0" fontId="36" fillId="0" borderId="0" xfId="7" applyFont="1" applyFill="1" applyBorder="1" applyAlignment="1">
      <alignment vertical="top"/>
    </xf>
    <xf numFmtId="0" fontId="34" fillId="0" borderId="0" xfId="7" applyFont="1" applyFill="1" applyBorder="1" applyAlignment="1">
      <alignment vertical="top" wrapText="1"/>
    </xf>
    <xf numFmtId="165" fontId="34" fillId="5" borderId="0" xfId="1" applyFont="1" applyFill="1" applyBorder="1" applyAlignment="1">
      <alignment vertical="top"/>
    </xf>
    <xf numFmtId="165" fontId="36" fillId="5" borderId="2" xfId="1" applyFont="1" applyFill="1" applyBorder="1" applyAlignment="1">
      <alignment vertical="top"/>
    </xf>
    <xf numFmtId="165" fontId="36" fillId="5" borderId="0" xfId="1" applyFont="1" applyFill="1" applyBorder="1" applyAlignment="1">
      <alignment vertical="top"/>
    </xf>
    <xf numFmtId="165" fontId="34" fillId="5" borderId="0" xfId="1" applyFont="1" applyFill="1" applyBorder="1" applyAlignment="1">
      <alignment horizontal="center" vertical="top"/>
    </xf>
    <xf numFmtId="0" fontId="34" fillId="0" borderId="0" xfId="7" applyFont="1" applyFill="1" applyBorder="1" applyAlignment="1">
      <alignment horizontal="justify" vertical="top" wrapText="1"/>
    </xf>
    <xf numFmtId="0" fontId="34" fillId="0" borderId="0" xfId="7" applyFont="1" applyFill="1" applyBorder="1" applyAlignment="1">
      <alignment horizontal="left" vertical="top" wrapText="1"/>
    </xf>
    <xf numFmtId="0" fontId="34" fillId="0" borderId="0" xfId="6" applyFont="1" applyBorder="1" applyAlignment="1">
      <alignment horizontal="justify" vertical="top" wrapText="1"/>
    </xf>
    <xf numFmtId="0" fontId="34" fillId="0" borderId="0" xfId="7" applyFont="1" applyFill="1" applyBorder="1" applyAlignment="1">
      <alignment horizontal="justify" vertical="top"/>
    </xf>
    <xf numFmtId="0" fontId="36" fillId="0" borderId="0" xfId="7" applyFont="1" applyFill="1" applyBorder="1" applyAlignment="1">
      <alignment vertical="top"/>
    </xf>
    <xf numFmtId="0" fontId="36" fillId="0" borderId="0" xfId="7" applyFont="1" applyFill="1" applyBorder="1" applyAlignment="1">
      <alignment horizontal="justify" vertical="top"/>
    </xf>
    <xf numFmtId="0" fontId="36" fillId="0" borderId="0" xfId="7" applyFont="1" applyFill="1" applyBorder="1" applyAlignment="1">
      <alignment horizontal="left" vertical="top" wrapText="1"/>
    </xf>
    <xf numFmtId="0" fontId="34" fillId="0" borderId="0" xfId="7" quotePrefix="1" applyFont="1" applyFill="1" applyBorder="1" applyAlignment="1">
      <alignment horizontal="justify" vertical="top"/>
    </xf>
    <xf numFmtId="0" fontId="34" fillId="0" borderId="0" xfId="7" applyFont="1" applyFill="1" applyBorder="1" applyAlignment="1">
      <alignment vertical="top" wrapText="1"/>
    </xf>
    <xf numFmtId="0" fontId="34" fillId="0" borderId="0" xfId="6" applyFont="1" applyFill="1" applyBorder="1" applyAlignment="1">
      <alignment horizontal="justify" vertical="top" wrapText="1"/>
    </xf>
    <xf numFmtId="182" fontId="34" fillId="0" borderId="0" xfId="0" applyNumberFormat="1" applyFont="1"/>
    <xf numFmtId="0" fontId="34" fillId="0" borderId="0" xfId="6" applyFont="1" applyAlignment="1">
      <alignment horizontal="center" vertical="top"/>
    </xf>
    <xf numFmtId="1" fontId="34" fillId="0" borderId="0" xfId="0" applyNumberFormat="1" applyFont="1" applyAlignment="1">
      <alignment horizontal="center" vertical="top"/>
    </xf>
    <xf numFmtId="0" fontId="34" fillId="0" borderId="0" xfId="6" applyFont="1" applyBorder="1" applyAlignment="1">
      <alignment horizontal="justify" vertical="top"/>
    </xf>
    <xf numFmtId="4" fontId="37" fillId="0" borderId="3" xfId="9" applyNumberFormat="1" applyFont="1" applyFill="1" applyBorder="1" applyAlignment="1">
      <alignment horizontal="right" vertical="top" wrapText="1"/>
    </xf>
    <xf numFmtId="4" fontId="37" fillId="0" borderId="2" xfId="9" applyNumberFormat="1" applyFont="1" applyFill="1" applyBorder="1" applyAlignment="1">
      <alignment horizontal="right" vertical="top" wrapText="1"/>
    </xf>
    <xf numFmtId="4" fontId="37" fillId="0" borderId="0" xfId="9" applyNumberFormat="1" applyFont="1" applyFill="1" applyBorder="1" applyAlignment="1">
      <alignment horizontal="right" vertical="top" wrapText="1"/>
    </xf>
    <xf numFmtId="4" fontId="39" fillId="0" borderId="0" xfId="9" applyNumberFormat="1" applyFont="1" applyFill="1" applyBorder="1" applyAlignment="1">
      <alignment horizontal="right" vertical="top" wrapText="1"/>
    </xf>
    <xf numFmtId="0" fontId="37" fillId="0" borderId="0" xfId="0" applyFont="1" applyFill="1" applyBorder="1" applyAlignment="1">
      <alignment vertical="top"/>
    </xf>
    <xf numFmtId="10" fontId="39" fillId="0" borderId="0" xfId="21" applyNumberFormat="1" applyFont="1" applyFill="1" applyBorder="1" applyAlignment="1">
      <alignment horizontal="right" vertical="top" wrapText="1"/>
    </xf>
    <xf numFmtId="49" fontId="34" fillId="0" borderId="0" xfId="0" applyNumberFormat="1" applyFont="1" applyAlignment="1">
      <alignment horizontal="left" wrapText="1" indent="1"/>
    </xf>
    <xf numFmtId="49" fontId="36" fillId="0" borderId="8" xfId="0" applyNumberFormat="1" applyFont="1" applyBorder="1" applyAlignment="1">
      <alignment wrapText="1"/>
    </xf>
    <xf numFmtId="0" fontId="39" fillId="0" borderId="8" xfId="3" applyFont="1" applyFill="1" applyBorder="1" applyAlignment="1">
      <alignment vertical="top"/>
    </xf>
    <xf numFmtId="0" fontId="34" fillId="0" borderId="8" xfId="0" applyNumberFormat="1" applyFont="1" applyBorder="1" applyAlignment="1">
      <alignment horizontal="center"/>
    </xf>
    <xf numFmtId="0" fontId="34" fillId="0" borderId="8" xfId="0" applyFont="1" applyFill="1" applyBorder="1" applyAlignment="1">
      <alignment vertical="top"/>
    </xf>
    <xf numFmtId="49" fontId="34" fillId="0" borderId="0" xfId="0" applyNumberFormat="1" applyFont="1" applyAlignment="1">
      <alignment horizontal="left" vertical="top" wrapText="1" indent="1"/>
    </xf>
    <xf numFmtId="0" fontId="34" fillId="4" borderId="0" xfId="6" applyFont="1" applyFill="1" applyBorder="1" applyAlignment="1">
      <alignment vertical="top"/>
    </xf>
    <xf numFmtId="183" fontId="34" fillId="0" borderId="0" xfId="0" applyNumberFormat="1" applyFont="1"/>
    <xf numFmtId="167" fontId="34" fillId="0" borderId="0" xfId="1" applyNumberFormat="1" applyFont="1" applyBorder="1" applyAlignment="1">
      <alignment vertical="top"/>
    </xf>
    <xf numFmtId="0" fontId="34" fillId="4" borderId="0" xfId="6" applyFont="1" applyFill="1" applyBorder="1" applyAlignment="1">
      <alignment horizontal="left" vertical="top"/>
    </xf>
    <xf numFmtId="0" fontId="56" fillId="0" borderId="0" xfId="75" applyFont="1" applyAlignment="1">
      <alignment vertical="top" wrapText="1"/>
    </xf>
    <xf numFmtId="0" fontId="34" fillId="0" borderId="0" xfId="75" applyFont="1" applyAlignment="1">
      <alignment horizontal="left" vertical="top" wrapText="1"/>
    </xf>
    <xf numFmtId="165" fontId="34" fillId="0" borderId="0" xfId="6" applyNumberFormat="1" applyFont="1" applyBorder="1" applyAlignment="1">
      <alignment vertical="top"/>
    </xf>
    <xf numFmtId="0" fontId="34" fillId="0" borderId="0" xfId="10" applyFont="1" applyFill="1" applyBorder="1" applyAlignment="1">
      <alignment horizontal="justify" vertical="top" wrapText="1"/>
    </xf>
    <xf numFmtId="0" fontId="36" fillId="0" borderId="0" xfId="10" applyFont="1" applyFill="1" applyBorder="1" applyAlignment="1">
      <alignment horizontal="left" vertical="center" wrapText="1"/>
    </xf>
    <xf numFmtId="0" fontId="39" fillId="0" borderId="0" xfId="10" applyFont="1" applyFill="1" applyAlignment="1">
      <alignment horizontal="justify" vertical="top" wrapText="1"/>
    </xf>
    <xf numFmtId="0" fontId="39" fillId="0" borderId="0" xfId="10" applyFont="1" applyFill="1" applyBorder="1" applyAlignment="1">
      <alignment horizontal="left" vertical="top" wrapText="1"/>
    </xf>
    <xf numFmtId="0" fontId="37" fillId="0" borderId="0" xfId="10" applyFont="1" applyFill="1" applyBorder="1" applyAlignment="1">
      <alignment horizontal="left" vertical="top" wrapText="1"/>
    </xf>
    <xf numFmtId="0" fontId="36" fillId="0" borderId="0" xfId="10" applyFont="1" applyFill="1" applyBorder="1" applyAlignment="1">
      <alignment horizontal="left" vertical="top" wrapText="1"/>
    </xf>
    <xf numFmtId="0" fontId="39" fillId="0" borderId="0" xfId="10" applyFont="1" applyFill="1" applyAlignment="1">
      <alignment horizontal="left" vertical="top" wrapText="1"/>
    </xf>
    <xf numFmtId="0" fontId="37" fillId="0" borderId="0" xfId="10" applyFont="1" applyFill="1" applyAlignment="1">
      <alignment horizontal="justify" vertical="justify" wrapText="1"/>
    </xf>
    <xf numFmtId="0" fontId="34" fillId="0" borderId="0" xfId="10" applyFont="1" applyFill="1" applyAlignment="1">
      <alignment horizontal="justify" vertical="top" wrapText="1"/>
    </xf>
    <xf numFmtId="0" fontId="34" fillId="0" borderId="0" xfId="6" applyFont="1" applyAlignment="1">
      <alignment horizontal="justify" vertical="top" wrapText="1"/>
    </xf>
    <xf numFmtId="0" fontId="37" fillId="0" borderId="0" xfId="10" applyFont="1" applyBorder="1"/>
    <xf numFmtId="0" fontId="36" fillId="0" borderId="2" xfId="10" applyFont="1" applyFill="1" applyBorder="1" applyAlignment="1">
      <alignment horizontal="right" vertical="center" wrapText="1"/>
    </xf>
    <xf numFmtId="0" fontId="34" fillId="0" borderId="3" xfId="10" applyFont="1" applyFill="1" applyBorder="1" applyAlignment="1">
      <alignment horizontal="right" vertical="top" wrapText="1"/>
    </xf>
    <xf numFmtId="0" fontId="34" fillId="0" borderId="0" xfId="13" applyFont="1" applyFill="1" applyBorder="1" applyAlignment="1">
      <alignment vertical="top" wrapText="1"/>
    </xf>
    <xf numFmtId="49" fontId="36" fillId="0" borderId="0" xfId="0" applyNumberFormat="1" applyFont="1" applyAlignment="1">
      <alignment horizontal="center"/>
    </xf>
    <xf numFmtId="49" fontId="34" fillId="0" borderId="0" xfId="0" applyNumberFormat="1" applyFont="1" applyFill="1" applyAlignment="1">
      <alignment horizontal="left" wrapText="1" indent="4"/>
    </xf>
    <xf numFmtId="49" fontId="34" fillId="0" borderId="0" xfId="0" applyNumberFormat="1" applyFont="1" applyFill="1" applyAlignment="1">
      <alignment horizontal="left" vertical="top" wrapText="1" indent="4"/>
    </xf>
    <xf numFmtId="0" fontId="55" fillId="0" borderId="0" xfId="6" applyFont="1" applyAlignment="1">
      <alignment horizontal="right" vertical="top"/>
    </xf>
    <xf numFmtId="49" fontId="41" fillId="0" borderId="0" xfId="30" applyNumberFormat="1" applyFont="1" applyAlignment="1">
      <alignment wrapText="1"/>
    </xf>
    <xf numFmtId="49" fontId="34" fillId="0" borderId="0" xfId="30" applyNumberFormat="1" applyFont="1" applyAlignment="1"/>
    <xf numFmtId="168" fontId="36" fillId="0" borderId="0" xfId="31" applyNumberFormat="1" applyFont="1" applyFill="1" applyBorder="1" applyAlignment="1">
      <alignment horizontal="center" vertical="top" wrapText="1"/>
    </xf>
    <xf numFmtId="172" fontId="36" fillId="0" borderId="0" xfId="31" applyNumberFormat="1" applyFont="1" applyFill="1" applyBorder="1" applyAlignment="1">
      <alignment horizontal="center" vertical="top" wrapText="1"/>
    </xf>
    <xf numFmtId="168" fontId="36" fillId="0" borderId="3" xfId="2" applyNumberFormat="1" applyFont="1" applyFill="1" applyBorder="1" applyAlignment="1">
      <alignment horizontal="right" vertical="top" wrapText="1"/>
    </xf>
    <xf numFmtId="0" fontId="39" fillId="0" borderId="0" xfId="0" applyFont="1" applyFill="1" applyAlignment="1">
      <alignment horizontal="left" indent="2"/>
    </xf>
    <xf numFmtId="49" fontId="34" fillId="0" borderId="0" xfId="0" applyNumberFormat="1" applyFont="1" applyAlignment="1">
      <alignment horizontal="left" wrapText="1" indent="2"/>
    </xf>
    <xf numFmtId="0" fontId="34" fillId="0" borderId="8" xfId="30" applyFont="1" applyBorder="1"/>
    <xf numFmtId="0" fontId="34" fillId="0" borderId="8" xfId="30" applyFont="1" applyFill="1" applyBorder="1"/>
    <xf numFmtId="0" fontId="55" fillId="0" borderId="0" xfId="0" applyFont="1" applyAlignment="1">
      <alignment horizontal="right"/>
    </xf>
    <xf numFmtId="166" fontId="34" fillId="0" borderId="0" xfId="30" applyNumberFormat="1" applyFont="1"/>
    <xf numFmtId="185" fontId="34" fillId="0" borderId="0" xfId="30" applyNumberFormat="1" applyFont="1"/>
    <xf numFmtId="0" fontId="34" fillId="0" borderId="0" xfId="7" applyFont="1" applyBorder="1" applyAlignment="1">
      <alignment horizontal="left" vertical="top"/>
    </xf>
    <xf numFmtId="0" fontId="36" fillId="0" borderId="0" xfId="7" applyFont="1" applyBorder="1" applyAlignment="1">
      <alignment horizontal="left" vertical="top"/>
    </xf>
    <xf numFmtId="0" fontId="34" fillId="0" borderId="0" xfId="7" applyFont="1" applyBorder="1" applyAlignment="1">
      <alignment horizontal="left" vertical="top" wrapText="1"/>
    </xf>
    <xf numFmtId="0" fontId="36" fillId="0" borderId="0" xfId="7" applyFont="1" applyBorder="1" applyAlignment="1">
      <alignment horizontal="left" vertical="top"/>
    </xf>
    <xf numFmtId="14" fontId="36" fillId="0" borderId="0" xfId="2" applyNumberFormat="1" applyFont="1" applyFill="1" applyBorder="1" applyAlignment="1">
      <alignment horizontal="center" vertical="top" wrapText="1"/>
    </xf>
    <xf numFmtId="0" fontId="34" fillId="0" borderId="0" xfId="7" applyFont="1" applyBorder="1" applyAlignment="1">
      <alignment horizontal="justify" vertical="top" wrapText="1"/>
    </xf>
    <xf numFmtId="184" fontId="36" fillId="0" borderId="8" xfId="79" applyNumberFormat="1" applyFont="1" applyBorder="1" applyAlignment="1">
      <alignment horizontal="right" vertical="top"/>
    </xf>
    <xf numFmtId="0" fontId="41" fillId="0" borderId="0" xfId="6" applyFont="1" applyBorder="1" applyAlignment="1">
      <alignment vertical="top"/>
    </xf>
    <xf numFmtId="0" fontId="36" fillId="0" borderId="0" xfId="7" quotePrefix="1" applyFont="1" applyBorder="1" applyAlignment="1">
      <alignment horizontal="center" vertical="top"/>
    </xf>
    <xf numFmtId="0" fontId="34" fillId="0" borderId="0" xfId="7" applyFont="1" applyAlignment="1">
      <alignment vertical="top"/>
    </xf>
    <xf numFmtId="0" fontId="39" fillId="0" borderId="0" xfId="6" applyFont="1" applyAlignment="1">
      <alignment vertical="top"/>
    </xf>
    <xf numFmtId="0" fontId="36" fillId="0" borderId="0" xfId="7" applyFont="1" applyAlignment="1">
      <alignment vertical="top"/>
    </xf>
    <xf numFmtId="0" fontId="36" fillId="0" borderId="0" xfId="7" quotePrefix="1" applyFont="1" applyBorder="1" applyAlignment="1">
      <alignment horizontal="right"/>
    </xf>
    <xf numFmtId="0" fontId="36" fillId="0" borderId="2" xfId="29" applyFont="1" applyBorder="1" applyAlignment="1">
      <alignment horizontal="center" vertical="center" wrapText="1"/>
    </xf>
    <xf numFmtId="0" fontId="36" fillId="0" borderId="4" xfId="29" applyFont="1" applyBorder="1" applyAlignment="1">
      <alignment horizontal="center" vertical="top" wrapText="1"/>
    </xf>
    <xf numFmtId="9" fontId="37" fillId="0" borderId="0" xfId="58" applyFont="1" applyFill="1" applyAlignment="1">
      <alignment vertical="top" wrapText="1"/>
    </xf>
    <xf numFmtId="9" fontId="37" fillId="0" borderId="6" xfId="58" applyFont="1" applyFill="1" applyBorder="1" applyAlignment="1">
      <alignment vertical="top" wrapText="1"/>
    </xf>
    <xf numFmtId="3" fontId="34" fillId="0" borderId="0" xfId="7" applyNumberFormat="1" applyFont="1" applyAlignment="1">
      <alignment vertical="top"/>
    </xf>
    <xf numFmtId="2" fontId="34" fillId="0" borderId="6" xfId="7" applyNumberFormat="1" applyFont="1" applyBorder="1" applyAlignment="1">
      <alignment horizontal="right" vertical="top"/>
    </xf>
    <xf numFmtId="2" fontId="34" fillId="0" borderId="0" xfId="7" applyNumberFormat="1" applyFont="1" applyBorder="1" applyAlignment="1">
      <alignment horizontal="right" vertical="top"/>
    </xf>
    <xf numFmtId="2" fontId="34" fillId="0" borderId="0" xfId="6" applyNumberFormat="1" applyFont="1" applyBorder="1" applyAlignment="1">
      <alignment vertical="top"/>
    </xf>
    <xf numFmtId="0" fontId="39" fillId="0" borderId="0" xfId="76" applyFont="1" applyFill="1" applyAlignment="1">
      <alignment vertical="top"/>
    </xf>
    <xf numFmtId="168" fontId="39" fillId="0" borderId="0" xfId="31" applyNumberFormat="1" applyFont="1" applyFill="1"/>
    <xf numFmtId="168" fontId="39" fillId="0" borderId="6" xfId="31" applyNumberFormat="1" applyFont="1" applyFill="1" applyBorder="1"/>
    <xf numFmtId="168" fontId="39" fillId="0" borderId="0" xfId="31" applyNumberFormat="1" applyFont="1" applyFill="1" applyBorder="1"/>
    <xf numFmtId="168" fontId="37" fillId="0" borderId="2" xfId="31" applyNumberFormat="1" applyFont="1" applyFill="1" applyBorder="1"/>
    <xf numFmtId="43" fontId="37" fillId="0" borderId="4" xfId="31" applyFont="1" applyFill="1" applyBorder="1"/>
    <xf numFmtId="43" fontId="37" fillId="0" borderId="2" xfId="31" applyFont="1" applyFill="1" applyBorder="1"/>
    <xf numFmtId="43" fontId="39" fillId="0" borderId="6" xfId="31" applyFont="1" applyFill="1" applyBorder="1"/>
    <xf numFmtId="43" fontId="39" fillId="0" borderId="0" xfId="31" applyFont="1" applyFill="1" applyBorder="1"/>
    <xf numFmtId="0" fontId="41" fillId="0" borderId="0" xfId="7" applyFont="1" applyAlignment="1">
      <alignment horizontal="right" vertical="top"/>
    </xf>
    <xf numFmtId="9" fontId="37" fillId="0" borderId="0" xfId="58" applyFont="1" applyFill="1" applyAlignment="1">
      <alignment horizontal="left" vertical="top"/>
    </xf>
    <xf numFmtId="4" fontId="34" fillId="0" borderId="0" xfId="7" applyNumberFormat="1" applyFont="1" applyBorder="1" applyAlignment="1">
      <alignment vertical="top"/>
    </xf>
    <xf numFmtId="4" fontId="37" fillId="0" borderId="2" xfId="31" applyNumberFormat="1" applyFont="1" applyFill="1" applyBorder="1"/>
    <xf numFmtId="168" fontId="37" fillId="0" borderId="0" xfId="31" applyNumberFormat="1" applyFont="1" applyFill="1" applyBorder="1"/>
    <xf numFmtId="43" fontId="37" fillId="0" borderId="0" xfId="31" applyFont="1" applyFill="1" applyBorder="1"/>
    <xf numFmtId="4" fontId="37" fillId="0" borderId="0" xfId="31" applyNumberFormat="1" applyFont="1" applyFill="1" applyBorder="1"/>
    <xf numFmtId="0" fontId="36" fillId="0" borderId="0" xfId="7" quotePrefix="1" applyFont="1" applyBorder="1" applyAlignment="1">
      <alignment horizontal="right" vertical="top"/>
    </xf>
    <xf numFmtId="0" fontId="36" fillId="0" borderId="0" xfId="6" quotePrefix="1" applyFont="1" applyBorder="1" applyAlignment="1">
      <alignment horizontal="center" vertical="top"/>
    </xf>
    <xf numFmtId="0" fontId="36" fillId="0" borderId="8" xfId="6" applyFont="1" applyBorder="1" applyAlignment="1">
      <alignment horizontal="center" vertical="top" wrapText="1"/>
    </xf>
    <xf numFmtId="0" fontId="36" fillId="0" borderId="11" xfId="6" applyFont="1" applyBorder="1" applyAlignment="1">
      <alignment horizontal="center" vertical="top" wrapText="1"/>
    </xf>
    <xf numFmtId="43" fontId="34" fillId="0" borderId="3" xfId="9" applyFont="1" applyBorder="1" applyAlignment="1">
      <alignment vertical="top"/>
    </xf>
    <xf numFmtId="0" fontId="57" fillId="0" borderId="0" xfId="7" applyNumberFormat="1" applyFont="1" applyFill="1" applyBorder="1" applyAlignment="1">
      <alignment horizontal="left" vertical="top"/>
    </xf>
    <xf numFmtId="0" fontId="58" fillId="0" borderId="0" xfId="7" applyNumberFormat="1" applyFont="1" applyFill="1" applyBorder="1" applyAlignment="1">
      <alignment horizontal="left" vertical="top"/>
    </xf>
    <xf numFmtId="9" fontId="34" fillId="0" borderId="0" xfId="12" applyFont="1" applyBorder="1" applyAlignment="1">
      <alignment vertical="top"/>
    </xf>
    <xf numFmtId="0" fontId="36" fillId="0" borderId="0" xfId="6" quotePrefix="1" applyFont="1" applyBorder="1" applyAlignment="1">
      <alignment horizontal="right" vertical="top"/>
    </xf>
    <xf numFmtId="0" fontId="58" fillId="0" borderId="0" xfId="7" applyNumberFormat="1" applyFont="1" applyFill="1" applyBorder="1" applyAlignment="1">
      <alignment horizontal="justify" vertical="top" wrapText="1" readingOrder="1"/>
    </xf>
    <xf numFmtId="0" fontId="34" fillId="0" borderId="0" xfId="6" applyFont="1" applyAlignment="1">
      <alignment horizontal="justify" vertical="top" wrapText="1" readingOrder="1"/>
    </xf>
    <xf numFmtId="0" fontId="58" fillId="0" borderId="0" xfId="7" applyNumberFormat="1" applyFont="1" applyFill="1" applyBorder="1" applyAlignment="1">
      <alignment horizontal="justify" vertical="justify" wrapText="1" readingOrder="1"/>
    </xf>
    <xf numFmtId="0" fontId="36" fillId="0" borderId="2" xfId="6" applyFont="1" applyBorder="1" applyAlignment="1">
      <alignment horizontal="center" vertical="top" wrapText="1"/>
    </xf>
    <xf numFmtId="0" fontId="36" fillId="0" borderId="5" xfId="29" applyFont="1" applyBorder="1" applyAlignment="1">
      <alignment horizontal="center" vertical="center" wrapText="1"/>
    </xf>
    <xf numFmtId="9" fontId="37" fillId="0" borderId="0" xfId="58" applyFont="1" applyFill="1" applyBorder="1" applyAlignment="1">
      <alignment vertical="top" wrapText="1"/>
    </xf>
    <xf numFmtId="9" fontId="37" fillId="0" borderId="7" xfId="58" applyFont="1" applyFill="1" applyBorder="1" applyAlignment="1">
      <alignment vertical="top" wrapText="1"/>
    </xf>
    <xf numFmtId="3" fontId="34" fillId="0" borderId="0" xfId="6" applyNumberFormat="1" applyFont="1" applyBorder="1" applyAlignment="1">
      <alignment vertical="top"/>
    </xf>
    <xf numFmtId="3" fontId="34" fillId="0" borderId="7" xfId="7" applyNumberFormat="1" applyFont="1" applyBorder="1" applyAlignment="1">
      <alignment vertical="top"/>
    </xf>
    <xf numFmtId="168" fontId="39" fillId="0" borderId="7" xfId="31" applyNumberFormat="1" applyFont="1" applyFill="1" applyBorder="1"/>
    <xf numFmtId="43" fontId="34" fillId="0" borderId="0" xfId="31" applyFont="1" applyBorder="1" applyAlignment="1">
      <alignment vertical="top"/>
    </xf>
    <xf numFmtId="3" fontId="36" fillId="0" borderId="2" xfId="6" applyNumberFormat="1" applyFont="1" applyBorder="1" applyAlignment="1">
      <alignment vertical="top"/>
    </xf>
    <xf numFmtId="168" fontId="37" fillId="0" borderId="5" xfId="31" applyNumberFormat="1" applyFont="1" applyFill="1" applyBorder="1"/>
    <xf numFmtId="3" fontId="36" fillId="0" borderId="0" xfId="6" applyNumberFormat="1" applyFont="1" applyBorder="1" applyAlignment="1">
      <alignment vertical="top"/>
    </xf>
    <xf numFmtId="4" fontId="34" fillId="0" borderId="0" xfId="6" applyNumberFormat="1" applyFont="1" applyBorder="1" applyAlignment="1">
      <alignment vertical="top"/>
    </xf>
    <xf numFmtId="4" fontId="36" fillId="0" borderId="2" xfId="6" applyNumberFormat="1" applyFont="1" applyBorder="1" applyAlignment="1">
      <alignment vertical="top"/>
    </xf>
    <xf numFmtId="4" fontId="36" fillId="0" borderId="0" xfId="6" applyNumberFormat="1" applyFont="1" applyBorder="1" applyAlignment="1">
      <alignment vertical="top"/>
    </xf>
    <xf numFmtId="0" fontId="34" fillId="0" borderId="0" xfId="6" applyFont="1" applyFill="1" applyBorder="1" applyAlignment="1">
      <alignment horizontal="right" vertical="top"/>
    </xf>
    <xf numFmtId="9" fontId="34" fillId="0" borderId="0" xfId="7" applyNumberFormat="1" applyFont="1" applyAlignment="1">
      <alignment vertical="top"/>
    </xf>
    <xf numFmtId="0" fontId="58" fillId="0" borderId="0" xfId="7" applyNumberFormat="1" applyFont="1" applyFill="1" applyBorder="1" applyAlignment="1">
      <alignment horizontal="justify" vertical="top"/>
    </xf>
    <xf numFmtId="0" fontId="36" fillId="0" borderId="0" xfId="6" applyFont="1" applyBorder="1" applyAlignment="1">
      <alignment horizontal="center" vertical="top" wrapText="1"/>
    </xf>
    <xf numFmtId="0" fontId="36" fillId="0" borderId="7" xfId="29" applyFont="1" applyBorder="1" applyAlignment="1">
      <alignment horizontal="center" vertical="center" wrapText="1"/>
    </xf>
    <xf numFmtId="0" fontId="36" fillId="0" borderId="3" xfId="29" applyFont="1" applyBorder="1" applyAlignment="1">
      <alignment horizontal="center" vertical="top" wrapText="1"/>
    </xf>
    <xf numFmtId="0" fontId="36" fillId="0" borderId="0" xfId="29" applyFont="1" applyBorder="1" applyAlignment="1">
      <alignment horizontal="center" vertical="top" wrapText="1"/>
    </xf>
    <xf numFmtId="0" fontId="36" fillId="0" borderId="0" xfId="29" applyFont="1" applyBorder="1" applyAlignment="1">
      <alignment horizontal="center" vertical="center" wrapText="1"/>
    </xf>
    <xf numFmtId="0" fontId="55" fillId="0" borderId="0" xfId="80" applyFont="1" applyFill="1"/>
    <xf numFmtId="0" fontId="55" fillId="0" borderId="0" xfId="80" applyFont="1" applyFill="1" applyAlignment="1">
      <alignment horizontal="justify" wrapText="1"/>
    </xf>
    <xf numFmtId="0" fontId="55" fillId="0" borderId="0" xfId="80" applyFont="1" applyFill="1" applyAlignment="1">
      <alignment horizontal="justify"/>
    </xf>
    <xf numFmtId="0" fontId="54" fillId="0" borderId="0" xfId="80" applyFont="1" applyFill="1" applyAlignment="1"/>
    <xf numFmtId="0" fontId="55" fillId="0" borderId="0" xfId="80" applyFont="1" applyFill="1" applyAlignment="1">
      <alignment wrapText="1"/>
    </xf>
    <xf numFmtId="0" fontId="53" fillId="0" borderId="0" xfId="80" applyFont="1" applyFill="1" applyAlignment="1">
      <alignment horizontal="left" vertical="center"/>
    </xf>
    <xf numFmtId="0" fontId="53" fillId="0" borderId="0" xfId="80" applyFont="1" applyFill="1" applyAlignment="1">
      <alignment vertical="center"/>
    </xf>
    <xf numFmtId="0" fontId="59" fillId="0" borderId="0" xfId="80" applyFont="1" applyFill="1" applyAlignment="1"/>
    <xf numFmtId="0" fontId="53" fillId="0" borderId="0" xfId="80" applyFont="1" applyFill="1" applyAlignment="1">
      <alignment horizontal="justify" vertical="center"/>
    </xf>
    <xf numFmtId="0" fontId="53" fillId="0" borderId="0" xfId="80" applyFont="1" applyFill="1"/>
    <xf numFmtId="0" fontId="53" fillId="0" borderId="0" xfId="80" applyFont="1" applyFill="1" applyAlignment="1">
      <alignment horizontal="justify" vertical="center" wrapText="1"/>
    </xf>
    <xf numFmtId="0" fontId="55" fillId="0" borderId="0" xfId="80" applyFont="1" applyFill="1" applyAlignment="1">
      <alignment horizontal="justify" vertical="center" wrapText="1"/>
    </xf>
    <xf numFmtId="0" fontId="55" fillId="0" borderId="0" xfId="80" applyFont="1" applyFill="1" applyAlignment="1">
      <alignment horizontal="justify" vertical="top" wrapText="1"/>
    </xf>
    <xf numFmtId="0" fontId="55" fillId="0" borderId="0" xfId="80" applyFont="1" applyFill="1" applyAlignment="1">
      <alignment horizontal="justify" vertical="top"/>
    </xf>
    <xf numFmtId="0" fontId="60" fillId="0" borderId="0" xfId="80" applyFont="1" applyFill="1" applyAlignment="1">
      <alignment horizontal="justify" vertical="top" wrapText="1"/>
    </xf>
    <xf numFmtId="0" fontId="60" fillId="0" borderId="0" xfId="80" applyFont="1" applyFill="1" applyAlignment="1">
      <alignment horizontal="justify" vertical="top"/>
    </xf>
    <xf numFmtId="0" fontId="53" fillId="0" borderId="0" xfId="80" applyFont="1" applyFill="1" applyAlignment="1">
      <alignment horizontal="right" vertical="center" wrapText="1"/>
    </xf>
    <xf numFmtId="0" fontId="53" fillId="0" borderId="0" xfId="80" applyFont="1" applyFill="1" applyAlignment="1">
      <alignment horizontal="justify" vertical="top" wrapText="1"/>
    </xf>
    <xf numFmtId="0" fontId="53" fillId="0" borderId="0" xfId="80" applyFont="1" applyFill="1" applyAlignment="1">
      <alignment wrapText="1"/>
    </xf>
    <xf numFmtId="0" fontId="61" fillId="0" borderId="0" xfId="80" applyFont="1" applyFill="1" applyAlignment="1">
      <alignment horizontal="right" wrapText="1"/>
    </xf>
    <xf numFmtId="0" fontId="55" fillId="0" borderId="0" xfId="80" applyFont="1" applyFill="1" applyAlignment="1">
      <alignment horizontal="right" wrapText="1"/>
    </xf>
    <xf numFmtId="165" fontId="55" fillId="0" borderId="0" xfId="1" applyNumberFormat="1" applyFont="1" applyFill="1" applyAlignment="1">
      <alignment wrapText="1"/>
    </xf>
    <xf numFmtId="0" fontId="53" fillId="0" borderId="0" xfId="80" applyFont="1" applyFill="1" applyAlignment="1">
      <alignment horizontal="right" wrapText="1"/>
    </xf>
    <xf numFmtId="0" fontId="55" fillId="0" borderId="0" xfId="80" applyFont="1" applyFill="1" applyAlignment="1">
      <alignment horizontal="left" vertical="center" wrapText="1"/>
    </xf>
    <xf numFmtId="0" fontId="61" fillId="0" borderId="0" xfId="80" applyFont="1" applyFill="1" applyAlignment="1">
      <alignment wrapText="1"/>
    </xf>
    <xf numFmtId="0" fontId="62" fillId="0" borderId="0" xfId="80" applyFont="1" applyFill="1" applyAlignment="1">
      <alignment horizontal="right" vertical="center" wrapText="1"/>
    </xf>
    <xf numFmtId="0" fontId="62" fillId="0" borderId="0" xfId="80" applyFont="1" applyFill="1" applyAlignment="1">
      <alignment horizontal="right" vertical="top" wrapText="1"/>
    </xf>
    <xf numFmtId="0" fontId="55" fillId="0" borderId="0" xfId="80" quotePrefix="1" applyFont="1" applyFill="1" applyAlignment="1">
      <alignment horizontal="justify" vertical="top" wrapText="1"/>
    </xf>
    <xf numFmtId="0" fontId="53" fillId="0" borderId="0" xfId="80" quotePrefix="1" applyFont="1" applyFill="1" applyAlignment="1">
      <alignment horizontal="right" vertical="center" wrapText="1"/>
    </xf>
    <xf numFmtId="0" fontId="62" fillId="0" borderId="0" xfId="80" quotePrefix="1" applyFont="1" applyFill="1" applyAlignment="1">
      <alignment horizontal="justify" vertical="top" wrapText="1"/>
    </xf>
    <xf numFmtId="0" fontId="62" fillId="0" borderId="0" xfId="80" applyFont="1" applyFill="1" applyAlignment="1">
      <alignment horizontal="justify" vertical="top" wrapText="1"/>
    </xf>
    <xf numFmtId="0" fontId="63" fillId="0" borderId="0" xfId="80" applyFont="1" applyFill="1" applyAlignment="1">
      <alignment horizontal="right" vertical="top" wrapText="1"/>
    </xf>
    <xf numFmtId="9" fontId="55" fillId="0" borderId="0" xfId="21" applyFont="1" applyFill="1" applyAlignment="1">
      <alignment horizontal="justify" vertical="top"/>
    </xf>
    <xf numFmtId="14" fontId="53" fillId="0" borderId="8" xfId="2" applyNumberFormat="1" applyFont="1" applyFill="1" applyBorder="1" applyAlignment="1">
      <alignment horizontal="center" vertical="center" wrapText="1"/>
    </xf>
    <xf numFmtId="0" fontId="53" fillId="0" borderId="0" xfId="80" quotePrefix="1" applyFont="1" applyFill="1" applyAlignment="1">
      <alignment horizontal="justify" vertical="top" wrapText="1"/>
    </xf>
    <xf numFmtId="0" fontId="53" fillId="0" borderId="0" xfId="80" applyFont="1" applyFill="1" applyAlignment="1">
      <alignment horizontal="justify" vertical="top"/>
    </xf>
    <xf numFmtId="0" fontId="62" fillId="0" borderId="0" xfId="80" quotePrefix="1" applyFont="1" applyFill="1" applyAlignment="1">
      <alignment vertical="top" wrapText="1"/>
    </xf>
    <xf numFmtId="0" fontId="62" fillId="0" borderId="0" xfId="80" applyFont="1" applyFill="1" applyAlignment="1">
      <alignment vertical="top" wrapText="1"/>
    </xf>
    <xf numFmtId="0" fontId="53" fillId="0" borderId="2" xfId="30" applyFont="1" applyFill="1" applyBorder="1" applyAlignment="1">
      <alignment horizontal="left" vertical="top" wrapText="1"/>
    </xf>
    <xf numFmtId="0" fontId="62" fillId="0" borderId="0" xfId="80" quotePrefix="1" applyFont="1" applyFill="1" applyAlignment="1">
      <alignment horizontal="right" vertical="center" wrapText="1"/>
    </xf>
    <xf numFmtId="0" fontId="55" fillId="0" borderId="0" xfId="80" quotePrefix="1" applyFont="1" applyFill="1" applyAlignment="1">
      <alignment vertical="top" wrapText="1"/>
    </xf>
    <xf numFmtId="0" fontId="53" fillId="0" borderId="0" xfId="80" applyFont="1" applyFill="1" applyAlignment="1">
      <alignment horizontal="left" wrapText="1"/>
    </xf>
    <xf numFmtId="49" fontId="55" fillId="0" borderId="0" xfId="80" quotePrefix="1" applyNumberFormat="1" applyFont="1" applyFill="1" applyAlignment="1">
      <alignment vertical="top" wrapText="1"/>
    </xf>
    <xf numFmtId="0" fontId="53" fillId="0" borderId="0" xfId="80" applyFont="1" applyFill="1" applyAlignment="1">
      <alignment horizontal="right" vertical="top" wrapText="1"/>
    </xf>
    <xf numFmtId="0" fontId="64" fillId="0" borderId="0" xfId="80" applyFont="1" applyFill="1" applyAlignment="1">
      <alignment wrapText="1"/>
    </xf>
    <xf numFmtId="0" fontId="62" fillId="0" borderId="0" xfId="80" quotePrefix="1" applyFont="1" applyFill="1" applyAlignment="1">
      <alignment horizontal="right" vertical="top" wrapText="1"/>
    </xf>
    <xf numFmtId="0" fontId="62" fillId="0" borderId="0" xfId="80" quotePrefix="1" applyNumberFormat="1" applyFont="1" applyFill="1" applyAlignment="1">
      <alignment horizontal="right" vertical="top" wrapText="1"/>
    </xf>
    <xf numFmtId="0" fontId="55" fillId="0" borderId="0" xfId="80" applyFont="1" applyFill="1" applyAlignment="1">
      <alignment vertical="top" wrapText="1"/>
    </xf>
    <xf numFmtId="0" fontId="53" fillId="0" borderId="0" xfId="80" applyFont="1" applyFill="1" applyAlignment="1">
      <alignment horizontal="right"/>
    </xf>
    <xf numFmtId="0" fontId="65" fillId="0" borderId="0" xfId="80" quotePrefix="1" applyFont="1" applyFill="1" applyAlignment="1">
      <alignment horizontal="justify" vertical="top" wrapText="1"/>
    </xf>
    <xf numFmtId="0" fontId="55" fillId="0" borderId="2" xfId="80" quotePrefix="1" applyFont="1" applyFill="1" applyBorder="1" applyAlignment="1">
      <alignment vertical="top" wrapText="1"/>
    </xf>
    <xf numFmtId="9" fontId="53" fillId="0" borderId="0" xfId="81" applyFont="1" applyFill="1" applyAlignment="1">
      <alignment horizontal="justify" vertical="top" wrapText="1"/>
    </xf>
    <xf numFmtId="9" fontId="55" fillId="0" borderId="0" xfId="81" applyFont="1" applyFill="1" applyAlignment="1">
      <alignment horizontal="justify" vertical="top" wrapText="1"/>
    </xf>
    <xf numFmtId="9" fontId="53" fillId="0" borderId="0" xfId="81" applyFont="1" applyFill="1" applyAlignment="1">
      <alignment horizontal="justify" vertical="top" wrapText="1"/>
    </xf>
    <xf numFmtId="0" fontId="55" fillId="0" borderId="0" xfId="80" applyFont="1" applyFill="1" applyAlignment="1">
      <alignment horizontal="right"/>
    </xf>
    <xf numFmtId="9" fontId="63" fillId="0" borderId="0" xfId="81" applyFont="1" applyFill="1" applyAlignment="1">
      <alignment horizontal="justify" vertical="top" wrapText="1"/>
    </xf>
    <xf numFmtId="0" fontId="53" fillId="0" borderId="0" xfId="80" quotePrefix="1" applyFont="1" applyFill="1" applyAlignment="1">
      <alignment horizontal="right" vertical="top"/>
    </xf>
    <xf numFmtId="0" fontId="53" fillId="0" borderId="0" xfId="80" applyFont="1" applyFill="1" applyAlignment="1">
      <alignment horizontal="right" vertical="top"/>
    </xf>
    <xf numFmtId="9" fontId="63" fillId="0" borderId="0" xfId="81" applyFont="1" applyFill="1" applyAlignment="1">
      <alignment vertical="top"/>
    </xf>
    <xf numFmtId="0" fontId="1" fillId="0" borderId="0" xfId="80" applyFont="1" applyFill="1" applyAlignment="1">
      <alignment horizontal="justify" vertical="top" wrapText="1"/>
    </xf>
    <xf numFmtId="3" fontId="55" fillId="0" borderId="0" xfId="80" applyNumberFormat="1" applyFont="1" applyFill="1" applyAlignment="1">
      <alignment wrapText="1"/>
    </xf>
    <xf numFmtId="9" fontId="63" fillId="0" borderId="0" xfId="81" applyFont="1" applyFill="1" applyAlignment="1">
      <alignment vertical="top" wrapText="1"/>
    </xf>
    <xf numFmtId="0" fontId="53" fillId="0" borderId="2" xfId="80" quotePrefix="1" applyFont="1" applyFill="1" applyBorder="1" applyAlignment="1">
      <alignment vertical="top" wrapText="1"/>
    </xf>
    <xf numFmtId="0" fontId="63" fillId="0" borderId="0" xfId="80" quotePrefix="1" applyFont="1" applyFill="1" applyAlignment="1">
      <alignment horizontal="justify" vertical="top" wrapText="1"/>
    </xf>
    <xf numFmtId="0" fontId="63" fillId="0" borderId="0" xfId="80" applyFont="1" applyFill="1" applyAlignment="1">
      <alignment horizontal="right"/>
    </xf>
    <xf numFmtId="0" fontId="63" fillId="0" borderId="0" xfId="80" applyFont="1" applyFill="1" applyAlignment="1">
      <alignment wrapText="1"/>
    </xf>
    <xf numFmtId="49" fontId="55" fillId="0" borderId="0" xfId="80" applyNumberFormat="1" applyFont="1" applyFill="1" applyAlignment="1">
      <alignment wrapText="1"/>
    </xf>
    <xf numFmtId="49" fontId="63" fillId="0" borderId="0" xfId="80" applyNumberFormat="1" applyFont="1" applyFill="1" applyAlignment="1">
      <alignment wrapText="1"/>
    </xf>
    <xf numFmtId="0" fontId="63" fillId="0" borderId="0" xfId="80" applyFont="1" applyFill="1" applyAlignment="1">
      <alignment horizontal="justify" vertical="top" wrapText="1"/>
    </xf>
    <xf numFmtId="0" fontId="55" fillId="0" borderId="0" xfId="80" quotePrefix="1" applyFont="1" applyFill="1" applyAlignment="1">
      <alignment vertical="top" wrapText="1"/>
    </xf>
    <xf numFmtId="0" fontId="55" fillId="0" borderId="0" xfId="80" applyFont="1" applyFill="1" applyAlignment="1">
      <alignment vertical="top" wrapText="1"/>
    </xf>
    <xf numFmtId="0" fontId="53" fillId="0" borderId="0" xfId="80" applyFont="1" applyFill="1" applyAlignment="1">
      <alignment horizontal="left"/>
    </xf>
    <xf numFmtId="49" fontId="63" fillId="0" borderId="0" xfId="80" applyNumberFormat="1" applyFont="1" applyFill="1" applyAlignment="1">
      <alignment horizontal="left" wrapText="1"/>
    </xf>
    <xf numFmtId="0" fontId="53" fillId="0" borderId="0" xfId="80" quotePrefix="1" applyFont="1" applyFill="1" applyAlignment="1">
      <alignment horizontal="right"/>
    </xf>
    <xf numFmtId="0" fontId="55" fillId="0" borderId="0" xfId="80" applyNumberFormat="1" applyFont="1" applyFill="1" applyAlignment="1">
      <alignment horizontal="left" vertical="center" wrapText="1"/>
    </xf>
    <xf numFmtId="0" fontId="55" fillId="0" borderId="0" xfId="80" applyNumberFormat="1" applyFont="1" applyFill="1" applyAlignment="1">
      <alignment horizontal="left"/>
    </xf>
    <xf numFmtId="0" fontId="53" fillId="0" borderId="0" xfId="80" applyNumberFormat="1" applyFont="1" applyFill="1" applyAlignment="1">
      <alignment horizontal="left" vertical="center"/>
    </xf>
    <xf numFmtId="0" fontId="53" fillId="0" borderId="0" xfId="80" applyNumberFormat="1" applyFont="1" applyFill="1" applyAlignment="1">
      <alignment horizontal="left" vertical="center" wrapText="1"/>
    </xf>
    <xf numFmtId="0" fontId="61" fillId="0" borderId="0" xfId="80" applyNumberFormat="1" applyFont="1" applyFill="1" applyAlignment="1">
      <alignment horizontal="left" wrapText="1"/>
    </xf>
    <xf numFmtId="0" fontId="55" fillId="0" borderId="0" xfId="80" applyNumberFormat="1" applyFont="1" applyFill="1" applyAlignment="1">
      <alignment horizontal="left" wrapText="1"/>
    </xf>
    <xf numFmtId="0" fontId="53" fillId="0" borderId="0" xfId="80" applyNumberFormat="1" applyFont="1" applyFill="1" applyAlignment="1">
      <alignment horizontal="left" wrapText="1"/>
    </xf>
    <xf numFmtId="0" fontId="53" fillId="0" borderId="0" xfId="80" applyNumberFormat="1" applyFont="1" applyFill="1" applyAlignment="1">
      <alignment horizontal="left"/>
    </xf>
    <xf numFmtId="0" fontId="53" fillId="0" borderId="0" xfId="80" applyNumberFormat="1" applyFont="1" applyFill="1" applyAlignment="1">
      <alignment horizontal="left" vertical="top" wrapText="1"/>
    </xf>
    <xf numFmtId="0" fontId="63" fillId="0" borderId="0" xfId="80" applyNumberFormat="1" applyFont="1" applyFill="1" applyAlignment="1">
      <alignment horizontal="left"/>
    </xf>
    <xf numFmtId="0" fontId="55" fillId="0" borderId="0" xfId="80" applyFont="1" applyFill="1" applyAlignment="1">
      <alignment horizontal="left"/>
    </xf>
    <xf numFmtId="0" fontId="53" fillId="0" borderId="0" xfId="80" applyFont="1" applyFill="1" applyAlignment="1">
      <alignment horizontal="left" vertical="center" wrapText="1"/>
    </xf>
    <xf numFmtId="0" fontId="61" fillId="0" borderId="0" xfId="80" applyFont="1" applyFill="1" applyAlignment="1">
      <alignment horizontal="left" wrapText="1"/>
    </xf>
    <xf numFmtId="0" fontId="55" fillId="0" borderId="0" xfId="80" applyFont="1" applyFill="1" applyAlignment="1">
      <alignment horizontal="left" wrapText="1"/>
    </xf>
    <xf numFmtId="0" fontId="62" fillId="0" borderId="0" xfId="80" applyFont="1" applyFill="1" applyAlignment="1">
      <alignment horizontal="left" vertical="center" wrapText="1"/>
    </xf>
    <xf numFmtId="0" fontId="62" fillId="0" borderId="0" xfId="80" applyFont="1" applyFill="1" applyAlignment="1">
      <alignment horizontal="left" vertical="top" wrapText="1"/>
    </xf>
    <xf numFmtId="0" fontId="63" fillId="0" borderId="0" xfId="80" applyFont="1" applyFill="1" applyAlignment="1">
      <alignment horizontal="left" vertical="top" wrapText="1"/>
    </xf>
    <xf numFmtId="0" fontId="62" fillId="0" borderId="0" xfId="80" quotePrefix="1" applyFont="1" applyFill="1" applyAlignment="1">
      <alignment horizontal="left" vertical="center" wrapText="1"/>
    </xf>
    <xf numFmtId="0" fontId="53" fillId="0" borderId="0" xfId="80" applyFont="1" applyFill="1" applyAlignment="1">
      <alignment horizontal="left" vertical="top" wrapText="1"/>
    </xf>
    <xf numFmtId="0" fontId="53" fillId="0" borderId="0" xfId="80" applyFont="1" applyFill="1" applyAlignment="1">
      <alignment horizontal="left" vertical="top"/>
    </xf>
    <xf numFmtId="0" fontId="63" fillId="0" borderId="0" xfId="80" applyFont="1" applyFill="1" applyAlignment="1">
      <alignment horizontal="left"/>
    </xf>
    <xf numFmtId="0" fontId="53" fillId="0" borderId="0" xfId="80" applyFont="1" applyFill="1" applyAlignment="1">
      <alignment horizontal="left" vertical="top" wrapText="1"/>
    </xf>
    <xf numFmtId="0" fontId="34" fillId="0" borderId="0" xfId="6" applyFont="1" applyAlignment="1">
      <alignment horizontal="justify" vertical="top" wrapText="1" readingOrder="1"/>
    </xf>
    <xf numFmtId="0" fontId="66" fillId="0" borderId="3" xfId="6" applyFont="1" applyBorder="1" applyAlignment="1">
      <alignment horizontal="center" vertical="center"/>
    </xf>
    <xf numFmtId="9" fontId="66" fillId="0" borderId="3" xfId="6" applyNumberFormat="1" applyFont="1" applyBorder="1" applyAlignment="1">
      <alignment horizontal="center" vertical="center"/>
    </xf>
    <xf numFmtId="0" fontId="66" fillId="0" borderId="0" xfId="6" applyFont="1" applyBorder="1" applyAlignment="1">
      <alignment horizontal="center" vertical="center"/>
    </xf>
    <xf numFmtId="9" fontId="66" fillId="0" borderId="0" xfId="6" applyNumberFormat="1" applyFont="1" applyFill="1" applyBorder="1" applyAlignment="1">
      <alignment horizontal="center" vertical="center"/>
    </xf>
    <xf numFmtId="9" fontId="66" fillId="0" borderId="0" xfId="6" applyNumberFormat="1" applyFont="1" applyBorder="1" applyAlignment="1">
      <alignment horizontal="center" vertical="center"/>
    </xf>
    <xf numFmtId="0" fontId="66" fillId="0" borderId="8" xfId="6" applyFont="1" applyBorder="1" applyAlignment="1">
      <alignment horizontal="center" vertical="center"/>
    </xf>
    <xf numFmtId="9" fontId="66" fillId="0" borderId="8" xfId="6" applyNumberFormat="1" applyFont="1" applyBorder="1" applyAlignment="1">
      <alignment horizontal="center" vertical="center"/>
    </xf>
    <xf numFmtId="0" fontId="62" fillId="0" borderId="0" xfId="80" applyFont="1" applyFill="1" applyAlignment="1">
      <alignment horizontal="left" vertical="center"/>
    </xf>
    <xf numFmtId="0" fontId="53" fillId="0" borderId="0" xfId="80" applyFont="1" applyFill="1" applyAlignment="1"/>
    <xf numFmtId="0" fontId="62" fillId="0" borderId="0" xfId="80" applyFont="1" applyFill="1" applyAlignment="1"/>
    <xf numFmtId="0" fontId="63" fillId="0" borderId="0" xfId="80" applyFont="1" applyFill="1" applyAlignment="1"/>
    <xf numFmtId="0" fontId="61" fillId="0" borderId="0" xfId="80" applyFont="1" applyFill="1" applyAlignment="1">
      <alignment vertical="center" wrapText="1"/>
    </xf>
    <xf numFmtId="0" fontId="55" fillId="0" borderId="0" xfId="80" applyFont="1" applyFill="1" applyAlignment="1">
      <alignment vertical="center" wrapText="1"/>
    </xf>
    <xf numFmtId="0" fontId="67" fillId="0" borderId="0" xfId="80" applyFont="1" applyFill="1" applyAlignment="1">
      <alignment horizontal="right" vertical="top" wrapText="1"/>
    </xf>
    <xf numFmtId="0" fontId="68" fillId="0" borderId="0" xfId="80" applyFont="1" applyFill="1" applyAlignment="1">
      <alignment horizontal="right" vertical="center" wrapText="1"/>
    </xf>
    <xf numFmtId="0" fontId="67" fillId="0" borderId="0" xfId="80" applyFont="1" applyFill="1" applyAlignment="1">
      <alignment horizontal="right" vertical="center" wrapText="1"/>
    </xf>
    <xf numFmtId="0" fontId="69" fillId="0" borderId="0" xfId="80" applyFont="1" applyFill="1" applyAlignment="1">
      <alignment horizontal="right"/>
    </xf>
    <xf numFmtId="49" fontId="63" fillId="0" borderId="0" xfId="80" applyNumberFormat="1" applyFont="1" applyFill="1" applyAlignment="1">
      <alignment vertical="center" wrapText="1"/>
    </xf>
    <xf numFmtId="9" fontId="37" fillId="0" borderId="0" xfId="58" applyFont="1" applyFill="1" applyAlignment="1">
      <alignment horizontal="left"/>
    </xf>
    <xf numFmtId="0" fontId="37" fillId="0" borderId="0" xfId="0" applyFont="1" applyFill="1" applyAlignment="1">
      <alignment vertical="center"/>
    </xf>
    <xf numFmtId="0" fontId="41" fillId="0" borderId="0" xfId="6" applyFont="1" applyAlignment="1">
      <alignment vertical="top" wrapText="1" readingOrder="1"/>
    </xf>
    <xf numFmtId="0" fontId="53" fillId="0" borderId="0" xfId="0" applyFont="1"/>
    <xf numFmtId="0" fontId="55" fillId="0" borderId="0" xfId="0" applyFont="1"/>
    <xf numFmtId="49" fontId="53" fillId="0" borderId="0" xfId="0" applyNumberFormat="1" applyFont="1"/>
    <xf numFmtId="0" fontId="55" fillId="0" borderId="0" xfId="0" applyFont="1" applyAlignment="1">
      <alignment horizontal="center" vertical="center"/>
    </xf>
    <xf numFmtId="49" fontId="53" fillId="0" borderId="2" xfId="0" applyNumberFormat="1" applyFont="1" applyFill="1" applyBorder="1" applyAlignment="1">
      <alignment horizontal="center" vertical="center" wrapText="1"/>
    </xf>
    <xf numFmtId="49" fontId="55" fillId="0" borderId="0" xfId="0" applyNumberFormat="1" applyFont="1" applyFill="1" applyBorder="1" applyAlignment="1">
      <alignment horizontal="center" vertical="center" wrapText="1"/>
    </xf>
    <xf numFmtId="166" fontId="55" fillId="0" borderId="0" xfId="0" applyNumberFormat="1" applyFont="1" applyAlignment="1">
      <alignment horizontal="right"/>
    </xf>
    <xf numFmtId="165" fontId="55" fillId="0" borderId="0" xfId="1" applyFont="1"/>
    <xf numFmtId="43" fontId="55" fillId="0" borderId="0" xfId="0" applyNumberFormat="1" applyFont="1"/>
    <xf numFmtId="166" fontId="53" fillId="0" borderId="0" xfId="0" applyNumberFormat="1" applyFont="1" applyAlignment="1">
      <alignment horizontal="right"/>
    </xf>
    <xf numFmtId="176" fontId="55" fillId="0" borderId="0" xfId="0" applyNumberFormat="1" applyFont="1"/>
    <xf numFmtId="0" fontId="55" fillId="0" borderId="0" xfId="0" applyFont="1" applyFill="1"/>
    <xf numFmtId="166" fontId="55" fillId="0" borderId="0" xfId="0" applyNumberFormat="1" applyFont="1"/>
    <xf numFmtId="43" fontId="55" fillId="0" borderId="0" xfId="9" applyNumberFormat="1" applyFont="1" applyBorder="1"/>
    <xf numFmtId="4" fontId="55" fillId="0" borderId="0" xfId="0" applyNumberFormat="1" applyFont="1"/>
    <xf numFmtId="166" fontId="55" fillId="0" borderId="2" xfId="0" applyNumberFormat="1" applyFont="1" applyBorder="1" applyAlignment="1">
      <alignment horizontal="right"/>
    </xf>
    <xf numFmtId="0" fontId="62" fillId="0" borderId="0" xfId="0" applyFont="1" applyAlignment="1">
      <alignment horizontal="right"/>
    </xf>
    <xf numFmtId="0" fontId="53" fillId="0" borderId="0" xfId="0" applyFont="1" applyAlignment="1">
      <alignment horizontal="left"/>
    </xf>
    <xf numFmtId="0" fontId="53" fillId="0" borderId="2" xfId="0" applyFont="1" applyBorder="1" applyAlignment="1">
      <alignment horizontal="center"/>
    </xf>
    <xf numFmtId="49" fontId="53" fillId="0" borderId="0" xfId="73" applyNumberFormat="1" applyFont="1" applyFill="1" applyAlignment="1"/>
    <xf numFmtId="43" fontId="55" fillId="0" borderId="0" xfId="31" applyFont="1" applyFill="1"/>
    <xf numFmtId="165" fontId="55" fillId="0" borderId="0" xfId="31" applyNumberFormat="1" applyFont="1" applyFill="1"/>
    <xf numFmtId="43" fontId="53" fillId="0" borderId="2" xfId="31" applyFont="1" applyBorder="1"/>
    <xf numFmtId="43" fontId="53" fillId="0" borderId="0" xfId="31" applyFont="1" applyBorder="1"/>
    <xf numFmtId="43" fontId="55" fillId="0" borderId="0" xfId="9" applyFont="1" applyFill="1" applyBorder="1"/>
    <xf numFmtId="0" fontId="55" fillId="0" borderId="0" xfId="7" applyFont="1" applyFill="1" applyAlignment="1">
      <alignment horizontal="justify" vertical="justify" wrapText="1"/>
    </xf>
    <xf numFmtId="0" fontId="70" fillId="0" borderId="0" xfId="0" applyFont="1"/>
    <xf numFmtId="0" fontId="56" fillId="0" borderId="0" xfId="0" applyFont="1" applyAlignment="1">
      <alignment horizontal="left"/>
    </xf>
    <xf numFmtId="0" fontId="56" fillId="0" borderId="0" xfId="0" applyFont="1"/>
    <xf numFmtId="0" fontId="70" fillId="0" borderId="0" xfId="7" applyFont="1" applyBorder="1"/>
    <xf numFmtId="0" fontId="71" fillId="0" borderId="0" xfId="0" applyFont="1" applyBorder="1"/>
    <xf numFmtId="49" fontId="70" fillId="0" borderId="0" xfId="0" applyNumberFormat="1" applyFont="1" applyBorder="1" applyAlignment="1">
      <alignment horizontal="left"/>
    </xf>
    <xf numFmtId="0" fontId="56" fillId="0" borderId="0" xfId="0" applyFont="1" applyBorder="1"/>
    <xf numFmtId="49" fontId="70" fillId="0" borderId="0" xfId="0" applyNumberFormat="1" applyFont="1"/>
    <xf numFmtId="0" fontId="56" fillId="0" borderId="0" xfId="0" applyFont="1" applyAlignment="1">
      <alignment horizontal="right"/>
    </xf>
    <xf numFmtId="0" fontId="56" fillId="0" borderId="0" xfId="0" applyFont="1" applyAlignment="1">
      <alignment horizontal="center" vertical="center"/>
    </xf>
    <xf numFmtId="0" fontId="70" fillId="0" borderId="0" xfId="7" applyFont="1" applyFill="1" applyBorder="1" applyAlignment="1">
      <alignment horizontal="center" vertical="center"/>
    </xf>
    <xf numFmtId="49" fontId="70" fillId="0" borderId="2" xfId="0" applyNumberFormat="1" applyFont="1" applyFill="1" applyBorder="1" applyAlignment="1">
      <alignment horizontal="center" vertical="center" wrapText="1"/>
    </xf>
    <xf numFmtId="0" fontId="70" fillId="0" borderId="0" xfId="7" applyFont="1" applyFill="1" applyBorder="1" applyAlignment="1">
      <alignment vertical="top"/>
    </xf>
    <xf numFmtId="49" fontId="70" fillId="0" borderId="0" xfId="0" applyNumberFormat="1" applyFont="1" applyAlignment="1">
      <alignment wrapText="1" indent="4"/>
    </xf>
    <xf numFmtId="49" fontId="70" fillId="0" borderId="0" xfId="7" applyNumberFormat="1" applyFont="1" applyFill="1" applyBorder="1" applyAlignment="1">
      <alignment vertical="top" wrapText="1"/>
    </xf>
    <xf numFmtId="166" fontId="56" fillId="0" borderId="0" xfId="0" applyNumberFormat="1" applyFont="1" applyAlignment="1">
      <alignment horizontal="right"/>
    </xf>
    <xf numFmtId="49" fontId="56" fillId="0" borderId="0" xfId="0" applyNumberFormat="1" applyFont="1" applyAlignment="1">
      <alignment wrapText="1"/>
    </xf>
    <xf numFmtId="49" fontId="56" fillId="0" borderId="0" xfId="73" applyNumberFormat="1" applyFont="1" applyFill="1" applyAlignment="1"/>
    <xf numFmtId="165" fontId="56" fillId="0" borderId="0" xfId="1" applyFont="1"/>
    <xf numFmtId="49" fontId="70" fillId="0" borderId="0" xfId="8" applyNumberFormat="1" applyFont="1" applyFill="1" applyBorder="1" applyAlignment="1">
      <alignment horizontal="left" vertical="top"/>
    </xf>
    <xf numFmtId="166" fontId="70" fillId="0" borderId="2" xfId="0" applyNumberFormat="1" applyFont="1" applyBorder="1" applyAlignment="1">
      <alignment horizontal="right"/>
    </xf>
    <xf numFmtId="165" fontId="56" fillId="0" borderId="0" xfId="1" applyFont="1" applyAlignment="1">
      <alignment horizontal="right"/>
    </xf>
    <xf numFmtId="0" fontId="56" fillId="0" borderId="0" xfId="0" applyFont="1" applyFill="1"/>
    <xf numFmtId="49" fontId="56" fillId="0" borderId="0" xfId="73" applyNumberFormat="1" applyFont="1" applyFill="1" applyAlignment="1">
      <alignment wrapText="1"/>
    </xf>
    <xf numFmtId="166" fontId="56" fillId="0" borderId="0" xfId="0" applyNumberFormat="1" applyFont="1" applyFill="1" applyAlignment="1">
      <alignment horizontal="right"/>
    </xf>
    <xf numFmtId="49" fontId="70" fillId="0" borderId="0" xfId="7" applyNumberFormat="1" applyFont="1" applyFill="1" applyBorder="1" applyAlignment="1">
      <alignment vertical="top"/>
    </xf>
    <xf numFmtId="166" fontId="56" fillId="0" borderId="0" xfId="0" applyNumberFormat="1" applyFont="1" applyBorder="1" applyAlignment="1">
      <alignment horizontal="right"/>
    </xf>
    <xf numFmtId="49" fontId="70" fillId="0" borderId="0" xfId="7" applyNumberFormat="1" applyFont="1" applyFill="1" applyBorder="1" applyAlignment="1" applyProtection="1">
      <alignment vertical="top"/>
    </xf>
    <xf numFmtId="49" fontId="56" fillId="0" borderId="0" xfId="8" applyNumberFormat="1" applyFont="1" applyFill="1" applyBorder="1" applyAlignment="1">
      <alignment horizontal="left" vertical="top"/>
    </xf>
    <xf numFmtId="166" fontId="56" fillId="0" borderId="2" xfId="0" applyNumberFormat="1" applyFont="1" applyBorder="1" applyAlignment="1">
      <alignment horizontal="right"/>
    </xf>
    <xf numFmtId="166" fontId="70" fillId="0" borderId="0" xfId="0" applyNumberFormat="1" applyFont="1" applyBorder="1" applyAlignment="1">
      <alignment horizontal="right"/>
    </xf>
    <xf numFmtId="0" fontId="56" fillId="0" borderId="0" xfId="0" applyFont="1" applyAlignment="1">
      <alignment horizontal="right" vertical="top" wrapText="1"/>
    </xf>
    <xf numFmtId="0" fontId="56" fillId="0" borderId="0" xfId="0" applyFont="1" applyFill="1" applyAlignment="1">
      <alignment horizontal="right" vertical="top" wrapText="1"/>
    </xf>
    <xf numFmtId="171" fontId="56" fillId="0" borderId="0" xfId="7" quotePrefix="1" applyNumberFormat="1" applyFont="1" applyFill="1" applyBorder="1" applyAlignment="1">
      <alignment horizontal="right" vertical="top" wrapText="1"/>
    </xf>
    <xf numFmtId="0" fontId="56" fillId="0" borderId="0" xfId="7" applyFont="1" applyFill="1" applyBorder="1"/>
    <xf numFmtId="166" fontId="70" fillId="0" borderId="0" xfId="0" applyNumberFormat="1" applyFont="1" applyFill="1" applyBorder="1" applyAlignment="1">
      <alignment horizontal="right"/>
    </xf>
    <xf numFmtId="49" fontId="70" fillId="0" borderId="0" xfId="0" applyNumberFormat="1" applyFont="1" applyFill="1" applyBorder="1" applyAlignment="1">
      <alignment horizontal="center" vertical="center" wrapText="1"/>
    </xf>
    <xf numFmtId="0" fontId="56" fillId="0" borderId="0" xfId="0" applyFont="1" applyAlignment="1">
      <alignment horizontal="justify" vertical="top" wrapText="1"/>
    </xf>
    <xf numFmtId="0" fontId="56" fillId="0" borderId="0" xfId="0" applyFont="1" applyFill="1" applyAlignment="1">
      <alignment horizontal="justify" vertical="top"/>
    </xf>
    <xf numFmtId="0" fontId="56" fillId="0" borderId="0" xfId="7" applyFont="1" applyFill="1" applyBorder="1" applyAlignment="1">
      <alignment horizontal="justify" vertical="top" wrapText="1"/>
    </xf>
    <xf numFmtId="0" fontId="53" fillId="0" borderId="0" xfId="0" applyFont="1" applyBorder="1" applyAlignment="1">
      <alignment horizontal="center"/>
    </xf>
    <xf numFmtId="0" fontId="70" fillId="0" borderId="0" xfId="0" applyFont="1" applyBorder="1"/>
    <xf numFmtId="0" fontId="70" fillId="0" borderId="0" xfId="0" applyFont="1" applyBorder="1" applyAlignment="1">
      <alignment horizontal="center"/>
    </xf>
    <xf numFmtId="49" fontId="70" fillId="0" borderId="0" xfId="0" applyNumberFormat="1" applyFont="1" applyBorder="1" applyAlignment="1">
      <alignment vertical="center"/>
    </xf>
    <xf numFmtId="49" fontId="70" fillId="0" borderId="0" xfId="0" applyNumberFormat="1" applyFont="1" applyBorder="1"/>
    <xf numFmtId="0" fontId="56" fillId="0" borderId="0" xfId="0" applyFont="1" applyBorder="1" applyAlignment="1">
      <alignment horizontal="center"/>
    </xf>
    <xf numFmtId="15" fontId="72" fillId="0" borderId="3" xfId="26" applyNumberFormat="1" applyFont="1" applyFill="1" applyBorder="1" applyAlignment="1">
      <alignment horizontal="center" vertical="center"/>
    </xf>
    <xf numFmtId="49" fontId="70" fillId="0" borderId="0" xfId="0" applyNumberFormat="1" applyFont="1" applyFill="1" applyBorder="1" applyAlignment="1">
      <alignment wrapText="1"/>
    </xf>
    <xf numFmtId="0" fontId="70" fillId="0" borderId="0" xfId="0" applyNumberFormat="1" applyFont="1" applyFill="1" applyBorder="1" applyAlignment="1">
      <alignment wrapText="1"/>
    </xf>
    <xf numFmtId="43" fontId="70" fillId="0" borderId="8" xfId="2" quotePrefix="1" applyNumberFormat="1" applyFont="1" applyFill="1" applyBorder="1" applyAlignment="1">
      <alignment horizontal="center" vertical="top"/>
    </xf>
    <xf numFmtId="43" fontId="70" fillId="0" borderId="8" xfId="9" quotePrefix="1" applyNumberFormat="1" applyFont="1" applyFill="1" applyBorder="1" applyAlignment="1">
      <alignment horizontal="center" vertical="top"/>
    </xf>
    <xf numFmtId="0" fontId="70" fillId="0" borderId="0" xfId="0" applyFont="1" applyFill="1" applyBorder="1" applyAlignment="1">
      <alignment vertical="top"/>
    </xf>
    <xf numFmtId="49" fontId="56" fillId="0" borderId="0" xfId="0" applyNumberFormat="1" applyFont="1" applyBorder="1" applyAlignment="1">
      <alignment horizontal="center"/>
    </xf>
    <xf numFmtId="49" fontId="70" fillId="0" borderId="0" xfId="0" applyNumberFormat="1" applyFont="1" applyBorder="1" applyAlignment="1">
      <alignment wrapText="1" indent="2"/>
    </xf>
    <xf numFmtId="0" fontId="56" fillId="0" borderId="0" xfId="7" quotePrefix="1" applyFont="1" applyFill="1" applyBorder="1" applyAlignment="1">
      <alignment vertical="top"/>
    </xf>
    <xf numFmtId="0" fontId="56" fillId="0" borderId="0" xfId="0" applyFont="1" applyFill="1" applyBorder="1" applyAlignment="1">
      <alignment vertical="top"/>
    </xf>
    <xf numFmtId="49" fontId="56" fillId="0" borderId="0" xfId="0" applyNumberFormat="1" applyFont="1" applyBorder="1" applyAlignment="1">
      <alignment wrapText="1"/>
    </xf>
    <xf numFmtId="166" fontId="56" fillId="5" borderId="0" xfId="0" applyNumberFormat="1" applyFont="1" applyFill="1" applyBorder="1" applyAlignment="1">
      <alignment horizontal="right"/>
    </xf>
    <xf numFmtId="4" fontId="56" fillId="0" borderId="0" xfId="0" applyNumberFormat="1" applyFont="1"/>
    <xf numFmtId="49" fontId="70" fillId="0" borderId="0" xfId="0" applyNumberFormat="1" applyFont="1" applyBorder="1" applyAlignment="1">
      <alignment wrapText="1"/>
    </xf>
    <xf numFmtId="49" fontId="70" fillId="0" borderId="0" xfId="0" applyNumberFormat="1" applyFont="1" applyBorder="1" applyAlignment="1">
      <alignment horizontal="center"/>
    </xf>
    <xf numFmtId="49" fontId="56" fillId="0" borderId="0" xfId="0" applyNumberFormat="1" applyFont="1" applyBorder="1" applyAlignment="1"/>
    <xf numFmtId="0" fontId="56" fillId="0" borderId="0" xfId="7" applyFont="1" applyFill="1" applyBorder="1" applyAlignment="1">
      <alignment vertical="top" wrapText="1"/>
    </xf>
    <xf numFmtId="0" fontId="56" fillId="0" borderId="0" xfId="7" applyFont="1" applyFill="1" applyBorder="1" applyAlignment="1">
      <alignment vertical="center" wrapText="1"/>
    </xf>
    <xf numFmtId="0" fontId="56" fillId="0" borderId="0" xfId="0" applyFont="1" applyAlignment="1">
      <alignment vertical="center"/>
    </xf>
    <xf numFmtId="0" fontId="70" fillId="0" borderId="0" xfId="6" applyFont="1" applyFill="1" applyBorder="1" applyAlignment="1">
      <alignment vertical="top"/>
    </xf>
    <xf numFmtId="165" fontId="56" fillId="0" borderId="0" xfId="1" applyFont="1" applyFill="1"/>
    <xf numFmtId="43" fontId="70" fillId="0" borderId="0" xfId="2" quotePrefix="1" applyNumberFormat="1" applyFont="1" applyFill="1" applyBorder="1" applyAlignment="1">
      <alignment horizontal="center" vertical="top"/>
    </xf>
    <xf numFmtId="43" fontId="70" fillId="0" borderId="0" xfId="9" quotePrefix="1" applyNumberFormat="1" applyFont="1" applyFill="1" applyBorder="1" applyAlignment="1">
      <alignment horizontal="center" vertical="top"/>
    </xf>
    <xf numFmtId="0" fontId="56" fillId="0" borderId="0" xfId="0" applyFont="1" applyFill="1" applyAlignment="1">
      <alignment horizontal="center"/>
    </xf>
    <xf numFmtId="0" fontId="56" fillId="0" borderId="0" xfId="0" applyFont="1" applyAlignment="1">
      <alignment horizontal="center"/>
    </xf>
    <xf numFmtId="165" fontId="70" fillId="0" borderId="8" xfId="2" quotePrefix="1" applyNumberFormat="1" applyFont="1" applyFill="1" applyBorder="1" applyAlignment="1">
      <alignment horizontal="center" vertical="top"/>
    </xf>
    <xf numFmtId="165" fontId="70" fillId="0" borderId="2" xfId="1" applyFont="1" applyBorder="1"/>
    <xf numFmtId="0" fontId="56" fillId="0" borderId="0" xfId="0" applyFont="1" applyBorder="1" applyAlignment="1">
      <alignment horizontal="center" vertical="center"/>
    </xf>
    <xf numFmtId="49" fontId="56" fillId="0" borderId="0" xfId="0" applyNumberFormat="1" applyFont="1" applyBorder="1" applyAlignment="1">
      <alignment vertical="center" wrapText="1"/>
    </xf>
    <xf numFmtId="49" fontId="56" fillId="0" borderId="0" xfId="0" applyNumberFormat="1" applyFont="1" applyBorder="1" applyAlignment="1">
      <alignment horizontal="center" vertical="center"/>
    </xf>
    <xf numFmtId="166" fontId="56" fillId="5" borderId="0" xfId="0" applyNumberFormat="1" applyFont="1" applyFill="1" applyBorder="1" applyAlignment="1">
      <alignment horizontal="right" vertical="center"/>
    </xf>
    <xf numFmtId="166" fontId="56" fillId="0" borderId="0" xfId="0" applyNumberFormat="1" applyFont="1" applyBorder="1" applyAlignment="1">
      <alignment horizontal="right" vertical="center"/>
    </xf>
    <xf numFmtId="0" fontId="56" fillId="0" borderId="0" xfId="0" applyFont="1" applyFill="1" applyBorder="1" applyAlignment="1">
      <alignment vertical="center"/>
    </xf>
    <xf numFmtId="49" fontId="56" fillId="0" borderId="0" xfId="0" applyNumberFormat="1" applyFont="1" applyFill="1" applyBorder="1" applyAlignment="1">
      <alignment vertical="center" wrapText="1"/>
    </xf>
    <xf numFmtId="49" fontId="56" fillId="0" borderId="0" xfId="0" applyNumberFormat="1" applyFont="1" applyFill="1" applyBorder="1" applyAlignment="1">
      <alignment horizontal="center" vertical="center"/>
    </xf>
    <xf numFmtId="166" fontId="56" fillId="0" borderId="0" xfId="0" applyNumberFormat="1" applyFont="1" applyFill="1" applyBorder="1" applyAlignment="1">
      <alignment horizontal="right" vertical="center"/>
    </xf>
    <xf numFmtId="0" fontId="56" fillId="0" borderId="0" xfId="0" applyFont="1" applyFill="1" applyAlignment="1">
      <alignment vertical="center"/>
    </xf>
    <xf numFmtId="0" fontId="56" fillId="0" borderId="0" xfId="0" applyFont="1" applyBorder="1" applyAlignment="1">
      <alignment vertical="center"/>
    </xf>
    <xf numFmtId="0" fontId="70" fillId="0" borderId="0" xfId="0" applyFont="1" applyBorder="1" applyAlignment="1">
      <alignment vertical="center"/>
    </xf>
    <xf numFmtId="0" fontId="73" fillId="0" borderId="0" xfId="0" applyFont="1"/>
    <xf numFmtId="0" fontId="74" fillId="0" borderId="0" xfId="0" applyFont="1"/>
    <xf numFmtId="0" fontId="73" fillId="0" borderId="0" xfId="0" applyFont="1" applyBorder="1"/>
    <xf numFmtId="0" fontId="74" fillId="0" borderId="0" xfId="0" applyFont="1" applyBorder="1"/>
    <xf numFmtId="0" fontId="75" fillId="0" borderId="0" xfId="0" applyFont="1" applyBorder="1"/>
    <xf numFmtId="0" fontId="73" fillId="0" borderId="0" xfId="0" applyFont="1" applyBorder="1" applyAlignment="1">
      <alignment horizontal="center"/>
    </xf>
    <xf numFmtId="49" fontId="73" fillId="0" borderId="0" xfId="0" applyNumberFormat="1" applyFont="1" applyBorder="1" applyAlignment="1">
      <alignment vertical="center"/>
    </xf>
    <xf numFmtId="49" fontId="73" fillId="0" borderId="0" xfId="0" applyNumberFormat="1" applyFont="1" applyBorder="1"/>
    <xf numFmtId="0" fontId="73" fillId="0" borderId="0" xfId="0" applyFont="1" applyFill="1"/>
    <xf numFmtId="0" fontId="74" fillId="0" borderId="0" xfId="0" applyFont="1" applyBorder="1" applyAlignment="1">
      <alignment horizontal="center"/>
    </xf>
    <xf numFmtId="15" fontId="76" fillId="0" borderId="3" xfId="26" applyNumberFormat="1" applyFont="1" applyFill="1" applyBorder="1" applyAlignment="1">
      <alignment horizontal="center" vertical="center"/>
    </xf>
    <xf numFmtId="49" fontId="73" fillId="0" borderId="0" xfId="0" applyNumberFormat="1" applyFont="1" applyFill="1" applyBorder="1" applyAlignment="1">
      <alignment wrapText="1"/>
    </xf>
    <xf numFmtId="0" fontId="73" fillId="0" borderId="0" xfId="0" applyNumberFormat="1" applyFont="1" applyFill="1" applyBorder="1" applyAlignment="1">
      <alignment wrapText="1"/>
    </xf>
    <xf numFmtId="43" fontId="73" fillId="0" borderId="8" xfId="2" quotePrefix="1" applyNumberFormat="1" applyFont="1" applyFill="1" applyBorder="1" applyAlignment="1">
      <alignment horizontal="center" vertical="top"/>
    </xf>
    <xf numFmtId="43" fontId="73" fillId="0" borderId="8" xfId="9" quotePrefix="1" applyNumberFormat="1" applyFont="1" applyFill="1" applyBorder="1" applyAlignment="1">
      <alignment horizontal="center" vertical="top"/>
    </xf>
    <xf numFmtId="0" fontId="73" fillId="0" borderId="0" xfId="0" applyFont="1" applyFill="1" applyBorder="1" applyAlignment="1">
      <alignment vertical="top"/>
    </xf>
    <xf numFmtId="49" fontId="74" fillId="0" borderId="0" xfId="0" applyNumberFormat="1" applyFont="1" applyBorder="1" applyAlignment="1">
      <alignment horizontal="center"/>
    </xf>
    <xf numFmtId="49" fontId="73" fillId="0" borderId="0" xfId="0" applyNumberFormat="1" applyFont="1" applyBorder="1" applyAlignment="1">
      <alignment wrapText="1" indent="2"/>
    </xf>
    <xf numFmtId="0" fontId="75" fillId="0" borderId="0" xfId="0" applyFont="1" applyFill="1" applyBorder="1" applyAlignment="1">
      <alignment horizontal="left" vertical="top"/>
    </xf>
    <xf numFmtId="0" fontId="74" fillId="0" borderId="0" xfId="0" applyFont="1" applyFill="1" applyBorder="1" applyAlignment="1">
      <alignment horizontal="center"/>
    </xf>
    <xf numFmtId="0" fontId="74" fillId="0" borderId="0" xfId="7" quotePrefix="1" applyFont="1" applyFill="1" applyBorder="1" applyAlignment="1">
      <alignment vertical="top"/>
    </xf>
    <xf numFmtId="49" fontId="74" fillId="0" borderId="0" xfId="0" applyNumberFormat="1" applyFont="1" applyFill="1" applyBorder="1" applyAlignment="1">
      <alignment horizontal="center"/>
    </xf>
    <xf numFmtId="166" fontId="74" fillId="0" borderId="0" xfId="0" applyNumberFormat="1" applyFont="1" applyFill="1" applyBorder="1" applyAlignment="1">
      <alignment horizontal="right"/>
    </xf>
    <xf numFmtId="4" fontId="74" fillId="0" borderId="0" xfId="0" applyNumberFormat="1" applyFont="1" applyFill="1"/>
    <xf numFmtId="0" fontId="74" fillId="0" borderId="0" xfId="0" applyFont="1" applyFill="1"/>
    <xf numFmtId="0" fontId="74" fillId="0" borderId="0" xfId="0" applyFont="1" applyFill="1" applyBorder="1" applyAlignment="1">
      <alignment vertical="top"/>
    </xf>
    <xf numFmtId="49" fontId="74" fillId="0" borderId="0" xfId="0" applyNumberFormat="1" applyFont="1" applyBorder="1" applyAlignment="1">
      <alignment wrapText="1"/>
    </xf>
    <xf numFmtId="165" fontId="74" fillId="0" borderId="3" xfId="1" applyNumberFormat="1" applyFont="1" applyFill="1" applyBorder="1" applyAlignment="1">
      <alignment vertical="top"/>
    </xf>
    <xf numFmtId="0" fontId="75" fillId="0" borderId="0" xfId="7" applyFont="1" applyFill="1" applyBorder="1" applyAlignment="1">
      <alignment vertical="top"/>
    </xf>
    <xf numFmtId="0" fontId="73" fillId="0" borderId="0" xfId="7" applyFont="1" applyFill="1" applyBorder="1" applyAlignment="1">
      <alignment vertical="top"/>
    </xf>
    <xf numFmtId="49" fontId="73" fillId="5" borderId="0" xfId="0" applyNumberFormat="1" applyFont="1" applyFill="1" applyBorder="1" applyAlignment="1">
      <alignment wrapText="1" indent="3"/>
    </xf>
    <xf numFmtId="49" fontId="73" fillId="0" borderId="0" xfId="0" applyNumberFormat="1" applyFont="1" applyBorder="1" applyAlignment="1">
      <alignment wrapText="1" indent="3"/>
    </xf>
    <xf numFmtId="166" fontId="74" fillId="5" borderId="0" xfId="0" applyNumberFormat="1" applyFont="1" applyFill="1" applyBorder="1" applyAlignment="1">
      <alignment horizontal="right"/>
    </xf>
    <xf numFmtId="166" fontId="74" fillId="0" borderId="0" xfId="0" applyNumberFormat="1" applyFont="1" applyBorder="1" applyAlignment="1">
      <alignment horizontal="right"/>
    </xf>
    <xf numFmtId="4" fontId="74" fillId="0" borderId="0" xfId="0" applyNumberFormat="1" applyFont="1"/>
    <xf numFmtId="49" fontId="73" fillId="0" borderId="0" xfId="0" applyNumberFormat="1" applyFont="1" applyBorder="1" applyAlignment="1">
      <alignment wrapText="1"/>
    </xf>
    <xf numFmtId="49" fontId="73" fillId="5" borderId="0" xfId="0" applyNumberFormat="1" applyFont="1" applyFill="1" applyBorder="1" applyAlignment="1">
      <alignment wrapText="1" indent="2"/>
    </xf>
    <xf numFmtId="49" fontId="73" fillId="0" borderId="0" xfId="0" applyNumberFormat="1" applyFont="1" applyBorder="1" applyAlignment="1">
      <alignment horizontal="center"/>
    </xf>
    <xf numFmtId="166" fontId="73" fillId="5" borderId="2" xfId="0" applyNumberFormat="1" applyFont="1" applyFill="1" applyBorder="1" applyAlignment="1">
      <alignment horizontal="right"/>
    </xf>
    <xf numFmtId="0" fontId="74" fillId="0" borderId="0" xfId="0" applyFont="1" applyFill="1" applyBorder="1" applyAlignment="1">
      <alignment horizontal="left" vertical="top"/>
    </xf>
    <xf numFmtId="0" fontId="74" fillId="0" borderId="0" xfId="0" quotePrefix="1" applyFont="1" applyFill="1" applyAlignment="1">
      <alignment horizontal="left" vertical="top" indent="1"/>
    </xf>
    <xf numFmtId="165" fontId="74" fillId="0" borderId="0" xfId="1" applyFont="1" applyBorder="1"/>
    <xf numFmtId="166" fontId="74" fillId="0" borderId="3" xfId="0" applyNumberFormat="1" applyFont="1" applyBorder="1" applyAlignment="1">
      <alignment horizontal="right"/>
    </xf>
    <xf numFmtId="172" fontId="74" fillId="0" borderId="3" xfId="0" applyNumberFormat="1" applyFont="1" applyBorder="1" applyAlignment="1">
      <alignment horizontal="right"/>
    </xf>
    <xf numFmtId="49" fontId="75" fillId="0" borderId="0" xfId="0" applyNumberFormat="1" applyFont="1" applyBorder="1" applyAlignment="1">
      <alignment wrapText="1"/>
    </xf>
    <xf numFmtId="49" fontId="74" fillId="0" borderId="0" xfId="0" applyNumberFormat="1" applyFont="1" applyBorder="1" applyAlignment="1">
      <alignment vertical="center"/>
    </xf>
    <xf numFmtId="49" fontId="74" fillId="0" borderId="0" xfId="0" applyNumberFormat="1" applyFont="1" applyBorder="1" applyAlignment="1"/>
    <xf numFmtId="166" fontId="73" fillId="0" borderId="2" xfId="0" applyNumberFormat="1" applyFont="1" applyBorder="1" applyAlignment="1">
      <alignment horizontal="right"/>
    </xf>
    <xf numFmtId="166" fontId="73" fillId="0" borderId="0" xfId="0" applyNumberFormat="1" applyFont="1" applyBorder="1" applyAlignment="1">
      <alignment horizontal="right"/>
    </xf>
    <xf numFmtId="0" fontId="73" fillId="0" borderId="0" xfId="0" applyFont="1" applyBorder="1" applyAlignment="1">
      <alignment horizontal="center" vertical="center"/>
    </xf>
    <xf numFmtId="0" fontId="73" fillId="0" borderId="0" xfId="0" applyFont="1" applyBorder="1" applyAlignment="1">
      <alignment vertical="center"/>
    </xf>
    <xf numFmtId="0" fontId="74" fillId="0" borderId="0" xfId="0" applyFont="1" applyBorder="1" applyAlignment="1">
      <alignment vertical="center"/>
    </xf>
    <xf numFmtId="0" fontId="74" fillId="0" borderId="0" xfId="0" applyFont="1" applyAlignment="1">
      <alignment vertical="center"/>
    </xf>
    <xf numFmtId="0" fontId="73" fillId="0" borderId="0" xfId="0" applyFont="1" applyFill="1" applyBorder="1" applyAlignment="1">
      <alignment horizontal="center" vertical="top"/>
    </xf>
    <xf numFmtId="0" fontId="74" fillId="4" borderId="0" xfId="7" applyFont="1" applyFill="1" applyAlignment="1">
      <alignment vertical="top"/>
    </xf>
    <xf numFmtId="0" fontId="74" fillId="4" borderId="0" xfId="0" applyFont="1" applyFill="1"/>
    <xf numFmtId="0" fontId="73" fillId="0" borderId="0" xfId="7" applyFont="1" applyFill="1" applyAlignment="1">
      <alignment horizontal="justify" vertical="top" wrapText="1"/>
    </xf>
    <xf numFmtId="0" fontId="74" fillId="0" borderId="0" xfId="7" applyFont="1" applyFill="1" applyAlignment="1">
      <alignment horizontal="justify" vertical="top" wrapText="1"/>
    </xf>
    <xf numFmtId="0" fontId="74" fillId="0" borderId="0" xfId="7" applyFont="1" applyFill="1" applyAlignment="1">
      <alignment vertical="top" wrapText="1"/>
    </xf>
    <xf numFmtId="0" fontId="73" fillId="0" borderId="0" xfId="0" applyFont="1" applyBorder="1" applyAlignment="1">
      <alignment horizontal="center" vertical="top"/>
    </xf>
    <xf numFmtId="0" fontId="74" fillId="0" borderId="0" xfId="7" applyFont="1" applyFill="1" applyBorder="1" applyAlignment="1">
      <alignment vertical="top" wrapText="1"/>
    </xf>
    <xf numFmtId="0" fontId="74" fillId="0" borderId="0" xfId="7" applyFont="1" applyFill="1" applyBorder="1" applyAlignment="1">
      <alignment horizontal="justify" vertical="justify" wrapText="1"/>
    </xf>
    <xf numFmtId="0" fontId="73" fillId="0" borderId="0" xfId="7" applyFont="1" applyFill="1" applyBorder="1" applyAlignment="1">
      <alignment horizontal="center" vertical="top"/>
    </xf>
    <xf numFmtId="0" fontId="73" fillId="0" borderId="0" xfId="7" applyFont="1" applyFill="1" applyAlignment="1">
      <alignment vertical="top" wrapText="1"/>
    </xf>
    <xf numFmtId="0" fontId="74" fillId="0" borderId="0" xfId="7" applyFont="1" applyFill="1" applyBorder="1" applyAlignment="1">
      <alignment horizontal="justify" vertical="top" wrapText="1"/>
    </xf>
    <xf numFmtId="0" fontId="73" fillId="0" borderId="0" xfId="7" quotePrefix="1" applyFont="1" applyFill="1" applyBorder="1" applyAlignment="1">
      <alignment horizontal="center" vertical="top"/>
    </xf>
    <xf numFmtId="0" fontId="74" fillId="0" borderId="0" xfId="7" applyFont="1" applyFill="1" applyBorder="1" applyAlignment="1">
      <alignment horizontal="justify" vertical="center" wrapText="1"/>
    </xf>
    <xf numFmtId="0" fontId="74" fillId="0" borderId="0" xfId="7" applyFont="1" applyFill="1" applyBorder="1" applyAlignment="1">
      <alignment vertical="center" wrapText="1"/>
    </xf>
    <xf numFmtId="168" fontId="73" fillId="0" borderId="8" xfId="9" applyNumberFormat="1" applyFont="1" applyFill="1" applyBorder="1" applyAlignment="1">
      <alignment horizontal="center" vertical="center" wrapText="1"/>
    </xf>
    <xf numFmtId="0" fontId="73" fillId="0" borderId="0" xfId="6" applyFont="1" applyFill="1" applyBorder="1" applyAlignment="1">
      <alignment vertical="top"/>
    </xf>
    <xf numFmtId="165" fontId="73" fillId="0" borderId="0" xfId="1" applyFont="1"/>
    <xf numFmtId="165" fontId="73" fillId="0" borderId="0" xfId="1" applyFont="1" applyFill="1"/>
    <xf numFmtId="0" fontId="74" fillId="0" borderId="0" xfId="78" applyFont="1" applyFill="1" applyBorder="1" applyAlignment="1">
      <alignment horizontal="left" vertical="top" wrapText="1"/>
    </xf>
    <xf numFmtId="173" fontId="74" fillId="0" borderId="0" xfId="1" applyNumberFormat="1" applyFont="1" applyFill="1"/>
    <xf numFmtId="165" fontId="74" fillId="0" borderId="0" xfId="1" applyFont="1" applyFill="1"/>
    <xf numFmtId="0" fontId="73" fillId="0" borderId="0" xfId="8" applyFont="1" applyFill="1" applyBorder="1" applyAlignment="1">
      <alignment horizontal="left" vertical="top"/>
    </xf>
    <xf numFmtId="165" fontId="73" fillId="0" borderId="2" xfId="1" applyNumberFormat="1" applyFont="1" applyFill="1" applyBorder="1"/>
    <xf numFmtId="0" fontId="73" fillId="0" borderId="0" xfId="0" applyFont="1" applyAlignment="1">
      <alignment horizontal="center"/>
    </xf>
    <xf numFmtId="43" fontId="73" fillId="0" borderId="0" xfId="2" quotePrefix="1" applyNumberFormat="1" applyFont="1" applyFill="1" applyBorder="1" applyAlignment="1">
      <alignment horizontal="center" vertical="top"/>
    </xf>
    <xf numFmtId="43" fontId="73" fillId="0" borderId="0" xfId="9" quotePrefix="1" applyNumberFormat="1" applyFont="1" applyFill="1" applyBorder="1" applyAlignment="1">
      <alignment horizontal="center" vertical="top"/>
    </xf>
    <xf numFmtId="0" fontId="73" fillId="0" borderId="0" xfId="78" applyFont="1" applyFill="1" applyAlignment="1">
      <alignment horizontal="justify" vertical="top" wrapText="1"/>
    </xf>
    <xf numFmtId="0" fontId="73" fillId="0" borderId="0" xfId="0" applyFont="1" applyAlignment="1">
      <alignment vertical="center"/>
    </xf>
    <xf numFmtId="0" fontId="74" fillId="0" borderId="0" xfId="0" applyFont="1" applyFill="1" applyAlignment="1">
      <alignment horizontal="center" vertical="top"/>
    </xf>
    <xf numFmtId="0" fontId="74" fillId="0" borderId="0" xfId="0" applyFont="1" applyFill="1" applyAlignment="1">
      <alignment vertical="top" wrapText="1"/>
    </xf>
    <xf numFmtId="0" fontId="74" fillId="0" borderId="0" xfId="0" applyFont="1" applyFill="1" applyAlignment="1">
      <alignment horizontal="center"/>
    </xf>
    <xf numFmtId="0" fontId="74" fillId="0" borderId="0" xfId="0" applyFont="1" applyFill="1" applyAlignment="1">
      <alignment horizontal="justify" vertical="top" wrapText="1"/>
    </xf>
    <xf numFmtId="0" fontId="74" fillId="0" borderId="0" xfId="0" applyFont="1" applyAlignment="1">
      <alignment horizontal="center" vertical="center"/>
    </xf>
    <xf numFmtId="0" fontId="73" fillId="0" borderId="3" xfId="0" applyFont="1" applyBorder="1" applyAlignment="1">
      <alignment horizontal="right"/>
    </xf>
    <xf numFmtId="0" fontId="74" fillId="0" borderId="0" xfId="0" applyFont="1" applyAlignment="1">
      <alignment horizontal="center"/>
    </xf>
    <xf numFmtId="15" fontId="73" fillId="0" borderId="8" xfId="26" applyNumberFormat="1" applyFont="1" applyFill="1" applyBorder="1" applyAlignment="1">
      <alignment horizontal="right" vertical="top"/>
    </xf>
    <xf numFmtId="15" fontId="73" fillId="0" borderId="0" xfId="26" applyNumberFormat="1" applyFont="1" applyFill="1" applyBorder="1" applyAlignment="1">
      <alignment horizontal="right" vertical="top"/>
    </xf>
    <xf numFmtId="165" fontId="74" fillId="0" borderId="0" xfId="78" applyNumberFormat="1" applyFont="1" applyFill="1" applyAlignment="1">
      <alignment horizontal="justify" vertical="top" wrapText="1"/>
    </xf>
    <xf numFmtId="0" fontId="74" fillId="0" borderId="0" xfId="0" applyFont="1" applyAlignment="1">
      <alignment horizontal="left" vertical="top"/>
    </xf>
    <xf numFmtId="0" fontId="73" fillId="0" borderId="0" xfId="0" applyFont="1" applyFill="1" applyAlignment="1">
      <alignment horizontal="left" vertical="top" wrapText="1"/>
    </xf>
    <xf numFmtId="165" fontId="73" fillId="0" borderId="2" xfId="0" applyNumberFormat="1" applyFont="1" applyFill="1" applyBorder="1"/>
    <xf numFmtId="0" fontId="74" fillId="0" borderId="0" xfId="78" applyFont="1" applyFill="1" applyAlignment="1">
      <alignment vertical="top"/>
    </xf>
    <xf numFmtId="0" fontId="74" fillId="0" borderId="0" xfId="78" applyFont="1" applyFill="1" applyAlignment="1">
      <alignment vertical="top" wrapText="1"/>
    </xf>
    <xf numFmtId="0" fontId="73" fillId="0" borderId="0" xfId="26" applyFont="1" applyFill="1" applyBorder="1" applyAlignment="1">
      <alignment vertical="top" wrapText="1"/>
    </xf>
    <xf numFmtId="15" fontId="73" fillId="0" borderId="0" xfId="26" applyNumberFormat="1" applyFont="1" applyFill="1" applyBorder="1" applyAlignment="1">
      <alignment horizontal="center" vertical="top"/>
    </xf>
    <xf numFmtId="15" fontId="73" fillId="0" borderId="2" xfId="26" applyNumberFormat="1" applyFont="1" applyFill="1" applyBorder="1" applyAlignment="1">
      <alignment horizontal="right" vertical="center" wrapText="1"/>
    </xf>
    <xf numFmtId="0" fontId="74" fillId="0" borderId="0" xfId="26" applyFont="1" applyFill="1" applyBorder="1" applyAlignment="1">
      <alignment vertical="top" wrapText="1"/>
    </xf>
    <xf numFmtId="0" fontId="74" fillId="0" borderId="0" xfId="78" applyFont="1" applyFill="1" applyAlignment="1">
      <alignment horizontal="justify" vertical="top" wrapText="1"/>
    </xf>
    <xf numFmtId="0" fontId="73" fillId="0" borderId="0" xfId="26" applyFont="1" applyFill="1" applyBorder="1" applyAlignment="1">
      <alignment vertical="top"/>
    </xf>
    <xf numFmtId="165" fontId="74" fillId="0" borderId="0" xfId="78" applyNumberFormat="1" applyFont="1" applyFill="1" applyAlignment="1">
      <alignment horizontal="justify" vertical="center" wrapText="1"/>
    </xf>
    <xf numFmtId="0" fontId="73" fillId="0" borderId="0" xfId="26" applyFont="1" applyFill="1" applyBorder="1" applyAlignment="1">
      <alignment vertical="center"/>
    </xf>
    <xf numFmtId="165" fontId="73" fillId="0" borderId="2" xfId="1" applyNumberFormat="1" applyFont="1" applyFill="1" applyBorder="1" applyAlignment="1">
      <alignment horizontal="justify" vertical="center" wrapText="1"/>
    </xf>
    <xf numFmtId="0" fontId="74" fillId="0" borderId="0" xfId="0" applyFont="1" applyAlignment="1">
      <alignment horizontal="center" vertical="top"/>
    </xf>
    <xf numFmtId="0" fontId="74" fillId="0" borderId="0" xfId="78" applyFont="1" applyFill="1" applyAlignment="1">
      <alignment horizontal="left" vertical="top"/>
    </xf>
    <xf numFmtId="165" fontId="73" fillId="0" borderId="8" xfId="2" quotePrefix="1" applyNumberFormat="1" applyFont="1" applyFill="1" applyBorder="1" applyAlignment="1">
      <alignment horizontal="center" vertical="top"/>
    </xf>
    <xf numFmtId="0" fontId="74" fillId="0" borderId="0" xfId="0" quotePrefix="1" applyFont="1" applyAlignment="1">
      <alignment horizontal="center"/>
    </xf>
    <xf numFmtId="0" fontId="74" fillId="0" borderId="0" xfId="78" applyFont="1" applyFill="1" applyAlignment="1">
      <alignment horizontal="left" vertical="top" wrapText="1"/>
    </xf>
    <xf numFmtId="165" fontId="74" fillId="0" borderId="0" xfId="1" applyNumberFormat="1" applyFont="1" applyFill="1" applyBorder="1" applyAlignment="1">
      <alignment horizontal="justify" vertical="top" wrapText="1"/>
    </xf>
    <xf numFmtId="0" fontId="74" fillId="0" borderId="0" xfId="0" quotePrefix="1" applyFont="1" applyFill="1" applyAlignment="1">
      <alignment horizontal="center"/>
    </xf>
    <xf numFmtId="3" fontId="74" fillId="0" borderId="0" xfId="0" applyNumberFormat="1" applyFont="1" applyFill="1"/>
    <xf numFmtId="0" fontId="73" fillId="0" borderId="0" xfId="78" applyFont="1" applyFill="1" applyAlignment="1">
      <alignment horizontal="left" vertical="top"/>
    </xf>
    <xf numFmtId="0" fontId="73" fillId="0" borderId="0" xfId="78" applyFont="1" applyFill="1" applyAlignment="1">
      <alignment horizontal="left" vertical="top" wrapText="1"/>
    </xf>
    <xf numFmtId="0" fontId="74" fillId="0" borderId="0" xfId="78" applyFont="1" applyFill="1" applyBorder="1" applyAlignment="1">
      <alignment horizontal="justify" vertical="top" wrapText="1"/>
    </xf>
    <xf numFmtId="0" fontId="74" fillId="0" borderId="0" xfId="78" applyFont="1" applyFill="1" applyBorder="1" applyAlignment="1">
      <alignment vertical="center" wrapText="1"/>
    </xf>
    <xf numFmtId="0" fontId="73" fillId="0" borderId="0" xfId="0" quotePrefix="1" applyFont="1" applyAlignment="1">
      <alignment horizontal="center" vertical="center"/>
    </xf>
    <xf numFmtId="168" fontId="74" fillId="0" borderId="0" xfId="1" applyNumberFormat="1" applyFont="1" applyFill="1" applyBorder="1" applyAlignment="1">
      <alignment horizontal="justify" vertical="top" wrapText="1"/>
    </xf>
    <xf numFmtId="15" fontId="73" fillId="0" borderId="2" xfId="26" applyNumberFormat="1" applyFont="1" applyFill="1" applyBorder="1" applyAlignment="1">
      <alignment horizontal="center" vertical="top"/>
    </xf>
    <xf numFmtId="0" fontId="74" fillId="0" borderId="0" xfId="0" applyFont="1" applyAlignment="1">
      <alignment horizontal="left" vertical="top" wrapText="1"/>
    </xf>
    <xf numFmtId="165" fontId="74" fillId="0" borderId="0" xfId="1" applyNumberFormat="1" applyFont="1" applyFill="1" applyAlignment="1">
      <alignment horizontal="justify" vertical="top" wrapText="1"/>
    </xf>
    <xf numFmtId="0" fontId="73" fillId="0" borderId="0" xfId="0" applyFont="1" applyAlignment="1">
      <alignment horizontal="left" vertical="top" wrapText="1"/>
    </xf>
    <xf numFmtId="165" fontId="73" fillId="0" borderId="2" xfId="1" applyFont="1" applyBorder="1"/>
    <xf numFmtId="166" fontId="73" fillId="5" borderId="0" xfId="0" applyNumberFormat="1" applyFont="1" applyFill="1" applyBorder="1" applyAlignment="1">
      <alignment horizontal="right"/>
    </xf>
    <xf numFmtId="49" fontId="74" fillId="0" borderId="0" xfId="0" applyNumberFormat="1" applyFont="1" applyFill="1" applyBorder="1" applyAlignment="1"/>
    <xf numFmtId="49" fontId="74" fillId="0" borderId="0" xfId="0" applyNumberFormat="1" applyFont="1" applyFill="1" applyBorder="1" applyAlignment="1">
      <alignment wrapText="1"/>
    </xf>
    <xf numFmtId="176" fontId="74" fillId="0" borderId="0" xfId="0" applyNumberFormat="1" applyFont="1"/>
    <xf numFmtId="0" fontId="74" fillId="0" borderId="0" xfId="0" applyFont="1" applyBorder="1" applyAlignment="1">
      <alignment horizontal="center" vertical="center"/>
    </xf>
    <xf numFmtId="49" fontId="74" fillId="0" borderId="0" xfId="0" applyNumberFormat="1" applyFont="1" applyBorder="1" applyAlignment="1">
      <alignment vertical="center" wrapText="1"/>
    </xf>
    <xf numFmtId="49" fontId="74" fillId="0" borderId="0" xfId="0" applyNumberFormat="1" applyFont="1" applyBorder="1" applyAlignment="1">
      <alignment horizontal="center" vertical="center"/>
    </xf>
    <xf numFmtId="166" fontId="74" fillId="5" borderId="0" xfId="0" applyNumberFormat="1" applyFont="1" applyFill="1" applyBorder="1" applyAlignment="1">
      <alignment horizontal="right" vertical="center"/>
    </xf>
    <xf numFmtId="166" fontId="74" fillId="0" borderId="0" xfId="0" applyNumberFormat="1" applyFont="1" applyBorder="1" applyAlignment="1">
      <alignment horizontal="right" vertical="center"/>
    </xf>
    <xf numFmtId="4" fontId="74" fillId="0" borderId="0" xfId="0" applyNumberFormat="1" applyFont="1" applyAlignment="1">
      <alignment vertical="center"/>
    </xf>
    <xf numFmtId="165" fontId="74" fillId="0" borderId="0" xfId="1" applyFont="1" applyBorder="1" applyAlignment="1">
      <alignment wrapText="1" indent="3"/>
    </xf>
    <xf numFmtId="165" fontId="74" fillId="0" borderId="0" xfId="1" applyFont="1" applyFill="1" applyAlignment="1">
      <alignment vertical="top"/>
    </xf>
    <xf numFmtId="0" fontId="74" fillId="0" borderId="0" xfId="0" applyFont="1" applyFill="1" applyAlignment="1">
      <alignment horizontal="right"/>
    </xf>
    <xf numFmtId="49" fontId="73" fillId="0" borderId="0" xfId="0" applyNumberFormat="1" applyFont="1" applyFill="1" applyBorder="1" applyAlignment="1">
      <alignment horizontal="center"/>
    </xf>
    <xf numFmtId="166" fontId="73" fillId="0" borderId="0" xfId="0" applyNumberFormat="1" applyFont="1" applyFill="1" applyBorder="1" applyAlignment="1">
      <alignment horizontal="right"/>
    </xf>
    <xf numFmtId="0" fontId="74" fillId="0" borderId="0" xfId="0" applyFont="1" applyFill="1" applyBorder="1" applyAlignment="1">
      <alignment vertical="center"/>
    </xf>
    <xf numFmtId="49" fontId="74" fillId="0" borderId="0" xfId="0" applyNumberFormat="1" applyFont="1" applyFill="1" applyBorder="1" applyAlignment="1">
      <alignment vertical="center" wrapText="1"/>
    </xf>
    <xf numFmtId="49" fontId="74" fillId="0" borderId="0" xfId="0" applyNumberFormat="1" applyFont="1" applyFill="1" applyBorder="1" applyAlignment="1">
      <alignment horizontal="center" vertical="center"/>
    </xf>
    <xf numFmtId="166" fontId="74" fillId="0" borderId="0" xfId="0" applyNumberFormat="1" applyFont="1" applyFill="1" applyBorder="1" applyAlignment="1">
      <alignment horizontal="right" vertical="center"/>
    </xf>
    <xf numFmtId="0" fontId="74" fillId="0" borderId="0" xfId="0" applyFont="1" applyFill="1" applyAlignment="1">
      <alignment vertical="center"/>
    </xf>
    <xf numFmtId="0" fontId="74" fillId="0" borderId="0" xfId="0" applyFont="1" applyBorder="1" applyAlignment="1"/>
    <xf numFmtId="0" fontId="74" fillId="0" borderId="0" xfId="0" applyFont="1" applyAlignment="1"/>
    <xf numFmtId="49" fontId="74" fillId="0" borderId="0" xfId="0" applyNumberFormat="1" applyFont="1" applyFill="1" applyBorder="1" applyAlignment="1">
      <alignment vertical="center"/>
    </xf>
    <xf numFmtId="0" fontId="74" fillId="0" borderId="0" xfId="0" applyFont="1" applyFill="1" applyAlignment="1"/>
    <xf numFmtId="0" fontId="73" fillId="0" borderId="0" xfId="0" applyFont="1" applyBorder="1" applyAlignment="1">
      <alignment horizontal="right" vertical="top"/>
    </xf>
    <xf numFmtId="49" fontId="73" fillId="0" borderId="0" xfId="0" applyNumberFormat="1" applyFont="1" applyBorder="1" applyAlignment="1">
      <alignment vertical="top"/>
    </xf>
    <xf numFmtId="0" fontId="74" fillId="0" borderId="0" xfId="6" applyFont="1" applyFill="1" applyBorder="1" applyAlignment="1">
      <alignment vertical="top" wrapText="1"/>
    </xf>
    <xf numFmtId="165" fontId="73" fillId="0" borderId="0" xfId="1" applyNumberFormat="1" applyFont="1" applyFill="1" applyBorder="1" applyAlignment="1">
      <alignment horizontal="justify" vertical="center" wrapText="1"/>
    </xf>
    <xf numFmtId="165" fontId="70" fillId="0" borderId="0" xfId="1" applyFont="1" applyBorder="1" applyAlignment="1">
      <alignment wrapText="1" indent="2"/>
    </xf>
    <xf numFmtId="4" fontId="56" fillId="0" borderId="0" xfId="0" applyNumberFormat="1" applyFont="1" applyBorder="1"/>
    <xf numFmtId="0" fontId="56" fillId="0" borderId="0" xfId="14" applyNumberFormat="1" applyFont="1" applyFill="1" applyBorder="1" applyAlignment="1">
      <alignment horizontal="justify" vertical="top" wrapText="1"/>
    </xf>
    <xf numFmtId="49" fontId="70" fillId="0" borderId="0" xfId="0" applyNumberFormat="1" applyFont="1" applyFill="1" applyBorder="1" applyAlignment="1">
      <alignment vertical="top" wrapText="1"/>
    </xf>
    <xf numFmtId="0" fontId="70" fillId="0" borderId="0" xfId="0" applyNumberFormat="1" applyFont="1" applyFill="1" applyBorder="1" applyAlignment="1">
      <alignment vertical="top" wrapText="1"/>
    </xf>
    <xf numFmtId="0" fontId="56" fillId="0" borderId="0" xfId="0" applyFont="1" applyBorder="1" applyAlignment="1">
      <alignment vertical="top" wrapText="1"/>
    </xf>
    <xf numFmtId="0" fontId="56" fillId="0" borderId="0" xfId="0" applyFont="1" applyFill="1" applyBorder="1" applyAlignment="1">
      <alignment horizontal="center" vertical="top"/>
    </xf>
    <xf numFmtId="49" fontId="70" fillId="0" borderId="0" xfId="0" applyNumberFormat="1" applyFont="1" applyBorder="1" applyAlignment="1">
      <alignment horizontal="center" vertical="center"/>
    </xf>
    <xf numFmtId="166" fontId="70" fillId="0" borderId="0" xfId="0" applyNumberFormat="1" applyFont="1" applyBorder="1" applyAlignment="1">
      <alignment horizontal="right" vertical="center"/>
    </xf>
    <xf numFmtId="0" fontId="56" fillId="0" borderId="0" xfId="0" applyFont="1" applyFill="1" applyAlignment="1">
      <alignment horizontal="center" vertical="center"/>
    </xf>
    <xf numFmtId="0" fontId="70" fillId="0" borderId="0" xfId="14" applyNumberFormat="1" applyFont="1" applyFill="1" applyBorder="1" applyAlignment="1">
      <alignment horizontal="left" vertical="center"/>
    </xf>
    <xf numFmtId="0" fontId="56" fillId="0" borderId="0" xfId="14" applyNumberFormat="1" applyFont="1" applyFill="1" applyBorder="1" applyAlignment="1">
      <alignment horizontal="justify" vertical="center"/>
    </xf>
    <xf numFmtId="0" fontId="56" fillId="0" borderId="0" xfId="6" applyFont="1" applyBorder="1" applyAlignment="1">
      <alignment horizontal="justify" vertical="top" wrapText="1"/>
    </xf>
    <xf numFmtId="165" fontId="56" fillId="0" borderId="0" xfId="1" applyFont="1" applyBorder="1" applyAlignment="1">
      <alignment vertical="center"/>
    </xf>
    <xf numFmtId="0" fontId="56" fillId="0" borderId="0" xfId="0" applyFont="1" applyBorder="1" applyAlignment="1">
      <alignment horizontal="center" vertical="top"/>
    </xf>
    <xf numFmtId="165" fontId="56" fillId="0" borderId="0" xfId="1" applyFont="1" applyFill="1" applyBorder="1" applyAlignment="1">
      <alignment horizontal="justify" vertical="center"/>
    </xf>
    <xf numFmtId="0" fontId="56" fillId="0" borderId="0" xfId="14" applyNumberFormat="1" applyFont="1" applyFill="1" applyBorder="1" applyAlignment="1">
      <alignment vertical="center" wrapText="1"/>
    </xf>
    <xf numFmtId="165" fontId="70" fillId="0" borderId="8" xfId="9" quotePrefix="1" applyNumberFormat="1" applyFont="1" applyFill="1" applyBorder="1" applyAlignment="1">
      <alignment horizontal="center" vertical="top"/>
    </xf>
    <xf numFmtId="49" fontId="56" fillId="0" borderId="0" xfId="0" applyNumberFormat="1" applyFont="1" applyAlignment="1">
      <alignment vertical="center"/>
    </xf>
    <xf numFmtId="0" fontId="56" fillId="0" borderId="0" xfId="14" applyNumberFormat="1" applyFont="1" applyFill="1" applyBorder="1" applyAlignment="1">
      <alignment horizontal="justify" vertical="center" wrapText="1"/>
    </xf>
    <xf numFmtId="165" fontId="56" fillId="0" borderId="0" xfId="1" applyFont="1" applyFill="1" applyBorder="1" applyAlignment="1">
      <alignment horizontal="justify" vertical="center" wrapText="1"/>
    </xf>
    <xf numFmtId="0" fontId="70" fillId="0" borderId="0" xfId="6" applyFont="1" applyAlignment="1">
      <alignment vertical="top"/>
    </xf>
    <xf numFmtId="0" fontId="56" fillId="0" borderId="0" xfId="0" applyFont="1" applyFill="1" applyBorder="1"/>
    <xf numFmtId="168" fontId="70" fillId="0" borderId="0" xfId="7" applyNumberFormat="1" applyFont="1" applyFill="1" applyBorder="1" applyAlignment="1">
      <alignment vertical="top"/>
    </xf>
    <xf numFmtId="168" fontId="70" fillId="0" borderId="0" xfId="7" applyNumberFormat="1" applyFont="1" applyFill="1" applyBorder="1" applyAlignment="1">
      <alignment horizontal="right" vertical="top" wrapText="1"/>
    </xf>
    <xf numFmtId="168" fontId="56" fillId="0" borderId="0" xfId="7" applyNumberFormat="1" applyFont="1" applyFill="1" applyBorder="1" applyAlignment="1">
      <alignment vertical="center"/>
    </xf>
    <xf numFmtId="165" fontId="56" fillId="0" borderId="0" xfId="1" applyFont="1" applyFill="1" applyBorder="1" applyAlignment="1">
      <alignment vertical="center"/>
    </xf>
    <xf numFmtId="165" fontId="70" fillId="0" borderId="0" xfId="0" applyNumberFormat="1" applyFont="1" applyFill="1" applyBorder="1" applyAlignment="1">
      <alignment vertical="center"/>
    </xf>
    <xf numFmtId="165" fontId="56" fillId="0" borderId="0" xfId="0" applyNumberFormat="1" applyFont="1" applyFill="1" applyBorder="1" applyAlignment="1">
      <alignment vertical="center"/>
    </xf>
    <xf numFmtId="168" fontId="56" fillId="0" borderId="0" xfId="7" applyNumberFormat="1" applyFont="1" applyFill="1" applyBorder="1" applyAlignment="1">
      <alignment vertical="top"/>
    </xf>
    <xf numFmtId="165" fontId="56" fillId="0" borderId="0" xfId="1" applyFont="1" applyFill="1" applyBorder="1" applyAlignment="1">
      <alignment vertical="top"/>
    </xf>
    <xf numFmtId="1" fontId="72" fillId="0" borderId="0" xfId="0" applyNumberFormat="1" applyFont="1" applyFill="1" applyAlignment="1">
      <alignment horizontal="center" vertical="top"/>
    </xf>
    <xf numFmtId="0" fontId="72" fillId="0" borderId="3" xfId="0" applyFont="1" applyBorder="1" applyAlignment="1">
      <alignment horizontal="center" wrapText="1"/>
    </xf>
    <xf numFmtId="0" fontId="56" fillId="0" borderId="0" xfId="7" quotePrefix="1" applyFont="1" applyFill="1" applyBorder="1" applyAlignment="1">
      <alignment horizontal="left" vertical="center" wrapText="1"/>
    </xf>
    <xf numFmtId="165" fontId="56" fillId="0" borderId="0" xfId="1" applyFont="1" applyAlignment="1">
      <alignment vertical="center"/>
    </xf>
    <xf numFmtId="165" fontId="56" fillId="0" borderId="0" xfId="0" applyNumberFormat="1" applyFont="1" applyAlignment="1">
      <alignment vertical="center"/>
    </xf>
    <xf numFmtId="165" fontId="56" fillId="0" borderId="0" xfId="0" applyNumberFormat="1" applyFont="1"/>
    <xf numFmtId="43" fontId="56" fillId="0" borderId="0" xfId="0" applyNumberFormat="1" applyFont="1"/>
    <xf numFmtId="0" fontId="56" fillId="0" borderId="0" xfId="7" applyFont="1" applyFill="1" applyBorder="1" applyAlignment="1">
      <alignment horizontal="left" vertical="top"/>
    </xf>
    <xf numFmtId="171" fontId="77" fillId="0" borderId="0" xfId="0" applyNumberFormat="1" applyFont="1" applyFill="1" applyAlignment="1">
      <alignment horizontal="right" vertical="top"/>
    </xf>
    <xf numFmtId="171" fontId="72" fillId="0" borderId="0" xfId="0" applyNumberFormat="1" applyFont="1" applyFill="1" applyAlignment="1">
      <alignment horizontal="center" vertical="top"/>
    </xf>
    <xf numFmtId="171" fontId="72" fillId="0" borderId="0" xfId="0" applyNumberFormat="1" applyFont="1" applyFill="1" applyAlignment="1">
      <alignment horizontal="left" vertical="top"/>
    </xf>
    <xf numFmtId="0" fontId="77" fillId="0" borderId="0" xfId="0" applyFont="1" applyFill="1" applyAlignment="1">
      <alignment horizontal="justify"/>
    </xf>
    <xf numFmtId="0" fontId="72" fillId="0" borderId="0" xfId="0" applyFont="1" applyFill="1" applyAlignment="1">
      <alignment horizontal="justify"/>
    </xf>
    <xf numFmtId="0" fontId="72" fillId="0" borderId="3" xfId="0" applyFont="1" applyFill="1" applyBorder="1" applyAlignment="1">
      <alignment horizontal="center" wrapText="1"/>
    </xf>
    <xf numFmtId="0" fontId="70" fillId="0" borderId="0" xfId="7" applyFont="1" applyBorder="1" applyAlignment="1">
      <alignment vertical="top"/>
    </xf>
    <xf numFmtId="0" fontId="72" fillId="0" borderId="0" xfId="10" quotePrefix="1" applyFont="1" applyFill="1" applyBorder="1" applyAlignment="1">
      <alignment horizontal="right" vertical="top" wrapText="1"/>
    </xf>
    <xf numFmtId="171" fontId="72" fillId="0" borderId="0" xfId="0" applyNumberFormat="1" applyFont="1" applyFill="1" applyAlignment="1">
      <alignment horizontal="left" vertical="center"/>
    </xf>
    <xf numFmtId="0" fontId="56" fillId="0" borderId="0" xfId="7" applyFont="1" applyBorder="1" applyAlignment="1">
      <alignment vertical="center" wrapText="1"/>
    </xf>
    <xf numFmtId="165" fontId="56" fillId="0" borderId="0" xfId="27" applyNumberFormat="1" applyFont="1" applyBorder="1" applyAlignment="1">
      <alignment horizontal="center" vertical="center"/>
    </xf>
    <xf numFmtId="165" fontId="56" fillId="0" borderId="0" xfId="7" applyNumberFormat="1" applyFont="1" applyBorder="1" applyAlignment="1">
      <alignment horizontal="center" vertical="center"/>
    </xf>
    <xf numFmtId="0" fontId="56" fillId="0" borderId="0" xfId="7" applyFont="1" applyFill="1" applyBorder="1" applyAlignment="1">
      <alignment vertical="center"/>
    </xf>
    <xf numFmtId="165" fontId="70" fillId="0" borderId="0" xfId="7" applyNumberFormat="1" applyFont="1" applyBorder="1" applyAlignment="1">
      <alignment horizontal="center" vertical="top"/>
    </xf>
    <xf numFmtId="165" fontId="70" fillId="0" borderId="2" xfId="7" applyNumberFormat="1" applyFont="1" applyBorder="1" applyAlignment="1">
      <alignment horizontal="center" vertical="top"/>
    </xf>
    <xf numFmtId="0" fontId="72" fillId="0" borderId="0" xfId="0" applyFont="1" applyFill="1" applyAlignment="1">
      <alignment horizontal="justify" vertical="center"/>
    </xf>
    <xf numFmtId="165" fontId="56" fillId="0" borderId="0" xfId="27" applyNumberFormat="1" applyFont="1" applyBorder="1" applyAlignment="1">
      <alignment horizontal="center" vertical="top"/>
    </xf>
    <xf numFmtId="0" fontId="72" fillId="0" borderId="3" xfId="0" applyFont="1" applyFill="1" applyBorder="1" applyAlignment="1">
      <alignment horizontal="center" vertical="center" wrapText="1"/>
    </xf>
    <xf numFmtId="0" fontId="77" fillId="0" borderId="0" xfId="0" applyFont="1" applyFill="1" applyAlignment="1">
      <alignment horizontal="justify" vertical="center"/>
    </xf>
    <xf numFmtId="165" fontId="77" fillId="0" borderId="0" xfId="0" applyNumberFormat="1" applyFont="1" applyFill="1" applyAlignment="1">
      <alignment horizontal="justify" vertical="center"/>
    </xf>
    <xf numFmtId="0" fontId="77" fillId="0" borderId="0" xfId="0" applyFont="1" applyFill="1" applyAlignment="1">
      <alignment vertical="center"/>
    </xf>
    <xf numFmtId="165" fontId="56" fillId="0" borderId="0" xfId="0" applyNumberFormat="1" applyFont="1" applyFill="1" applyAlignment="1">
      <alignment vertical="center"/>
    </xf>
    <xf numFmtId="0" fontId="72" fillId="0" borderId="0" xfId="0" applyFont="1" applyFill="1" applyAlignment="1">
      <alignment vertical="center"/>
    </xf>
    <xf numFmtId="165" fontId="70" fillId="0" borderId="2" xfId="0" applyNumberFormat="1" applyFont="1" applyBorder="1" applyAlignment="1">
      <alignment vertical="center"/>
    </xf>
    <xf numFmtId="171" fontId="70" fillId="0" borderId="0" xfId="0" applyNumberFormat="1" applyFont="1" applyAlignment="1">
      <alignment horizontal="center" vertical="top"/>
    </xf>
    <xf numFmtId="0" fontId="70" fillId="0" borderId="0" xfId="0" applyFont="1" applyAlignment="1">
      <alignment vertical="top"/>
    </xf>
    <xf numFmtId="167" fontId="80" fillId="0" borderId="0" xfId="27" applyNumberFormat="1" applyFont="1" applyBorder="1"/>
    <xf numFmtId="0" fontId="80" fillId="0" borderId="0" xfId="26" applyFont="1" applyBorder="1"/>
    <xf numFmtId="0" fontId="72" fillId="0" borderId="0" xfId="0" applyFont="1" applyFill="1"/>
    <xf numFmtId="165" fontId="56" fillId="0" borderId="0" xfId="1" applyFont="1" applyFill="1" applyAlignment="1">
      <alignment vertical="center"/>
    </xf>
    <xf numFmtId="0" fontId="56" fillId="0" borderId="0" xfId="0" quotePrefix="1" applyFont="1" applyFill="1" applyAlignment="1">
      <alignment horizontal="center" vertical="top"/>
    </xf>
    <xf numFmtId="0" fontId="56" fillId="0" borderId="0" xfId="0" quotePrefix="1" applyFont="1" applyAlignment="1">
      <alignment horizontal="center" vertical="top"/>
    </xf>
    <xf numFmtId="0" fontId="56" fillId="0" borderId="0" xfId="0" quotePrefix="1" applyFont="1" applyAlignment="1">
      <alignment horizontal="center" vertical="center"/>
    </xf>
    <xf numFmtId="0" fontId="56" fillId="0" borderId="0" xfId="0" quotePrefix="1" applyFont="1" applyFill="1" applyAlignment="1">
      <alignment horizontal="center" vertical="center"/>
    </xf>
    <xf numFmtId="0" fontId="56" fillId="0" borderId="0" xfId="0" applyFont="1" applyFill="1" applyAlignment="1">
      <alignment vertical="center" wrapText="1"/>
    </xf>
    <xf numFmtId="0" fontId="56" fillId="0" borderId="0" xfId="0" applyFont="1" applyAlignment="1">
      <alignment horizontal="justify" vertical="center"/>
    </xf>
    <xf numFmtId="165" fontId="56" fillId="0" borderId="0" xfId="1" applyFont="1" applyAlignment="1">
      <alignment vertical="top"/>
    </xf>
    <xf numFmtId="0" fontId="70" fillId="0" borderId="0" xfId="7" quotePrefix="1" applyFont="1" applyFill="1" applyBorder="1" applyAlignment="1">
      <alignment horizontal="left" vertical="top" wrapText="1"/>
    </xf>
    <xf numFmtId="49" fontId="70" fillId="0" borderId="0" xfId="0" applyNumberFormat="1" applyFont="1" applyFill="1" applyBorder="1" applyAlignment="1">
      <alignment horizontal="right" wrapText="1"/>
    </xf>
    <xf numFmtId="49" fontId="56" fillId="0" borderId="0" xfId="0" quotePrefix="1" applyNumberFormat="1" applyFont="1" applyBorder="1" applyAlignment="1">
      <alignment vertical="center" wrapText="1"/>
    </xf>
    <xf numFmtId="43" fontId="56" fillId="0" borderId="0" xfId="0" applyNumberFormat="1" applyFont="1" applyFill="1" applyAlignment="1">
      <alignment vertical="center"/>
    </xf>
    <xf numFmtId="0" fontId="56" fillId="0" borderId="0" xfId="7" quotePrefix="1" applyFont="1" applyFill="1" applyBorder="1" applyAlignment="1">
      <alignment vertical="center" wrapText="1"/>
    </xf>
    <xf numFmtId="0" fontId="56" fillId="4" borderId="0" xfId="0" applyFont="1" applyFill="1" applyAlignment="1">
      <alignment vertical="center"/>
    </xf>
    <xf numFmtId="49" fontId="70" fillId="0" borderId="0" xfId="0" applyNumberFormat="1" applyFont="1" applyFill="1" applyBorder="1" applyAlignment="1"/>
    <xf numFmtId="0" fontId="56" fillId="0" borderId="0" xfId="0" applyNumberFormat="1" applyFont="1" applyBorder="1" applyAlignment="1">
      <alignment horizontal="center"/>
    </xf>
    <xf numFmtId="165" fontId="56" fillId="0" borderId="0" xfId="1" applyFont="1" applyFill="1" applyBorder="1" applyAlignment="1">
      <alignment horizontal="right"/>
    </xf>
    <xf numFmtId="165" fontId="56" fillId="0" borderId="0" xfId="1" applyFont="1" applyBorder="1" applyAlignment="1">
      <alignment horizontal="right"/>
    </xf>
    <xf numFmtId="0" fontId="56" fillId="0" borderId="0" xfId="0" applyNumberFormat="1" applyFont="1" applyBorder="1" applyAlignment="1">
      <alignment wrapText="1"/>
    </xf>
    <xf numFmtId="0" fontId="70" fillId="0" borderId="0" xfId="0" applyNumberFormat="1" applyFont="1" applyBorder="1" applyAlignment="1">
      <alignment wrapText="1"/>
    </xf>
    <xf numFmtId="166" fontId="70" fillId="0" borderId="3" xfId="0" applyNumberFormat="1" applyFont="1" applyBorder="1" applyAlignment="1">
      <alignment horizontal="right"/>
    </xf>
    <xf numFmtId="165" fontId="70" fillId="0" borderId="2" xfId="1" applyFont="1" applyFill="1" applyBorder="1" applyAlignment="1">
      <alignment horizontal="right"/>
    </xf>
    <xf numFmtId="165" fontId="70" fillId="0" borderId="2" xfId="1" applyFont="1" applyBorder="1" applyAlignment="1">
      <alignment horizontal="right"/>
    </xf>
    <xf numFmtId="0" fontId="70" fillId="0" borderId="0" xfId="25" applyNumberFormat="1" applyFont="1" applyFill="1" applyBorder="1" applyAlignment="1">
      <alignment horizontal="left" vertical="center"/>
    </xf>
    <xf numFmtId="165" fontId="70" fillId="0" borderId="0" xfId="1" applyFont="1" applyBorder="1" applyAlignment="1"/>
    <xf numFmtId="0" fontId="56" fillId="0" borderId="0" xfId="25" applyNumberFormat="1" applyFont="1" applyFill="1" applyBorder="1" applyAlignment="1">
      <alignment horizontal="left" vertical="center"/>
    </xf>
    <xf numFmtId="165" fontId="56" fillId="0" borderId="0" xfId="1" applyFont="1" applyFill="1" applyBorder="1" applyAlignment="1"/>
    <xf numFmtId="165" fontId="56" fillId="0" borderId="0" xfId="1" applyFont="1" applyBorder="1" applyAlignment="1"/>
    <xf numFmtId="0" fontId="56" fillId="0" borderId="0" xfId="0" applyNumberFormat="1" applyFont="1" applyBorder="1" applyAlignment="1"/>
    <xf numFmtId="165" fontId="70" fillId="0" borderId="2" xfId="1" applyFont="1" applyFill="1" applyBorder="1" applyAlignment="1"/>
    <xf numFmtId="0" fontId="70" fillId="0" borderId="0" xfId="0" applyNumberFormat="1" applyFont="1" applyBorder="1" applyAlignment="1"/>
    <xf numFmtId="165" fontId="70" fillId="0" borderId="0" xfId="1" applyFont="1" applyFill="1" applyBorder="1" applyAlignment="1"/>
    <xf numFmtId="0" fontId="70" fillId="0" borderId="0" xfId="0" applyNumberFormat="1" applyFont="1" applyFill="1" applyBorder="1" applyAlignment="1">
      <alignment wrapText="1" indent="2"/>
    </xf>
    <xf numFmtId="0" fontId="70" fillId="0" borderId="0" xfId="0" applyNumberFormat="1" applyFont="1" applyBorder="1" applyAlignment="1">
      <alignment wrapText="1" indent="2"/>
    </xf>
    <xf numFmtId="49" fontId="56" fillId="0" borderId="0" xfId="0" applyNumberFormat="1" applyFont="1" applyBorder="1" applyAlignment="1">
      <alignment vertical="top" wrapText="1"/>
    </xf>
    <xf numFmtId="165" fontId="56" fillId="0" borderId="0" xfId="1" applyFont="1" applyFill="1" applyBorder="1" applyAlignment="1">
      <alignment wrapText="1" indent="2"/>
    </xf>
    <xf numFmtId="165" fontId="56" fillId="0" borderId="0" xfId="1" applyFont="1" applyBorder="1" applyAlignment="1">
      <alignment wrapText="1" indent="2"/>
    </xf>
    <xf numFmtId="0" fontId="56" fillId="0" borderId="0" xfId="0" applyNumberFormat="1" applyFont="1" applyBorder="1" applyAlignment="1">
      <alignment vertical="top"/>
    </xf>
    <xf numFmtId="165" fontId="70" fillId="0" borderId="2" xfId="1" applyFont="1" applyBorder="1" applyAlignment="1"/>
    <xf numFmtId="49" fontId="70" fillId="0" borderId="0" xfId="0" applyNumberFormat="1" applyFont="1" applyBorder="1" applyAlignment="1">
      <alignment vertical="top" wrapText="1"/>
    </xf>
    <xf numFmtId="165" fontId="70" fillId="0" borderId="2" xfId="0" applyNumberFormat="1" applyFont="1" applyFill="1" applyBorder="1" applyAlignment="1">
      <alignment horizontal="right"/>
    </xf>
    <xf numFmtId="165" fontId="70" fillId="0" borderId="2" xfId="0" applyNumberFormat="1" applyFont="1" applyBorder="1" applyAlignment="1">
      <alignment horizontal="right"/>
    </xf>
    <xf numFmtId="0" fontId="56" fillId="0" borderId="0" xfId="0" applyNumberFormat="1" applyFont="1" applyFill="1" applyBorder="1" applyAlignment="1">
      <alignment wrapText="1"/>
    </xf>
    <xf numFmtId="0" fontId="56" fillId="0" borderId="0" xfId="0" applyNumberFormat="1" applyFont="1" applyFill="1" applyBorder="1" applyAlignment="1"/>
    <xf numFmtId="165" fontId="56" fillId="0" borderId="0" xfId="1" applyFont="1" applyFill="1" applyBorder="1" applyAlignment="1">
      <alignment horizontal="right" vertical="top"/>
    </xf>
    <xf numFmtId="165" fontId="70" fillId="0" borderId="0" xfId="1" applyFont="1" applyFill="1" applyBorder="1" applyAlignment="1">
      <alignment horizontal="right"/>
    </xf>
    <xf numFmtId="0" fontId="56" fillId="0" borderId="0" xfId="0" quotePrefix="1" applyNumberFormat="1" applyFont="1" applyFill="1" applyBorder="1" applyAlignment="1">
      <alignment wrapText="1"/>
    </xf>
    <xf numFmtId="0" fontId="56" fillId="0" borderId="0" xfId="0" quotePrefix="1" applyNumberFormat="1" applyFont="1" applyBorder="1" applyAlignment="1">
      <alignment wrapText="1"/>
    </xf>
    <xf numFmtId="0" fontId="70" fillId="0" borderId="0" xfId="0" applyNumberFormat="1" applyFont="1" applyBorder="1" applyAlignment="1">
      <alignment vertical="center" wrapText="1"/>
    </xf>
    <xf numFmtId="0" fontId="56" fillId="0" borderId="0" xfId="0" applyNumberFormat="1" applyFont="1" applyBorder="1" applyAlignment="1">
      <alignment horizontal="center" vertical="center"/>
    </xf>
    <xf numFmtId="165" fontId="70" fillId="0" borderId="2" xfId="1" applyFont="1" applyFill="1" applyBorder="1" applyAlignment="1">
      <alignment horizontal="right" vertical="center"/>
    </xf>
    <xf numFmtId="165" fontId="70" fillId="0" borderId="2" xfId="1" applyFont="1" applyBorder="1" applyAlignment="1">
      <alignment horizontal="right" vertical="center"/>
    </xf>
    <xf numFmtId="49" fontId="56" fillId="0" borderId="0" xfId="0" applyNumberFormat="1" applyFont="1" applyBorder="1" applyAlignment="1">
      <alignment horizontal="left" vertical="center" wrapText="1"/>
    </xf>
    <xf numFmtId="39" fontId="56" fillId="0" borderId="0" xfId="0" applyNumberFormat="1" applyFont="1" applyAlignment="1">
      <alignment vertical="center"/>
    </xf>
    <xf numFmtId="0" fontId="70" fillId="0" borderId="0" xfId="0" applyFont="1" applyBorder="1" applyAlignment="1">
      <alignment horizontal="right" vertical="top"/>
    </xf>
    <xf numFmtId="0" fontId="70" fillId="0" borderId="0" xfId="7" applyFont="1" applyBorder="1" applyAlignment="1">
      <alignment horizontal="left" vertical="top"/>
    </xf>
    <xf numFmtId="0" fontId="56" fillId="0" borderId="0" xfId="7" quotePrefix="1" applyFont="1" applyFill="1" applyBorder="1" applyAlignment="1">
      <alignment vertical="top" wrapText="1"/>
    </xf>
    <xf numFmtId="43" fontId="56" fillId="0" borderId="0" xfId="9" applyNumberFormat="1" applyFont="1" applyFill="1" applyBorder="1" applyAlignment="1">
      <alignment vertical="top"/>
    </xf>
    <xf numFmtId="43" fontId="56" fillId="0" borderId="6" xfId="9" applyNumberFormat="1" applyFont="1" applyFill="1" applyBorder="1" applyAlignment="1">
      <alignment vertical="top"/>
    </xf>
    <xf numFmtId="4" fontId="56" fillId="0" borderId="13" xfId="9" applyNumberFormat="1" applyFont="1" applyFill="1" applyBorder="1" applyAlignment="1">
      <alignment horizontal="right" vertical="top" wrapText="1"/>
    </xf>
    <xf numFmtId="0" fontId="70" fillId="0" borderId="0" xfId="7" applyFont="1" applyBorder="1" applyAlignment="1">
      <alignment vertical="top" wrapText="1"/>
    </xf>
    <xf numFmtId="43" fontId="70" fillId="0" borderId="2" xfId="9" applyNumberFormat="1" applyFont="1" applyFill="1" applyBorder="1" applyAlignment="1">
      <alignment vertical="top"/>
    </xf>
    <xf numFmtId="43" fontId="70" fillId="0" borderId="2" xfId="9" applyNumberFormat="1" applyFont="1" applyBorder="1" applyAlignment="1">
      <alignment vertical="top"/>
    </xf>
    <xf numFmtId="43" fontId="70" fillId="0" borderId="0" xfId="9" applyNumberFormat="1" applyFont="1" applyFill="1" applyBorder="1" applyAlignment="1">
      <alignment vertical="top"/>
    </xf>
    <xf numFmtId="43" fontId="70" fillId="0" borderId="0" xfId="9" applyNumberFormat="1" applyFont="1" applyBorder="1" applyAlignment="1">
      <alignment vertical="top"/>
    </xf>
    <xf numFmtId="0" fontId="56" fillId="0" borderId="0" xfId="0" applyFont="1" applyBorder="1" applyAlignment="1">
      <alignment horizontal="right" vertical="top"/>
    </xf>
    <xf numFmtId="0" fontId="81" fillId="0" borderId="0" xfId="0" applyFont="1" applyAlignment="1">
      <alignment horizontal="right"/>
    </xf>
    <xf numFmtId="49" fontId="70" fillId="0" borderId="1" xfId="0" applyNumberFormat="1" applyFont="1" applyFill="1" applyBorder="1" applyAlignment="1">
      <alignment wrapText="1"/>
    </xf>
    <xf numFmtId="49" fontId="70" fillId="0" borderId="1" xfId="0" applyNumberFormat="1" applyFont="1" applyFill="1" applyBorder="1" applyAlignment="1">
      <alignment horizontal="right" wrapText="1"/>
    </xf>
    <xf numFmtId="49" fontId="70" fillId="0" borderId="6" xfId="0" applyNumberFormat="1" applyFont="1" applyBorder="1" applyAlignment="1">
      <alignment wrapText="1"/>
    </xf>
    <xf numFmtId="49" fontId="70" fillId="0" borderId="9" xfId="0" applyNumberFormat="1" applyFont="1" applyBorder="1" applyAlignment="1">
      <alignment wrapText="1" indent="2"/>
    </xf>
    <xf numFmtId="49" fontId="70" fillId="0" borderId="7" xfId="0" applyNumberFormat="1" applyFont="1" applyBorder="1" applyAlignment="1">
      <alignment wrapText="1" indent="2"/>
    </xf>
    <xf numFmtId="49" fontId="70" fillId="0" borderId="9" xfId="0" applyNumberFormat="1" applyFont="1" applyBorder="1" applyAlignment="1">
      <alignment wrapText="1" indent="3"/>
    </xf>
    <xf numFmtId="49" fontId="70" fillId="0" borderId="7" xfId="0" applyNumberFormat="1" applyFont="1" applyBorder="1" applyAlignment="1">
      <alignment wrapText="1" indent="3"/>
    </xf>
    <xf numFmtId="49" fontId="56" fillId="0" borderId="6" xfId="0" applyNumberFormat="1" applyFont="1" applyBorder="1" applyAlignment="1">
      <alignment wrapText="1"/>
    </xf>
    <xf numFmtId="166" fontId="56" fillId="0" borderId="9" xfId="0" applyNumberFormat="1" applyFont="1" applyBorder="1" applyAlignment="1">
      <alignment horizontal="right"/>
    </xf>
    <xf numFmtId="166" fontId="56" fillId="0" borderId="7" xfId="0" applyNumberFormat="1" applyFont="1" applyBorder="1" applyAlignment="1">
      <alignment horizontal="right"/>
    </xf>
    <xf numFmtId="166" fontId="70" fillId="0" borderId="9" xfId="0" applyNumberFormat="1" applyFont="1" applyBorder="1" applyAlignment="1">
      <alignment horizontal="right"/>
    </xf>
    <xf numFmtId="166" fontId="70" fillId="0" borderId="7" xfId="0" applyNumberFormat="1" applyFont="1" applyBorder="1" applyAlignment="1">
      <alignment horizontal="right"/>
    </xf>
    <xf numFmtId="49" fontId="56" fillId="0" borderId="7" xfId="0" applyNumberFormat="1" applyFont="1" applyBorder="1" applyAlignment="1">
      <alignment wrapText="1" indent="4"/>
    </xf>
    <xf numFmtId="49" fontId="56" fillId="0" borderId="9" xfId="0" applyNumberFormat="1" applyFont="1" applyBorder="1" applyAlignment="1">
      <alignment wrapText="1" indent="2"/>
    </xf>
    <xf numFmtId="49" fontId="70" fillId="0" borderId="4" xfId="0" applyNumberFormat="1" applyFont="1" applyBorder="1" applyAlignment="1">
      <alignment wrapText="1"/>
    </xf>
    <xf numFmtId="166" fontId="70" fillId="0" borderId="1" xfId="0" applyNumberFormat="1" applyFont="1" applyBorder="1" applyAlignment="1">
      <alignment horizontal="right"/>
    </xf>
    <xf numFmtId="166" fontId="70" fillId="0" borderId="5" xfId="0" applyNumberFormat="1" applyFont="1" applyBorder="1" applyAlignment="1">
      <alignment horizontal="right"/>
    </xf>
    <xf numFmtId="167" fontId="56" fillId="0" borderId="0" xfId="0" applyNumberFormat="1" applyFont="1"/>
    <xf numFmtId="167" fontId="56" fillId="0" borderId="0" xfId="1" applyNumberFormat="1" applyFont="1"/>
    <xf numFmtId="0" fontId="70" fillId="0" borderId="0" xfId="7" applyFont="1" applyBorder="1" applyAlignment="1">
      <alignment horizontal="left"/>
    </xf>
    <xf numFmtId="0" fontId="56" fillId="0" borderId="0" xfId="7" applyFont="1" applyBorder="1"/>
    <xf numFmtId="43" fontId="56" fillId="0" borderId="0" xfId="9" applyFont="1" applyBorder="1"/>
    <xf numFmtId="43" fontId="56" fillId="0" borderId="0" xfId="9" applyFont="1"/>
    <xf numFmtId="0" fontId="71" fillId="0" borderId="0" xfId="7" applyFont="1" applyBorder="1" applyAlignment="1">
      <alignment horizontal="left"/>
    </xf>
    <xf numFmtId="0" fontId="56" fillId="0" borderId="0" xfId="6" applyFont="1" applyBorder="1" applyAlignment="1">
      <alignment horizontal="center"/>
    </xf>
    <xf numFmtId="0" fontId="56" fillId="0" borderId="0" xfId="6" applyFont="1" applyBorder="1"/>
    <xf numFmtId="0" fontId="56" fillId="0" borderId="0" xfId="6" applyFont="1"/>
    <xf numFmtId="1" fontId="70" fillId="0" borderId="0" xfId="6" applyNumberFormat="1" applyFont="1" applyBorder="1" applyAlignment="1">
      <alignment horizontal="center" vertical="center"/>
    </xf>
    <xf numFmtId="0" fontId="70" fillId="0" borderId="0" xfId="6" applyFont="1" applyBorder="1" applyAlignment="1">
      <alignment vertical="center"/>
    </xf>
    <xf numFmtId="0" fontId="56" fillId="0" borderId="0" xfId="6" applyFont="1" applyBorder="1" applyAlignment="1">
      <alignment vertical="center"/>
    </xf>
    <xf numFmtId="0" fontId="56" fillId="0" borderId="0" xfId="6" applyFont="1" applyAlignment="1">
      <alignment vertical="center"/>
    </xf>
    <xf numFmtId="0" fontId="77" fillId="0" borderId="0" xfId="6" applyFont="1" applyAlignment="1">
      <alignment vertical="center"/>
    </xf>
    <xf numFmtId="171" fontId="56" fillId="0" borderId="0" xfId="6" applyNumberFormat="1" applyFont="1" applyBorder="1" applyAlignment="1">
      <alignment horizontal="center"/>
    </xf>
    <xf numFmtId="0" fontId="70" fillId="0" borderId="0" xfId="6" applyFont="1" applyBorder="1" applyAlignment="1">
      <alignment wrapText="1"/>
    </xf>
    <xf numFmtId="0" fontId="70" fillId="0" borderId="0" xfId="7" applyFont="1" applyBorder="1" applyAlignment="1">
      <alignment vertical="center"/>
    </xf>
    <xf numFmtId="0" fontId="70" fillId="0" borderId="0" xfId="6" applyFont="1" applyAlignment="1">
      <alignment horizontal="center"/>
    </xf>
    <xf numFmtId="0" fontId="72" fillId="0" borderId="0" xfId="0" applyFont="1"/>
    <xf numFmtId="43" fontId="56" fillId="0" borderId="0" xfId="9" applyNumberFormat="1" applyFont="1" applyBorder="1"/>
    <xf numFmtId="165" fontId="56" fillId="0" borderId="0" xfId="9" applyNumberFormat="1" applyFont="1" applyBorder="1"/>
    <xf numFmtId="0" fontId="56" fillId="3" borderId="0" xfId="6" applyFont="1" applyFill="1"/>
    <xf numFmtId="0" fontId="56" fillId="0" borderId="0" xfId="6" applyFont="1" applyBorder="1" applyAlignment="1">
      <alignment horizontal="right"/>
    </xf>
    <xf numFmtId="14" fontId="70" fillId="0" borderId="0" xfId="2" quotePrefix="1" applyNumberFormat="1" applyFont="1" applyFill="1" applyBorder="1" applyAlignment="1">
      <alignment horizontal="center" vertical="top" wrapText="1"/>
    </xf>
    <xf numFmtId="167" fontId="70" fillId="0" borderId="0" xfId="2" quotePrefix="1" applyNumberFormat="1" applyFont="1" applyFill="1" applyBorder="1" applyAlignment="1">
      <alignment horizontal="center" vertical="top" wrapText="1"/>
    </xf>
    <xf numFmtId="0" fontId="70" fillId="0" borderId="0" xfId="6" applyFont="1" applyBorder="1" applyAlignment="1">
      <alignment horizontal="center"/>
    </xf>
    <xf numFmtId="43" fontId="70" fillId="0" borderId="0" xfId="9" applyFont="1" applyBorder="1"/>
    <xf numFmtId="0" fontId="70" fillId="0" borderId="0" xfId="6" applyFont="1"/>
    <xf numFmtId="0" fontId="70" fillId="3" borderId="0" xfId="6" applyFont="1" applyFill="1"/>
    <xf numFmtId="0" fontId="56" fillId="0" borderId="0" xfId="7" applyFont="1" applyBorder="1" applyAlignment="1">
      <alignment horizontal="left" vertical="top"/>
    </xf>
    <xf numFmtId="0" fontId="56" fillId="0" borderId="0" xfId="7" applyFont="1" applyBorder="1" applyAlignment="1">
      <alignment horizontal="left" vertical="top" wrapText="1"/>
    </xf>
    <xf numFmtId="0" fontId="56" fillId="0" borderId="0" xfId="7" applyFont="1" applyBorder="1" applyAlignment="1">
      <alignment horizontal="justify" wrapText="1"/>
    </xf>
    <xf numFmtId="0" fontId="56" fillId="0" borderId="0" xfId="7" applyFont="1" applyBorder="1" applyAlignment="1">
      <alignment horizontal="left" wrapText="1"/>
    </xf>
    <xf numFmtId="0" fontId="70" fillId="0" borderId="0" xfId="7" applyFont="1" applyBorder="1" applyAlignment="1">
      <alignment wrapText="1"/>
    </xf>
    <xf numFmtId="165" fontId="70" fillId="0" borderId="0" xfId="1" applyFont="1" applyAlignment="1">
      <alignment horizontal="right"/>
    </xf>
    <xf numFmtId="0" fontId="77" fillId="0" borderId="0" xfId="0" applyFont="1"/>
    <xf numFmtId="171" fontId="70" fillId="0" borderId="0" xfId="6" applyNumberFormat="1" applyFont="1" applyBorder="1" applyAlignment="1">
      <alignment horizontal="center"/>
    </xf>
    <xf numFmtId="0" fontId="70" fillId="0" borderId="0" xfId="6" applyFont="1" applyBorder="1"/>
    <xf numFmtId="0" fontId="56" fillId="0" borderId="0" xfId="7" quotePrefix="1" applyFont="1" applyBorder="1" applyAlignment="1"/>
    <xf numFmtId="0" fontId="56" fillId="0" borderId="0" xfId="7" quotePrefix="1" applyFont="1" applyBorder="1"/>
    <xf numFmtId="0" fontId="70" fillId="0" borderId="0" xfId="6" applyFont="1" applyBorder="1" applyAlignment="1">
      <alignment horizontal="left"/>
    </xf>
    <xf numFmtId="14" fontId="70" fillId="0" borderId="0" xfId="2" applyNumberFormat="1" applyFont="1" applyFill="1" applyBorder="1" applyAlignment="1">
      <alignment horizontal="center" vertical="top" wrapText="1"/>
    </xf>
    <xf numFmtId="167" fontId="70" fillId="0" borderId="0" xfId="2" applyNumberFormat="1" applyFont="1" applyFill="1" applyBorder="1" applyAlignment="1">
      <alignment horizontal="center" vertical="top" wrapText="1"/>
    </xf>
    <xf numFmtId="0" fontId="56" fillId="0" borderId="0" xfId="7" applyFont="1" applyBorder="1" applyAlignment="1">
      <alignment wrapText="1"/>
    </xf>
    <xf numFmtId="171" fontId="70" fillId="0" borderId="0" xfId="6" applyNumberFormat="1" applyFont="1" applyBorder="1" applyAlignment="1">
      <alignment horizontal="center" vertical="top"/>
    </xf>
    <xf numFmtId="0" fontId="56" fillId="0" borderId="0" xfId="6" applyFont="1" applyBorder="1" applyAlignment="1">
      <alignment horizontal="center" vertical="top"/>
    </xf>
    <xf numFmtId="0" fontId="56" fillId="0" borderId="0" xfId="6" applyFont="1" applyBorder="1" applyAlignment="1">
      <alignment horizontal="left" vertical="top" wrapText="1"/>
    </xf>
    <xf numFmtId="0" fontId="71" fillId="0" borderId="0" xfId="6" applyFont="1" applyBorder="1" applyAlignment="1">
      <alignment horizontal="right" vertical="top" wrapText="1"/>
    </xf>
    <xf numFmtId="0" fontId="70" fillId="0" borderId="0" xfId="6" quotePrefix="1" applyFont="1" applyBorder="1" applyAlignment="1">
      <alignment horizontal="right" wrapText="1"/>
    </xf>
    <xf numFmtId="168" fontId="56" fillId="0" borderId="0" xfId="9" applyNumberFormat="1" applyFont="1" applyBorder="1"/>
    <xf numFmtId="168" fontId="56" fillId="0" borderId="0" xfId="6" applyNumberFormat="1" applyFont="1" applyBorder="1"/>
    <xf numFmtId="0" fontId="56" fillId="0" borderId="0" xfId="6" applyFont="1" applyBorder="1" applyAlignment="1">
      <alignment horizontal="left" wrapText="1"/>
    </xf>
    <xf numFmtId="0" fontId="70" fillId="0" borderId="0" xfId="6" applyFont="1" applyFill="1" applyAlignment="1">
      <alignment vertical="top"/>
    </xf>
    <xf numFmtId="0" fontId="56" fillId="0" borderId="0" xfId="6" applyFont="1" applyFill="1" applyBorder="1"/>
    <xf numFmtId="165" fontId="56" fillId="0" borderId="0" xfId="1" applyFont="1" applyFill="1" applyBorder="1"/>
    <xf numFmtId="167" fontId="56" fillId="0" borderId="0" xfId="6" applyNumberFormat="1" applyFont="1"/>
    <xf numFmtId="43" fontId="56" fillId="0" borderId="0" xfId="6" applyNumberFormat="1" applyFont="1"/>
    <xf numFmtId="0" fontId="70" fillId="0" borderId="0" xfId="6" applyFont="1" applyFill="1" applyBorder="1"/>
    <xf numFmtId="165" fontId="70" fillId="0" borderId="2" xfId="1" applyFont="1" applyFill="1" applyBorder="1"/>
    <xf numFmtId="0" fontId="56" fillId="0" borderId="0" xfId="6" applyFont="1" applyFill="1"/>
    <xf numFmtId="171" fontId="70" fillId="0" borderId="0" xfId="6" applyNumberFormat="1" applyFont="1" applyFill="1" applyBorder="1" applyAlignment="1">
      <alignment horizontal="center" vertical="top"/>
    </xf>
    <xf numFmtId="0" fontId="70" fillId="0" borderId="0" xfId="7" applyFont="1" applyFill="1" applyBorder="1" applyAlignment="1">
      <alignment horizontal="left" vertical="top" wrapText="1"/>
    </xf>
    <xf numFmtId="0" fontId="56" fillId="4" borderId="0" xfId="6" applyFont="1" applyFill="1"/>
    <xf numFmtId="165" fontId="56" fillId="4" borderId="0" xfId="1" applyFont="1" applyFill="1"/>
    <xf numFmtId="0" fontId="56" fillId="0" borderId="0" xfId="6" applyFont="1" applyFill="1" applyBorder="1" applyAlignment="1">
      <alignment horizontal="left"/>
    </xf>
    <xf numFmtId="0" fontId="56" fillId="0" borderId="0" xfId="6" quotePrefix="1" applyFont="1" applyFill="1" applyAlignment="1">
      <alignment horizontal="left"/>
    </xf>
    <xf numFmtId="49" fontId="56" fillId="0" borderId="0" xfId="6" applyNumberFormat="1" applyFont="1" applyFill="1" applyBorder="1" applyAlignment="1">
      <alignment vertical="top"/>
    </xf>
    <xf numFmtId="10" fontId="56" fillId="0" borderId="0" xfId="58" applyNumberFormat="1" applyFont="1"/>
    <xf numFmtId="0" fontId="56" fillId="0" borderId="0" xfId="6" applyFont="1" applyFill="1" applyBorder="1" applyAlignment="1">
      <alignment vertical="top" wrapText="1"/>
    </xf>
    <xf numFmtId="177" fontId="56" fillId="0" borderId="0" xfId="6" quotePrefix="1" applyNumberFormat="1" applyFont="1" applyFill="1" applyBorder="1" applyAlignment="1">
      <alignment horizontal="right" vertical="top" wrapText="1"/>
    </xf>
    <xf numFmtId="165" fontId="70" fillId="0" borderId="2" xfId="1" quotePrefix="1" applyFont="1" applyFill="1" applyBorder="1" applyAlignment="1">
      <alignment horizontal="right" wrapText="1"/>
    </xf>
    <xf numFmtId="0" fontId="56" fillId="0" borderId="0" xfId="6" applyFont="1" applyFill="1" applyBorder="1" applyAlignment="1">
      <alignment horizontal="left" wrapText="1"/>
    </xf>
    <xf numFmtId="43" fontId="56" fillId="0" borderId="0" xfId="6" applyNumberFormat="1" applyFont="1" applyBorder="1"/>
    <xf numFmtId="0" fontId="56" fillId="0" borderId="0" xfId="6" applyFont="1" applyAlignment="1">
      <alignment horizontal="center"/>
    </xf>
    <xf numFmtId="0" fontId="70" fillId="0" borderId="4" xfId="6" applyFont="1" applyBorder="1"/>
    <xf numFmtId="0" fontId="70" fillId="0" borderId="1" xfId="6" quotePrefix="1" applyFont="1" applyBorder="1" applyAlignment="1">
      <alignment horizontal="center" wrapText="1"/>
    </xf>
    <xf numFmtId="0" fontId="56" fillId="0" borderId="14" xfId="6" applyFont="1" applyFill="1" applyBorder="1"/>
    <xf numFmtId="168" fontId="56" fillId="0" borderId="13" xfId="9" applyNumberFormat="1" applyFont="1" applyFill="1" applyBorder="1"/>
    <xf numFmtId="0" fontId="56" fillId="0" borderId="6" xfId="6" applyFont="1" applyFill="1" applyBorder="1"/>
    <xf numFmtId="168" fontId="56" fillId="0" borderId="9" xfId="9" applyNumberFormat="1" applyFont="1" applyFill="1" applyBorder="1"/>
    <xf numFmtId="0" fontId="56" fillId="0" borderId="4" xfId="6" applyFont="1" applyFill="1" applyBorder="1"/>
    <xf numFmtId="168" fontId="56" fillId="0" borderId="17" xfId="9" applyNumberFormat="1" applyFont="1" applyFill="1" applyBorder="1"/>
    <xf numFmtId="0" fontId="70" fillId="0" borderId="0" xfId="6" applyFont="1" applyFill="1" applyBorder="1" applyAlignment="1">
      <alignment vertical="center"/>
    </xf>
    <xf numFmtId="0" fontId="53" fillId="0" borderId="0" xfId="7" applyFont="1" applyBorder="1" applyAlignment="1">
      <alignment horizontal="left" vertical="top"/>
    </xf>
    <xf numFmtId="0" fontId="56" fillId="0" borderId="0" xfId="7" applyFont="1" applyBorder="1" applyAlignment="1">
      <alignment vertical="top"/>
    </xf>
    <xf numFmtId="43" fontId="56" fillId="0" borderId="0" xfId="9" applyFont="1" applyBorder="1" applyAlignment="1">
      <alignment vertical="top"/>
    </xf>
    <xf numFmtId="0" fontId="71" fillId="0" borderId="0" xfId="7" applyFont="1" applyBorder="1" applyAlignment="1">
      <alignment horizontal="left" vertical="top"/>
    </xf>
    <xf numFmtId="1" fontId="70" fillId="0" borderId="0" xfId="7" quotePrefix="1" applyNumberFormat="1" applyFont="1" applyBorder="1" applyAlignment="1">
      <alignment horizontal="center" vertical="top"/>
    </xf>
    <xf numFmtId="0" fontId="77" fillId="0" borderId="0" xfId="7" applyFont="1" applyBorder="1" applyAlignment="1">
      <alignment vertical="top"/>
    </xf>
    <xf numFmtId="0" fontId="70" fillId="0" borderId="0" xfId="7" applyFont="1" applyBorder="1" applyAlignment="1">
      <alignment horizontal="center" vertical="top"/>
    </xf>
    <xf numFmtId="0" fontId="71" fillId="0" borderId="0" xfId="7" applyFont="1" applyBorder="1" applyAlignment="1">
      <alignment horizontal="right" vertical="top"/>
    </xf>
    <xf numFmtId="0" fontId="56" fillId="0" borderId="0" xfId="7" applyFont="1" applyBorder="1" applyAlignment="1">
      <alignment horizontal="right" vertical="top"/>
    </xf>
    <xf numFmtId="0" fontId="82" fillId="0" borderId="0" xfId="7" applyFont="1" applyBorder="1" applyAlignment="1">
      <alignment horizontal="center" vertical="top"/>
    </xf>
    <xf numFmtId="43" fontId="56" fillId="0" borderId="0" xfId="9" applyFont="1" applyFill="1" applyBorder="1" applyAlignment="1">
      <alignment horizontal="right" vertical="top" wrapText="1"/>
    </xf>
    <xf numFmtId="171" fontId="70" fillId="0" borderId="0" xfId="7" applyNumberFormat="1" applyFont="1" applyBorder="1" applyAlignment="1">
      <alignment horizontal="center" vertical="top"/>
    </xf>
    <xf numFmtId="0" fontId="56" fillId="0" borderId="0" xfId="7" applyFont="1" applyFill="1" applyBorder="1" applyAlignment="1">
      <alignment horizontal="right" vertical="top"/>
    </xf>
    <xf numFmtId="0" fontId="56" fillId="0" borderId="0" xfId="7" applyFont="1" applyFill="1" applyBorder="1" applyAlignment="1">
      <alignment vertical="top"/>
    </xf>
    <xf numFmtId="0" fontId="71" fillId="0" borderId="0" xfId="7" applyFont="1" applyFill="1" applyBorder="1" applyAlignment="1">
      <alignment horizontal="right" vertical="top"/>
    </xf>
    <xf numFmtId="14" fontId="70" fillId="0" borderId="2" xfId="2" applyNumberFormat="1" applyFont="1" applyFill="1" applyBorder="1" applyAlignment="1">
      <alignment horizontal="right" vertical="top" wrapText="1"/>
    </xf>
    <xf numFmtId="167" fontId="70" fillId="0" borderId="2" xfId="2" applyNumberFormat="1" applyFont="1" applyFill="1" applyBorder="1" applyAlignment="1">
      <alignment horizontal="right" vertical="top" wrapText="1"/>
    </xf>
    <xf numFmtId="0" fontId="82" fillId="0" borderId="0" xfId="7" applyFont="1" applyFill="1" applyBorder="1" applyAlignment="1">
      <alignment horizontal="left" vertical="top"/>
    </xf>
    <xf numFmtId="165" fontId="77" fillId="0" borderId="0" xfId="1" applyFont="1" applyFill="1" applyBorder="1" applyAlignment="1">
      <alignment horizontal="right" vertical="top" wrapText="1"/>
    </xf>
    <xf numFmtId="0" fontId="70" fillId="0" borderId="0" xfId="7" applyFont="1" applyFill="1" applyBorder="1" applyAlignment="1">
      <alignment horizontal="left" vertical="top"/>
    </xf>
    <xf numFmtId="165" fontId="70" fillId="0" borderId="2" xfId="1" applyFont="1" applyFill="1" applyBorder="1" applyAlignment="1">
      <alignment vertical="top"/>
    </xf>
    <xf numFmtId="0" fontId="70" fillId="0" borderId="0" xfId="7" applyFont="1" applyBorder="1" applyAlignment="1">
      <alignment horizontal="right" vertical="top"/>
    </xf>
    <xf numFmtId="165" fontId="56" fillId="0" borderId="0" xfId="7" applyNumberFormat="1" applyFont="1" applyFill="1" applyBorder="1" applyAlignment="1">
      <alignment vertical="top"/>
    </xf>
    <xf numFmtId="165" fontId="70" fillId="0" borderId="0" xfId="1" applyFont="1" applyFill="1" applyBorder="1" applyAlignment="1">
      <alignment vertical="top"/>
    </xf>
    <xf numFmtId="0" fontId="71" fillId="0" borderId="0" xfId="7" applyFont="1" applyBorder="1" applyAlignment="1">
      <alignment vertical="top"/>
    </xf>
    <xf numFmtId="14" fontId="70" fillId="0" borderId="0" xfId="2" applyNumberFormat="1" applyFont="1" applyFill="1" applyBorder="1" applyAlignment="1">
      <alignment horizontal="right" vertical="top" wrapText="1"/>
    </xf>
    <xf numFmtId="0" fontId="56" fillId="0" borderId="0" xfId="7" applyFont="1" applyBorder="1" applyAlignment="1">
      <alignment vertical="top" wrapText="1"/>
    </xf>
    <xf numFmtId="0" fontId="56" fillId="0" borderId="0" xfId="7" quotePrefix="1" applyFont="1" applyBorder="1" applyAlignment="1">
      <alignment vertical="top"/>
    </xf>
    <xf numFmtId="168" fontId="56" fillId="0" borderId="0" xfId="9" applyNumberFormat="1" applyFont="1" applyBorder="1" applyAlignment="1">
      <alignment vertical="top"/>
    </xf>
    <xf numFmtId="168" fontId="70" fillId="0" borderId="0" xfId="9" applyNumberFormat="1" applyFont="1" applyBorder="1" applyAlignment="1">
      <alignment vertical="top"/>
    </xf>
    <xf numFmtId="0" fontId="56" fillId="0" borderId="0" xfId="6" applyFont="1" applyAlignment="1">
      <alignment vertical="top"/>
    </xf>
    <xf numFmtId="0" fontId="56" fillId="0" borderId="0" xfId="6" applyFont="1" applyFill="1" applyAlignment="1">
      <alignment vertical="top"/>
    </xf>
    <xf numFmtId="0" fontId="70" fillId="0" borderId="0" xfId="6" applyFont="1" applyAlignment="1">
      <alignment horizontal="center" vertical="top"/>
    </xf>
    <xf numFmtId="0" fontId="55" fillId="0" borderId="0" xfId="6" applyFont="1" applyBorder="1" applyAlignment="1">
      <alignment vertical="top"/>
    </xf>
    <xf numFmtId="0" fontId="55" fillId="0" borderId="0" xfId="6" applyFont="1" applyAlignment="1">
      <alignment vertical="top"/>
    </xf>
    <xf numFmtId="165" fontId="55" fillId="0" borderId="0" xfId="1" applyFont="1" applyBorder="1" applyAlignment="1">
      <alignment vertical="top"/>
    </xf>
    <xf numFmtId="1" fontId="53" fillId="0" borderId="0" xfId="6" applyNumberFormat="1" applyFont="1" applyBorder="1" applyAlignment="1">
      <alignment horizontal="center" vertical="top"/>
    </xf>
    <xf numFmtId="0" fontId="53" fillId="0" borderId="0" xfId="6" applyFont="1" applyBorder="1" applyAlignment="1">
      <alignment horizontal="center" vertical="top"/>
    </xf>
    <xf numFmtId="0" fontId="53" fillId="0" borderId="0" xfId="6" applyFont="1" applyBorder="1" applyAlignment="1">
      <alignment horizontal="left" vertical="top"/>
    </xf>
    <xf numFmtId="0" fontId="55" fillId="3" borderId="0" xfId="6" applyFont="1" applyFill="1" applyAlignment="1">
      <alignment vertical="top"/>
    </xf>
    <xf numFmtId="0" fontId="55" fillId="0" borderId="0" xfId="6" applyFont="1" applyFill="1" applyAlignment="1">
      <alignment vertical="top"/>
    </xf>
    <xf numFmtId="0" fontId="74" fillId="0" borderId="0" xfId="6" applyFont="1" applyAlignment="1">
      <alignment vertical="top"/>
    </xf>
    <xf numFmtId="0" fontId="73" fillId="0" borderId="0" xfId="7" applyFont="1" applyAlignment="1">
      <alignment horizontal="left" vertical="top"/>
    </xf>
    <xf numFmtId="168" fontId="74" fillId="0" borderId="0" xfId="79" applyNumberFormat="1" applyFont="1" applyAlignment="1">
      <alignment vertical="top"/>
    </xf>
    <xf numFmtId="0" fontId="74" fillId="0" borderId="0" xfId="6" applyFont="1" applyAlignment="1">
      <alignment horizontal="center" vertical="top"/>
    </xf>
    <xf numFmtId="0" fontId="75" fillId="0" borderId="0" xfId="30" applyFont="1" applyAlignment="1">
      <alignment vertical="top"/>
    </xf>
    <xf numFmtId="1" fontId="73" fillId="0" borderId="0" xfId="6" applyNumberFormat="1" applyFont="1" applyAlignment="1">
      <alignment horizontal="center" vertical="top"/>
    </xf>
    <xf numFmtId="0" fontId="73" fillId="0" borderId="0" xfId="7" applyFont="1" applyAlignment="1">
      <alignment vertical="top"/>
    </xf>
    <xf numFmtId="0" fontId="74" fillId="0" borderId="0" xfId="7" applyFont="1" applyAlignment="1">
      <alignment vertical="top"/>
    </xf>
    <xf numFmtId="0" fontId="73" fillId="0" borderId="0" xfId="6" applyFont="1" applyAlignment="1">
      <alignment horizontal="center" vertical="top"/>
    </xf>
    <xf numFmtId="0" fontId="76" fillId="0" borderId="0" xfId="30" applyFont="1"/>
    <xf numFmtId="0" fontId="74" fillId="0" borderId="0" xfId="7" applyFont="1" applyAlignment="1">
      <alignment horizontal="justify" vertical="top" wrapText="1"/>
    </xf>
    <xf numFmtId="0" fontId="74" fillId="4" borderId="0" xfId="6" applyFont="1" applyFill="1" applyBorder="1" applyAlignment="1">
      <alignment vertical="top"/>
    </xf>
    <xf numFmtId="0" fontId="74" fillId="9" borderId="0" xfId="6" applyFont="1" applyFill="1" applyAlignment="1">
      <alignment vertical="top"/>
    </xf>
    <xf numFmtId="168" fontId="74" fillId="9" borderId="0" xfId="79" applyNumberFormat="1" applyFont="1" applyFill="1" applyAlignment="1">
      <alignment vertical="top"/>
    </xf>
    <xf numFmtId="0" fontId="84" fillId="0" borderId="0" xfId="10" applyFont="1" applyAlignment="1">
      <alignment horizontal="justify" vertical="top" wrapText="1"/>
    </xf>
    <xf numFmtId="0" fontId="74" fillId="0" borderId="0" xfId="75" applyFont="1" applyAlignment="1">
      <alignment horizontal="left" vertical="top" wrapText="1"/>
    </xf>
    <xf numFmtId="0" fontId="73" fillId="0" borderId="2" xfId="7" applyFont="1" applyBorder="1" applyAlignment="1">
      <alignment horizontal="center" vertical="top" wrapText="1"/>
    </xf>
    <xf numFmtId="0" fontId="73" fillId="0" borderId="0" xfId="6" applyFont="1" applyAlignment="1">
      <alignment vertical="top"/>
    </xf>
    <xf numFmtId="165" fontId="73" fillId="0" borderId="0" xfId="1" applyFont="1" applyAlignment="1">
      <alignment vertical="top"/>
    </xf>
    <xf numFmtId="43" fontId="73" fillId="0" borderId="0" xfId="6" applyNumberFormat="1" applyFont="1" applyAlignment="1">
      <alignment vertical="top"/>
    </xf>
    <xf numFmtId="168" fontId="73" fillId="0" borderId="0" xfId="79" applyNumberFormat="1" applyFont="1" applyAlignment="1">
      <alignment vertical="top"/>
    </xf>
    <xf numFmtId="165" fontId="74" fillId="0" borderId="0" xfId="1" applyFont="1" applyAlignment="1">
      <alignment vertical="top"/>
    </xf>
    <xf numFmtId="4" fontId="73" fillId="0" borderId="2" xfId="7" applyNumberFormat="1" applyFont="1" applyBorder="1" applyAlignment="1">
      <alignment vertical="top"/>
    </xf>
    <xf numFmtId="4" fontId="74" fillId="0" borderId="0" xfId="7" applyNumberFormat="1" applyFont="1" applyAlignment="1">
      <alignment vertical="top"/>
    </xf>
    <xf numFmtId="165" fontId="84" fillId="0" borderId="0" xfId="1" applyFont="1" applyAlignment="1">
      <alignment horizontal="justify" vertical="top" wrapText="1"/>
    </xf>
    <xf numFmtId="165" fontId="74" fillId="0" borderId="0" xfId="7" applyNumberFormat="1" applyFont="1" applyAlignment="1">
      <alignment vertical="top"/>
    </xf>
    <xf numFmtId="43" fontId="74" fillId="0" borderId="0" xfId="6" applyNumberFormat="1" applyFont="1" applyAlignment="1">
      <alignment vertical="top"/>
    </xf>
    <xf numFmtId="165" fontId="73" fillId="0" borderId="2" xfId="7" applyNumberFormat="1" applyFont="1" applyBorder="1" applyAlignment="1">
      <alignment vertical="top"/>
    </xf>
    <xf numFmtId="165" fontId="73" fillId="0" borderId="0" xfId="6" applyNumberFormat="1" applyFont="1" applyAlignment="1">
      <alignment vertical="top"/>
    </xf>
    <xf numFmtId="165" fontId="74" fillId="0" borderId="0" xfId="6" applyNumberFormat="1" applyFont="1" applyAlignment="1">
      <alignment vertical="top"/>
    </xf>
    <xf numFmtId="0" fontId="73" fillId="0" borderId="0" xfId="7" applyFont="1" applyAlignment="1">
      <alignment horizontal="justify" vertical="top"/>
    </xf>
    <xf numFmtId="167" fontId="73" fillId="0" borderId="0" xfId="79" applyNumberFormat="1" applyFont="1" applyAlignment="1">
      <alignment vertical="top"/>
    </xf>
    <xf numFmtId="0" fontId="73" fillId="0" borderId="0" xfId="7" applyFont="1" applyAlignment="1">
      <alignment horizontal="center" vertical="top" wrapText="1"/>
    </xf>
    <xf numFmtId="165" fontId="73" fillId="0" borderId="0" xfId="7" applyNumberFormat="1" applyFont="1" applyAlignment="1">
      <alignment vertical="top"/>
    </xf>
    <xf numFmtId="165" fontId="74" fillId="0" borderId="0" xfId="79" applyFont="1" applyAlignment="1">
      <alignment horizontal="left" vertical="top" wrapText="1"/>
    </xf>
    <xf numFmtId="0" fontId="86" fillId="0" borderId="0" xfId="7" applyFont="1" applyAlignment="1">
      <alignment vertical="top"/>
    </xf>
    <xf numFmtId="0" fontId="74" fillId="0" borderId="0" xfId="7" applyFont="1" applyAlignment="1">
      <alignment horizontal="left" vertical="top"/>
    </xf>
    <xf numFmtId="0" fontId="74" fillId="0" borderId="0" xfId="7" applyFont="1" applyAlignment="1">
      <alignment horizontal="right" vertical="top"/>
    </xf>
    <xf numFmtId="0" fontId="73" fillId="0" borderId="0" xfId="7" applyFont="1" applyAlignment="1">
      <alignment vertical="center"/>
    </xf>
    <xf numFmtId="0" fontId="74" fillId="0" borderId="0" xfId="7" applyFont="1" applyAlignment="1">
      <alignment horizontal="left" vertical="top" wrapText="1"/>
    </xf>
    <xf numFmtId="4" fontId="74" fillId="0" borderId="2" xfId="79" applyNumberFormat="1" applyFont="1" applyBorder="1" applyAlignment="1">
      <alignment horizontal="right" vertical="top"/>
    </xf>
    <xf numFmtId="0" fontId="87" fillId="0" borderId="0" xfId="10" applyFont="1" applyAlignment="1">
      <alignment horizontal="justify" vertical="top" wrapText="1"/>
    </xf>
    <xf numFmtId="0" fontId="88" fillId="0" borderId="0" xfId="10" applyFont="1" applyAlignment="1">
      <alignment horizontal="justify" vertical="top" wrapText="1"/>
    </xf>
    <xf numFmtId="10" fontId="74" fillId="0" borderId="0" xfId="7" applyNumberFormat="1" applyFont="1" applyAlignment="1">
      <alignment vertical="top"/>
    </xf>
    <xf numFmtId="10" fontId="74" fillId="0" borderId="0" xfId="58" applyNumberFormat="1" applyFont="1" applyAlignment="1">
      <alignment vertical="top"/>
    </xf>
    <xf numFmtId="0" fontId="89" fillId="0" borderId="0" xfId="7" applyFont="1" applyAlignment="1">
      <alignment vertical="top"/>
    </xf>
    <xf numFmtId="0" fontId="74" fillId="0" borderId="0" xfId="7" applyFont="1" applyAlignment="1">
      <alignment vertical="top" wrapText="1"/>
    </xf>
    <xf numFmtId="0" fontId="75" fillId="0" borderId="0" xfId="7" applyFont="1" applyAlignment="1">
      <alignment horizontal="right" vertical="top" wrapText="1"/>
    </xf>
    <xf numFmtId="0" fontId="74" fillId="0" borderId="3" xfId="7" applyFont="1" applyBorder="1" applyAlignment="1">
      <alignment vertical="top"/>
    </xf>
    <xf numFmtId="166" fontId="74" fillId="0" borderId="3" xfId="79" applyNumberFormat="1" applyFont="1" applyBorder="1" applyAlignment="1">
      <alignment horizontal="right" vertical="top" wrapText="1"/>
    </xf>
    <xf numFmtId="166" fontId="74" fillId="0" borderId="0" xfId="79" applyNumberFormat="1" applyFont="1" applyAlignment="1">
      <alignment horizontal="right" vertical="top" wrapText="1"/>
    </xf>
    <xf numFmtId="168" fontId="74" fillId="0" borderId="0" xfId="79" applyNumberFormat="1" applyFont="1" applyAlignment="1">
      <alignment horizontal="left" vertical="top" wrapText="1"/>
    </xf>
    <xf numFmtId="0" fontId="74" fillId="0" borderId="0" xfId="7" applyFont="1" applyAlignment="1">
      <alignment horizontal="center" vertical="top" wrapText="1"/>
    </xf>
    <xf numFmtId="165" fontId="74" fillId="0" borderId="0" xfId="1" applyFont="1" applyAlignment="1">
      <alignment horizontal="center" vertical="top" wrapText="1"/>
    </xf>
    <xf numFmtId="165" fontId="74" fillId="0" borderId="0" xfId="79" applyFont="1"/>
    <xf numFmtId="0" fontId="74" fillId="0" borderId="0" xfId="7" applyFont="1"/>
    <xf numFmtId="0" fontId="56" fillId="0" borderId="0" xfId="13" applyFont="1" applyFill="1" applyBorder="1" applyAlignment="1">
      <alignment vertical="top" wrapText="1"/>
    </xf>
    <xf numFmtId="0" fontId="56" fillId="0" borderId="0" xfId="13" applyFont="1" applyFill="1" applyBorder="1" applyAlignment="1">
      <alignment vertical="top"/>
    </xf>
    <xf numFmtId="0" fontId="70" fillId="0" borderId="0" xfId="13" applyFont="1" applyFill="1" applyBorder="1" applyAlignment="1">
      <alignment vertical="top"/>
    </xf>
    <xf numFmtId="0" fontId="70" fillId="0" borderId="0" xfId="13" applyFont="1" applyFill="1" applyAlignment="1">
      <alignment vertical="top"/>
    </xf>
    <xf numFmtId="0" fontId="73" fillId="0" borderId="0" xfId="7" applyFont="1" applyBorder="1" applyAlignment="1">
      <alignment horizontal="left" vertical="top"/>
    </xf>
    <xf numFmtId="0" fontId="74" fillId="0" borderId="0" xfId="6" applyFont="1" applyBorder="1" applyAlignment="1">
      <alignment vertical="top"/>
    </xf>
    <xf numFmtId="0" fontId="75" fillId="0" borderId="0" xfId="7" applyFont="1" applyBorder="1" applyAlignment="1">
      <alignment horizontal="left" vertical="top"/>
    </xf>
    <xf numFmtId="0" fontId="73" fillId="0" borderId="0" xfId="6" applyFont="1" applyAlignment="1">
      <alignment horizontal="left" vertical="top"/>
    </xf>
    <xf numFmtId="0" fontId="76" fillId="0" borderId="0" xfId="10" applyFont="1" applyFill="1" applyAlignment="1">
      <alignment horizontal="left" vertical="top" wrapText="1"/>
    </xf>
    <xf numFmtId="0" fontId="91" fillId="0" borderId="0" xfId="10" applyFont="1" applyFill="1" applyAlignment="1">
      <alignment horizontal="left" vertical="top" wrapText="1"/>
    </xf>
    <xf numFmtId="0" fontId="91" fillId="0" borderId="0" xfId="10" applyFont="1" applyFill="1" applyAlignment="1">
      <alignment horizontal="justify" vertical="top" wrapText="1"/>
    </xf>
    <xf numFmtId="0" fontId="92" fillId="0" borderId="0" xfId="10" applyFont="1" applyFill="1" applyAlignment="1">
      <alignment horizontal="left" vertical="top" wrapText="1"/>
    </xf>
    <xf numFmtId="0" fontId="91" fillId="0" borderId="0" xfId="10" applyFont="1" applyFill="1" applyAlignment="1">
      <alignment horizontal="left" vertical="top"/>
    </xf>
    <xf numFmtId="0" fontId="90" fillId="0" borderId="0" xfId="10" applyFont="1" applyFill="1" applyAlignment="1">
      <alignment horizontal="right" vertical="top" wrapText="1"/>
    </xf>
    <xf numFmtId="0" fontId="76" fillId="0" borderId="0" xfId="10" applyFont="1" applyFill="1" applyBorder="1" applyAlignment="1">
      <alignment vertical="center"/>
    </xf>
    <xf numFmtId="0" fontId="74" fillId="0" borderId="0" xfId="6" applyFont="1" applyFill="1" applyAlignment="1">
      <alignment vertical="top"/>
    </xf>
    <xf numFmtId="0" fontId="73" fillId="0" borderId="0" xfId="6" applyFont="1" applyFill="1" applyAlignment="1">
      <alignment horizontal="center" vertical="top"/>
    </xf>
    <xf numFmtId="0" fontId="91" fillId="0" borderId="0" xfId="10" applyFont="1" applyFill="1" applyBorder="1" applyAlignment="1">
      <alignment horizontal="left" vertical="top"/>
    </xf>
    <xf numFmtId="0" fontId="76" fillId="0" borderId="0" xfId="10" applyFont="1" applyFill="1" applyBorder="1" applyAlignment="1">
      <alignment horizontal="left" vertical="top"/>
    </xf>
    <xf numFmtId="165" fontId="91" fillId="0" borderId="0" xfId="9" applyNumberFormat="1" applyFont="1" applyFill="1" applyBorder="1" applyAlignment="1">
      <alignment horizontal="right" vertical="top" wrapText="1"/>
    </xf>
    <xf numFmtId="0" fontId="76" fillId="0" borderId="0" xfId="0" applyFont="1" applyFill="1" applyBorder="1" applyAlignment="1">
      <alignment vertical="top"/>
    </xf>
    <xf numFmtId="0" fontId="91" fillId="0" borderId="0" xfId="10" applyFont="1" applyFill="1" applyBorder="1" applyAlignment="1">
      <alignment horizontal="left" vertical="top" wrapText="1"/>
    </xf>
    <xf numFmtId="10" fontId="91" fillId="0" borderId="0" xfId="58" applyNumberFormat="1" applyFont="1" applyFill="1" applyBorder="1" applyAlignment="1">
      <alignment horizontal="right" vertical="top" wrapText="1"/>
    </xf>
    <xf numFmtId="0" fontId="76" fillId="0" borderId="0" xfId="10" applyFont="1" applyFill="1" applyBorder="1" applyAlignment="1">
      <alignment horizontal="left" vertical="top" wrapText="1"/>
    </xf>
    <xf numFmtId="0" fontId="73" fillId="0" borderId="0" xfId="10" applyFont="1" applyFill="1" applyBorder="1" applyAlignment="1">
      <alignment horizontal="left" vertical="top" wrapText="1"/>
    </xf>
    <xf numFmtId="0" fontId="73" fillId="0" borderId="0" xfId="7" applyFont="1" applyFill="1" applyBorder="1" applyAlignment="1">
      <alignment horizontal="right" vertical="top" wrapText="1"/>
    </xf>
    <xf numFmtId="165" fontId="91" fillId="0" borderId="0" xfId="1" applyFont="1" applyFill="1" applyAlignment="1">
      <alignment horizontal="left" vertical="top"/>
    </xf>
    <xf numFmtId="165" fontId="76" fillId="0" borderId="2" xfId="1" applyFont="1" applyFill="1" applyBorder="1" applyAlignment="1">
      <alignment horizontal="left" vertical="top"/>
    </xf>
    <xf numFmtId="0" fontId="76" fillId="0" borderId="0" xfId="10" applyFont="1" applyFill="1" applyAlignment="1">
      <alignment horizontal="left" vertical="top"/>
    </xf>
    <xf numFmtId="165" fontId="91" fillId="0" borderId="0" xfId="1" applyFont="1" applyFill="1" applyAlignment="1">
      <alignment horizontal="left" vertical="top" wrapText="1"/>
    </xf>
    <xf numFmtId="0" fontId="73" fillId="0" borderId="0" xfId="6" applyFont="1" applyFill="1" applyAlignment="1">
      <alignment horizontal="left" vertical="top"/>
    </xf>
    <xf numFmtId="0" fontId="93" fillId="0" borderId="0" xfId="10" applyFont="1" applyFill="1" applyAlignment="1">
      <alignment horizontal="left" vertical="top"/>
    </xf>
    <xf numFmtId="0" fontId="91" fillId="0" borderId="0" xfId="10" applyFont="1" applyFill="1" applyAlignment="1">
      <alignment horizontal="right" vertical="top" wrapText="1"/>
    </xf>
    <xf numFmtId="0" fontId="74" fillId="0" borderId="0" xfId="6" applyFont="1" applyFill="1" applyAlignment="1">
      <alignment horizontal="left" vertical="top"/>
    </xf>
    <xf numFmtId="0" fontId="73" fillId="0" borderId="0" xfId="6" applyFont="1" applyBorder="1" applyAlignment="1">
      <alignment horizontal="left" vertical="top"/>
    </xf>
    <xf numFmtId="49" fontId="91" fillId="0" borderId="0" xfId="10" applyNumberFormat="1" applyFont="1" applyFill="1" applyBorder="1" applyAlignment="1">
      <alignment horizontal="left" vertical="top"/>
    </xf>
    <xf numFmtId="165" fontId="91" fillId="0" borderId="0" xfId="10" applyNumberFormat="1" applyFont="1" applyFill="1" applyBorder="1" applyAlignment="1">
      <alignment horizontal="right" vertical="top" wrapText="1"/>
    </xf>
    <xf numFmtId="43" fontId="91" fillId="0" borderId="0" xfId="9" applyFont="1" applyFill="1" applyBorder="1" applyAlignment="1">
      <alignment horizontal="right" vertical="top" wrapText="1"/>
    </xf>
    <xf numFmtId="0" fontId="76" fillId="0" borderId="0" xfId="10" applyFont="1" applyFill="1" applyBorder="1" applyAlignment="1">
      <alignment horizontal="center" vertical="top" wrapText="1"/>
    </xf>
    <xf numFmtId="0" fontId="76" fillId="0" borderId="3" xfId="10" applyFont="1" applyFill="1" applyBorder="1" applyAlignment="1">
      <alignment vertical="center" wrapText="1"/>
    </xf>
    <xf numFmtId="0" fontId="76" fillId="0" borderId="3" xfId="10" applyFont="1" applyFill="1" applyBorder="1" applyAlignment="1">
      <alignment horizontal="center" vertical="center" wrapText="1"/>
    </xf>
    <xf numFmtId="0" fontId="73" fillId="0" borderId="0" xfId="6" quotePrefix="1" applyFont="1" applyBorder="1" applyAlignment="1">
      <alignment vertical="center"/>
    </xf>
    <xf numFmtId="0" fontId="76" fillId="0" borderId="8" xfId="10" applyFont="1" applyFill="1" applyBorder="1" applyAlignment="1">
      <alignment vertical="center" wrapText="1"/>
    </xf>
    <xf numFmtId="0" fontId="76" fillId="0" borderId="8" xfId="10" applyFont="1" applyFill="1" applyBorder="1" applyAlignment="1">
      <alignment horizontal="center" vertical="center" wrapText="1"/>
    </xf>
    <xf numFmtId="0" fontId="76" fillId="0" borderId="8" xfId="10" applyFont="1" applyFill="1" applyBorder="1" applyAlignment="1">
      <alignment horizontal="right" vertical="top" wrapText="1"/>
    </xf>
    <xf numFmtId="0" fontId="76" fillId="0" borderId="0" xfId="10" applyFont="1" applyFill="1" applyAlignment="1">
      <alignment vertical="top" wrapText="1"/>
    </xf>
    <xf numFmtId="15" fontId="91" fillId="0" borderId="0" xfId="9" applyNumberFormat="1" applyFont="1" applyFill="1" applyBorder="1" applyAlignment="1">
      <alignment horizontal="right" vertical="top" wrapText="1"/>
    </xf>
    <xf numFmtId="0" fontId="76" fillId="0" borderId="0" xfId="10" applyFont="1" applyFill="1" applyAlignment="1">
      <alignment vertical="top"/>
    </xf>
    <xf numFmtId="165" fontId="74" fillId="0" borderId="0" xfId="6" applyNumberFormat="1" applyFont="1" applyFill="1" applyAlignment="1">
      <alignment vertical="top"/>
    </xf>
    <xf numFmtId="43" fontId="76" fillId="0" borderId="0" xfId="10" applyNumberFormat="1" applyFont="1" applyFill="1" applyBorder="1" applyAlignment="1">
      <alignment horizontal="center" vertical="top" wrapText="1"/>
    </xf>
    <xf numFmtId="43" fontId="91" fillId="0" borderId="2" xfId="9" applyFont="1" applyFill="1" applyBorder="1" applyAlignment="1">
      <alignment horizontal="right" vertical="top" wrapText="1"/>
    </xf>
    <xf numFmtId="1" fontId="91" fillId="0" borderId="0" xfId="10" applyNumberFormat="1" applyFont="1" applyFill="1" applyBorder="1" applyAlignment="1">
      <alignment horizontal="center" vertical="top" wrapText="1"/>
    </xf>
    <xf numFmtId="165" fontId="91" fillId="0" borderId="0" xfId="10" applyNumberFormat="1" applyFont="1" applyFill="1" applyBorder="1" applyAlignment="1">
      <alignment horizontal="left" vertical="top" wrapText="1"/>
    </xf>
    <xf numFmtId="1" fontId="91" fillId="0" borderId="0" xfId="10" applyNumberFormat="1" applyFont="1" applyFill="1" applyBorder="1" applyAlignment="1">
      <alignment horizontal="right" vertical="top" wrapText="1"/>
    </xf>
    <xf numFmtId="0" fontId="76" fillId="0" borderId="0" xfId="10" applyFont="1" applyFill="1" applyAlignment="1">
      <alignment horizontal="justify" vertical="top" wrapText="1"/>
    </xf>
    <xf numFmtId="0" fontId="75" fillId="0" borderId="0" xfId="0" applyFont="1" applyFill="1" applyAlignment="1">
      <alignment vertical="top"/>
    </xf>
    <xf numFmtId="0" fontId="91" fillId="0" borderId="0" xfId="10" applyFont="1" applyFill="1" applyAlignment="1">
      <alignment vertical="top" wrapText="1"/>
    </xf>
    <xf numFmtId="0" fontId="76" fillId="0" borderId="0" xfId="10" applyFont="1" applyFill="1" applyBorder="1" applyAlignment="1">
      <alignment horizontal="justify" vertical="center" wrapText="1"/>
    </xf>
    <xf numFmtId="0" fontId="91" fillId="0" borderId="0" xfId="10" applyFont="1" applyFill="1" applyBorder="1" applyAlignment="1">
      <alignment horizontal="justify" vertical="top" wrapText="1"/>
    </xf>
    <xf numFmtId="0" fontId="76" fillId="0" borderId="0" xfId="10" applyFont="1" applyFill="1" applyBorder="1" applyAlignment="1">
      <alignment horizontal="right" vertical="top" wrapText="1"/>
    </xf>
    <xf numFmtId="0" fontId="76" fillId="0" borderId="2" xfId="10" applyFont="1" applyFill="1" applyBorder="1" applyAlignment="1">
      <alignment horizontal="right" vertical="top" wrapText="1"/>
    </xf>
    <xf numFmtId="165" fontId="91" fillId="0" borderId="0" xfId="1" applyFont="1" applyFill="1" applyAlignment="1">
      <alignment horizontal="justify" vertical="top" wrapText="1"/>
    </xf>
    <xf numFmtId="0" fontId="76" fillId="0" borderId="0" xfId="10" applyFont="1" applyFill="1" applyBorder="1" applyAlignment="1">
      <alignment horizontal="justify" vertical="top" wrapText="1"/>
    </xf>
    <xf numFmtId="168" fontId="76" fillId="0" borderId="0" xfId="9" applyNumberFormat="1" applyFont="1" applyFill="1" applyBorder="1" applyAlignment="1">
      <alignment horizontal="justify" vertical="top" wrapText="1"/>
    </xf>
    <xf numFmtId="165" fontId="76" fillId="0" borderId="2" xfId="1" applyFont="1" applyFill="1" applyBorder="1" applyAlignment="1">
      <alignment horizontal="justify" vertical="top" wrapText="1"/>
    </xf>
    <xf numFmtId="165" fontId="76" fillId="0" borderId="0" xfId="1" applyFont="1" applyFill="1" applyBorder="1" applyAlignment="1">
      <alignment horizontal="justify" vertical="top" wrapText="1"/>
    </xf>
    <xf numFmtId="0" fontId="76" fillId="0" borderId="0" xfId="10" applyFont="1"/>
    <xf numFmtId="0" fontId="76" fillId="0" borderId="1" xfId="10" applyFont="1" applyBorder="1" applyAlignment="1">
      <alignment horizontal="center"/>
    </xf>
    <xf numFmtId="0" fontId="91" fillId="0" borderId="0" xfId="10" applyFont="1"/>
    <xf numFmtId="15" fontId="91" fillId="0" borderId="1" xfId="10" quotePrefix="1" applyNumberFormat="1" applyFont="1" applyBorder="1"/>
    <xf numFmtId="0" fontId="91" fillId="0" borderId="8" xfId="10" applyFont="1" applyFill="1" applyBorder="1" applyAlignment="1">
      <alignment horizontal="right" vertical="top" wrapText="1"/>
    </xf>
    <xf numFmtId="15" fontId="91" fillId="0" borderId="0" xfId="10" quotePrefix="1" applyNumberFormat="1" applyFont="1" applyBorder="1"/>
    <xf numFmtId="165" fontId="91" fillId="0" borderId="2" xfId="10" applyNumberFormat="1" applyFont="1" applyFill="1" applyBorder="1" applyAlignment="1">
      <alignment horizontal="left" vertical="top" wrapText="1"/>
    </xf>
    <xf numFmtId="167" fontId="91" fillId="0" borderId="0" xfId="9" applyNumberFormat="1" applyFont="1"/>
    <xf numFmtId="167" fontId="91" fillId="0" borderId="0" xfId="10" applyNumberFormat="1" applyFont="1"/>
    <xf numFmtId="167" fontId="91" fillId="0" borderId="8" xfId="10" applyNumberFormat="1" applyFont="1" applyFill="1" applyBorder="1" applyAlignment="1">
      <alignment horizontal="left" vertical="top" wrapText="1"/>
    </xf>
    <xf numFmtId="167" fontId="74" fillId="0" borderId="0" xfId="6" applyNumberFormat="1" applyFont="1" applyAlignment="1">
      <alignment vertical="top"/>
    </xf>
    <xf numFmtId="0" fontId="76" fillId="4" borderId="0" xfId="10" applyFont="1" applyFill="1" applyAlignment="1">
      <alignment horizontal="left" vertical="top" wrapText="1"/>
    </xf>
    <xf numFmtId="0" fontId="91" fillId="4" borderId="0" xfId="10" applyFont="1" applyFill="1" applyAlignment="1">
      <alignment horizontal="left" vertical="top" wrapText="1"/>
    </xf>
    <xf numFmtId="0" fontId="74" fillId="0" borderId="0" xfId="6" applyFont="1" applyAlignment="1">
      <alignment horizontal="right" vertical="top"/>
    </xf>
    <xf numFmtId="0" fontId="74" fillId="0" borderId="0" xfId="6" applyFont="1" applyAlignment="1">
      <alignment wrapText="1"/>
    </xf>
    <xf numFmtId="0" fontId="91" fillId="4" borderId="0" xfId="10" applyFont="1" applyFill="1" applyAlignment="1">
      <alignment horizontal="justify" vertical="top" wrapText="1"/>
    </xf>
    <xf numFmtId="43" fontId="74" fillId="0" borderId="0" xfId="9" applyFont="1" applyAlignment="1">
      <alignment horizontal="center" vertical="center"/>
    </xf>
    <xf numFmtId="0" fontId="73" fillId="0" borderId="0" xfId="10" applyFont="1" applyFill="1" applyAlignment="1">
      <alignment vertical="top"/>
    </xf>
    <xf numFmtId="0" fontId="74" fillId="0" borderId="0" xfId="10" applyFont="1" applyFill="1" applyAlignment="1">
      <alignment horizontal="justify" vertical="top" wrapText="1"/>
    </xf>
    <xf numFmtId="0" fontId="73" fillId="0" borderId="2" xfId="13" applyFont="1" applyFill="1" applyBorder="1" applyAlignment="1">
      <alignment horizontal="center" vertical="center" wrapText="1"/>
    </xf>
    <xf numFmtId="0" fontId="74" fillId="0" borderId="0" xfId="10" applyFont="1" applyFill="1" applyAlignment="1">
      <alignment vertical="top"/>
    </xf>
    <xf numFmtId="9" fontId="74" fillId="0" borderId="0" xfId="13" applyNumberFormat="1" applyFont="1" applyFill="1" applyBorder="1" applyAlignment="1">
      <alignment vertical="top"/>
    </xf>
    <xf numFmtId="0" fontId="74" fillId="0" borderId="0" xfId="13" applyFont="1" applyFill="1" applyBorder="1" applyAlignment="1">
      <alignment vertical="top" wrapText="1"/>
    </xf>
    <xf numFmtId="0" fontId="91" fillId="0" borderId="0" xfId="10" applyFont="1" applyFill="1" applyBorder="1" applyAlignment="1">
      <alignment vertical="top"/>
    </xf>
    <xf numFmtId="0" fontId="73" fillId="0" borderId="0" xfId="6" applyFont="1" applyFill="1" applyAlignment="1">
      <alignment vertical="top"/>
    </xf>
    <xf numFmtId="0" fontId="83" fillId="0" borderId="0" xfId="13" applyFont="1" applyFill="1" applyBorder="1" applyAlignment="1">
      <alignment vertical="top"/>
    </xf>
    <xf numFmtId="9" fontId="83" fillId="0" borderId="0" xfId="13" applyNumberFormat="1" applyFont="1" applyFill="1" applyBorder="1" applyAlignment="1">
      <alignment horizontal="justify" vertical="top"/>
    </xf>
    <xf numFmtId="0" fontId="91" fillId="0" borderId="0" xfId="10" applyFont="1" applyFill="1" applyAlignment="1">
      <alignment vertical="top"/>
    </xf>
    <xf numFmtId="168" fontId="91" fillId="0" borderId="0" xfId="9" applyNumberFormat="1" applyFont="1" applyFill="1" applyBorder="1" applyAlignment="1">
      <alignment horizontal="center" vertical="top" wrapText="1"/>
    </xf>
    <xf numFmtId="0" fontId="73" fillId="0" borderId="0" xfId="10" applyFont="1" applyFill="1" applyAlignment="1">
      <alignment horizontal="left" vertical="top"/>
    </xf>
    <xf numFmtId="0" fontId="95" fillId="0" borderId="0" xfId="13" applyFont="1" applyFill="1" applyBorder="1" applyAlignment="1">
      <alignment vertical="top"/>
    </xf>
    <xf numFmtId="9" fontId="74" fillId="0" borderId="0" xfId="13" applyNumberFormat="1" applyFont="1" applyFill="1" applyBorder="1" applyAlignment="1">
      <alignment horizontal="justify" vertical="top"/>
    </xf>
    <xf numFmtId="165" fontId="91" fillId="0" borderId="0" xfId="1" applyFont="1" applyFill="1" applyBorder="1" applyAlignment="1">
      <alignment horizontal="center" vertical="top" wrapText="1"/>
    </xf>
    <xf numFmtId="165" fontId="74" fillId="0" borderId="0" xfId="1" applyFont="1" applyFill="1" applyBorder="1" applyAlignment="1">
      <alignment horizontal="center" vertical="top" wrapText="1"/>
    </xf>
    <xf numFmtId="165" fontId="74" fillId="0" borderId="0" xfId="1" applyFont="1" applyFill="1" applyBorder="1" applyAlignment="1">
      <alignment horizontal="right" vertical="top" wrapText="1"/>
    </xf>
    <xf numFmtId="0" fontId="76" fillId="0" borderId="0" xfId="10" applyFont="1" applyFill="1" applyBorder="1" applyAlignment="1">
      <alignment horizontal="center" vertical="center" wrapText="1"/>
    </xf>
    <xf numFmtId="0" fontId="76" fillId="0" borderId="2" xfId="10" applyFont="1" applyFill="1" applyBorder="1" applyAlignment="1">
      <alignment horizontal="center" vertical="center" wrapText="1"/>
    </xf>
    <xf numFmtId="0" fontId="91" fillId="0" borderId="0" xfId="10" quotePrefix="1" applyFont="1" applyFill="1" applyBorder="1" applyAlignment="1">
      <alignment vertical="top" wrapText="1"/>
    </xf>
    <xf numFmtId="0" fontId="91" fillId="0" borderId="0" xfId="10" applyFont="1" applyFill="1" applyBorder="1" applyAlignment="1"/>
    <xf numFmtId="165" fontId="91" fillId="0" borderId="0" xfId="9" applyNumberFormat="1" applyFont="1" applyFill="1" applyBorder="1" applyAlignment="1">
      <alignment horizontal="center" vertical="top" wrapText="1"/>
    </xf>
    <xf numFmtId="0" fontId="76" fillId="0" borderId="0" xfId="10" quotePrefix="1" applyFont="1" applyFill="1" applyBorder="1" applyAlignment="1">
      <alignment vertical="top" wrapText="1"/>
    </xf>
    <xf numFmtId="165" fontId="91" fillId="0" borderId="0" xfId="10" quotePrefix="1" applyNumberFormat="1" applyFont="1" applyFill="1" applyBorder="1" applyAlignment="1">
      <alignment vertical="top" wrapText="1"/>
    </xf>
    <xf numFmtId="165" fontId="91" fillId="0" borderId="0" xfId="1" applyFont="1" applyFill="1" applyBorder="1" applyAlignment="1">
      <alignment horizontal="right"/>
    </xf>
    <xf numFmtId="165" fontId="76" fillId="0" borderId="2" xfId="1" applyFont="1" applyFill="1" applyBorder="1" applyAlignment="1">
      <alignment horizontal="center" vertical="top" wrapText="1"/>
    </xf>
    <xf numFmtId="0" fontId="76" fillId="0" borderId="0" xfId="10" applyFont="1" applyFill="1" applyBorder="1" applyAlignment="1">
      <alignment vertical="top" wrapText="1"/>
    </xf>
    <xf numFmtId="165" fontId="76" fillId="0" borderId="2" xfId="10" applyNumberFormat="1" applyFont="1" applyFill="1" applyBorder="1" applyAlignment="1">
      <alignment vertical="top" wrapText="1"/>
    </xf>
    <xf numFmtId="4" fontId="74" fillId="0" borderId="0" xfId="6" applyNumberFormat="1" applyFont="1" applyFill="1" applyAlignment="1">
      <alignment vertical="top"/>
    </xf>
    <xf numFmtId="9" fontId="91" fillId="0" borderId="0" xfId="10" applyNumberFormat="1" applyFont="1" applyFill="1" applyBorder="1" applyAlignment="1"/>
    <xf numFmtId="4" fontId="91" fillId="0" borderId="0" xfId="10" applyNumberFormat="1" applyFont="1" applyFill="1" applyBorder="1" applyAlignment="1">
      <alignment vertical="top" wrapText="1"/>
    </xf>
    <xf numFmtId="0" fontId="74" fillId="0" borderId="0" xfId="13" applyFont="1" applyBorder="1" applyAlignment="1">
      <alignment vertical="top"/>
    </xf>
    <xf numFmtId="168" fontId="74" fillId="0" borderId="0" xfId="9" applyNumberFormat="1" applyFont="1" applyBorder="1" applyAlignment="1">
      <alignment horizontal="center" vertical="top"/>
    </xf>
    <xf numFmtId="168" fontId="74" fillId="0" borderId="0" xfId="9" applyNumberFormat="1" applyFont="1" applyFill="1" applyBorder="1" applyAlignment="1">
      <alignment horizontal="center" vertical="top"/>
    </xf>
    <xf numFmtId="0" fontId="73" fillId="0" borderId="0" xfId="13" applyFont="1" applyAlignment="1">
      <alignment vertical="top"/>
    </xf>
    <xf numFmtId="0" fontId="95" fillId="0" borderId="0" xfId="13" applyFont="1" applyAlignment="1">
      <alignment vertical="top"/>
    </xf>
    <xf numFmtId="0" fontId="91" fillId="0" borderId="0" xfId="10" applyFont="1" applyFill="1" applyBorder="1" applyAlignment="1">
      <alignment horizontal="right" vertical="top"/>
    </xf>
    <xf numFmtId="15" fontId="76" fillId="0" borderId="3" xfId="82" applyNumberFormat="1" applyFont="1" applyFill="1" applyBorder="1" applyAlignment="1">
      <alignment horizontal="center" vertical="center"/>
    </xf>
    <xf numFmtId="165" fontId="74" fillId="0" borderId="0" xfId="1" applyFont="1" applyFill="1" applyBorder="1" applyAlignment="1">
      <alignment horizontal="center" vertical="top"/>
    </xf>
    <xf numFmtId="165" fontId="74" fillId="0" borderId="0" xfId="1" applyFont="1" applyFill="1" applyBorder="1" applyAlignment="1">
      <alignment horizontal="right"/>
    </xf>
    <xf numFmtId="0" fontId="73" fillId="0" borderId="0" xfId="13" applyFont="1" applyBorder="1" applyAlignment="1">
      <alignment vertical="top"/>
    </xf>
    <xf numFmtId="165" fontId="73" fillId="0" borderId="2" xfId="1" applyFont="1" applyFill="1" applyBorder="1" applyAlignment="1">
      <alignment horizontal="center" vertical="top"/>
    </xf>
    <xf numFmtId="0" fontId="74" fillId="0" borderId="0" xfId="13" applyFont="1" applyAlignment="1">
      <alignment vertical="top"/>
    </xf>
    <xf numFmtId="0" fontId="74" fillId="0" borderId="0" xfId="10" applyFont="1"/>
    <xf numFmtId="0" fontId="74" fillId="0" borderId="0" xfId="6" applyFont="1" applyAlignment="1">
      <alignment horizontal="left" vertical="top"/>
    </xf>
    <xf numFmtId="0" fontId="73" fillId="0" borderId="2" xfId="10" applyFont="1" applyFill="1" applyBorder="1" applyAlignment="1">
      <alignment horizontal="center" vertical="center" wrapText="1"/>
    </xf>
    <xf numFmtId="0" fontId="73" fillId="0" borderId="0" xfId="10" applyFont="1" applyFill="1" applyBorder="1" applyAlignment="1">
      <alignment horizontal="center" vertical="center" wrapText="1"/>
    </xf>
    <xf numFmtId="165" fontId="74" fillId="0" borderId="0" xfId="1" applyFont="1" applyFill="1" applyBorder="1" applyAlignment="1">
      <alignment horizontal="center" vertical="center" wrapText="1"/>
    </xf>
    <xf numFmtId="0" fontId="74" fillId="0" borderId="0" xfId="10" applyFont="1" applyAlignment="1">
      <alignment horizontal="left"/>
    </xf>
    <xf numFmtId="168" fontId="74" fillId="0" borderId="0" xfId="9" applyNumberFormat="1" applyFont="1"/>
    <xf numFmtId="167" fontId="74" fillId="0" borderId="0" xfId="10" applyNumberFormat="1" applyFont="1"/>
    <xf numFmtId="165" fontId="74" fillId="0" borderId="0" xfId="1" applyFont="1"/>
    <xf numFmtId="0" fontId="62" fillId="0" borderId="0" xfId="6" applyFont="1" applyBorder="1" applyAlignment="1">
      <alignment horizontal="left" vertical="top"/>
    </xf>
    <xf numFmtId="0" fontId="53" fillId="0" borderId="0" xfId="6" applyFont="1" applyBorder="1" applyAlignment="1">
      <alignment vertical="top"/>
    </xf>
    <xf numFmtId="0" fontId="55" fillId="0" borderId="0" xfId="6" applyFont="1" applyBorder="1" applyAlignment="1">
      <alignment horizontal="right" vertical="top"/>
    </xf>
    <xf numFmtId="0" fontId="54" fillId="0" borderId="3" xfId="0" applyFont="1" applyFill="1" applyBorder="1" applyAlignment="1">
      <alignment horizontal="center" wrapText="1"/>
    </xf>
    <xf numFmtId="0" fontId="53" fillId="0" borderId="0" xfId="6" applyFont="1" applyBorder="1" applyAlignment="1">
      <alignment vertical="center"/>
    </xf>
    <xf numFmtId="0" fontId="98" fillId="0" borderId="0" xfId="10" applyFont="1" applyBorder="1" applyAlignment="1">
      <alignment vertical="center" wrapText="1"/>
    </xf>
    <xf numFmtId="0" fontId="96" fillId="0" borderId="0" xfId="10" applyFont="1" applyBorder="1" applyAlignment="1">
      <alignment vertical="center" wrapText="1"/>
    </xf>
    <xf numFmtId="43" fontId="55" fillId="0" borderId="0" xfId="9" applyNumberFormat="1" applyFont="1" applyBorder="1" applyAlignment="1">
      <alignment vertical="top"/>
    </xf>
    <xf numFmtId="167" fontId="55" fillId="0" borderId="0" xfId="5" applyNumberFormat="1" applyFont="1" applyFill="1" applyBorder="1" applyAlignment="1">
      <alignment vertical="top"/>
    </xf>
    <xf numFmtId="0" fontId="96" fillId="0" borderId="0" xfId="10" applyFont="1" applyBorder="1" applyAlignment="1">
      <alignment vertical="center"/>
    </xf>
    <xf numFmtId="0" fontId="53" fillId="0" borderId="0" xfId="6" applyFont="1" applyFill="1" applyBorder="1" applyAlignment="1">
      <alignment horizontal="center" vertical="top"/>
    </xf>
    <xf numFmtId="0" fontId="96" fillId="0" borderId="0" xfId="10" applyFont="1" applyAlignment="1">
      <alignment vertical="center"/>
    </xf>
    <xf numFmtId="0" fontId="96" fillId="0" borderId="0" xfId="10" applyFont="1" applyFill="1" applyBorder="1" applyAlignment="1">
      <alignment vertical="center" wrapText="1"/>
    </xf>
    <xf numFmtId="165" fontId="55" fillId="0" borderId="0" xfId="1" applyFont="1" applyFill="1" applyBorder="1" applyAlignment="1">
      <alignment vertical="top"/>
    </xf>
    <xf numFmtId="165" fontId="55" fillId="0" borderId="0" xfId="1" applyFont="1" applyFill="1" applyAlignment="1">
      <alignment vertical="top"/>
    </xf>
    <xf numFmtId="165" fontId="55" fillId="0" borderId="0" xfId="6" applyNumberFormat="1" applyFont="1" applyFill="1" applyAlignment="1">
      <alignment vertical="top"/>
    </xf>
    <xf numFmtId="0" fontId="96" fillId="0" borderId="0" xfId="10" applyFont="1" applyFill="1" applyAlignment="1">
      <alignment vertical="center"/>
    </xf>
    <xf numFmtId="43" fontId="55" fillId="0" borderId="0" xfId="9" applyNumberFormat="1" applyFont="1" applyFill="1" applyBorder="1" applyAlignment="1">
      <alignment vertical="top"/>
    </xf>
    <xf numFmtId="4" fontId="55" fillId="0" borderId="0" xfId="9" applyNumberFormat="1" applyFont="1" applyFill="1" applyBorder="1" applyAlignment="1">
      <alignment horizontal="right" vertical="top" wrapText="1"/>
    </xf>
    <xf numFmtId="0" fontId="55" fillId="0" borderId="0" xfId="10" applyFont="1" applyFill="1" applyAlignment="1">
      <alignment vertical="center"/>
    </xf>
    <xf numFmtId="0" fontId="55" fillId="0" borderId="0" xfId="10" applyFont="1" applyFill="1" applyBorder="1" applyAlignment="1">
      <alignment vertical="center" wrapText="1"/>
    </xf>
    <xf numFmtId="0" fontId="96" fillId="0" borderId="0" xfId="10" applyFont="1" applyFill="1" applyBorder="1" applyAlignment="1">
      <alignment vertical="center"/>
    </xf>
    <xf numFmtId="165" fontId="61" fillId="0" borderId="0" xfId="1" applyFont="1" applyFill="1" applyBorder="1" applyAlignment="1">
      <alignment vertical="top"/>
    </xf>
    <xf numFmtId="165" fontId="55" fillId="0" borderId="0" xfId="1" applyFont="1" applyAlignment="1">
      <alignment vertical="top"/>
    </xf>
    <xf numFmtId="165" fontId="55" fillId="0" borderId="0" xfId="6" applyNumberFormat="1" applyFont="1" applyAlignment="1">
      <alignment vertical="top"/>
    </xf>
    <xf numFmtId="0" fontId="53" fillId="0" borderId="0" xfId="14" applyNumberFormat="1" applyFont="1" applyFill="1" applyBorder="1" applyAlignment="1">
      <alignment vertical="top"/>
    </xf>
    <xf numFmtId="0" fontId="55" fillId="0" borderId="0" xfId="14" applyNumberFormat="1" applyFont="1" applyFill="1" applyBorder="1" applyAlignment="1">
      <alignment vertical="top"/>
    </xf>
    <xf numFmtId="0" fontId="55" fillId="0" borderId="0" xfId="6" applyFont="1" applyAlignment="1">
      <alignment horizontal="center" vertical="top"/>
    </xf>
    <xf numFmtId="0" fontId="55" fillId="3" borderId="0" xfId="14" applyNumberFormat="1" applyFont="1" applyFill="1" applyBorder="1" applyAlignment="1">
      <alignment vertical="top"/>
    </xf>
    <xf numFmtId="0" fontId="55" fillId="0" borderId="0" xfId="14" applyFont="1" applyAlignment="1">
      <alignment horizontal="justify" vertical="top" wrapText="1"/>
    </xf>
    <xf numFmtId="0" fontId="55" fillId="0" borderId="0" xfId="14" applyNumberFormat="1" applyFont="1" applyFill="1" applyBorder="1" applyAlignment="1">
      <alignment horizontal="justify" vertical="top" wrapText="1"/>
    </xf>
    <xf numFmtId="0" fontId="55" fillId="0" borderId="0" xfId="6" applyFont="1" applyFill="1" applyAlignment="1">
      <alignment horizontal="center" vertical="top"/>
    </xf>
    <xf numFmtId="0" fontId="55" fillId="0" borderId="0" xfId="14" applyNumberFormat="1" applyFont="1" applyFill="1" applyAlignment="1">
      <alignment vertical="top" wrapText="1"/>
    </xf>
    <xf numFmtId="0" fontId="55" fillId="0" borderId="0" xfId="14" applyNumberFormat="1" applyFont="1" applyFill="1" applyBorder="1" applyAlignment="1">
      <alignment horizontal="justify" vertical="center"/>
    </xf>
    <xf numFmtId="169" fontId="55" fillId="0" borderId="0" xfId="14" applyNumberFormat="1" applyFont="1" applyFill="1" applyAlignment="1">
      <alignment vertical="center" wrapText="1"/>
    </xf>
    <xf numFmtId="0" fontId="53" fillId="0" borderId="0" xfId="6" applyFont="1" applyAlignment="1">
      <alignment horizontal="left" vertical="top"/>
    </xf>
    <xf numFmtId="169" fontId="55" fillId="0" borderId="0" xfId="14" applyNumberFormat="1" applyFont="1" applyFill="1" applyAlignment="1">
      <alignment horizontal="justify" vertical="top" wrapText="1"/>
    </xf>
    <xf numFmtId="171" fontId="70" fillId="0" borderId="0" xfId="7" applyNumberFormat="1" applyFont="1" applyAlignment="1">
      <alignment horizontal="left" vertical="top"/>
    </xf>
    <xf numFmtId="168" fontId="56" fillId="0" borderId="0" xfId="9" applyNumberFormat="1" applyFont="1" applyAlignment="1">
      <alignment vertical="top"/>
    </xf>
    <xf numFmtId="171" fontId="70" fillId="0" borderId="0" xfId="7" applyNumberFormat="1" applyFont="1" applyBorder="1" applyAlignment="1">
      <alignment horizontal="left" vertical="top"/>
    </xf>
    <xf numFmtId="0" fontId="56" fillId="0" borderId="0" xfId="6" applyFont="1" applyBorder="1" applyAlignment="1">
      <alignment vertical="top"/>
    </xf>
    <xf numFmtId="0" fontId="71" fillId="0" borderId="0" xfId="6" applyFont="1" applyBorder="1" applyAlignment="1">
      <alignment horizontal="left" vertical="top"/>
    </xf>
    <xf numFmtId="1" fontId="70" fillId="0" borderId="0" xfId="6" applyNumberFormat="1" applyFont="1" applyAlignment="1">
      <alignment horizontal="center" vertical="top"/>
    </xf>
    <xf numFmtId="171" fontId="70" fillId="0" borderId="0" xfId="6" applyNumberFormat="1" applyFont="1" applyAlignment="1">
      <alignment horizontal="center" vertical="top"/>
    </xf>
    <xf numFmtId="171" fontId="56" fillId="0" borderId="0" xfId="6" applyNumberFormat="1" applyFont="1" applyAlignment="1">
      <alignment horizontal="left" vertical="top"/>
    </xf>
    <xf numFmtId="0" fontId="78" fillId="0" borderId="0" xfId="13" applyFont="1" applyFill="1" applyAlignment="1">
      <alignment vertical="top" wrapText="1"/>
    </xf>
    <xf numFmtId="0" fontId="71" fillId="0" borderId="0" xfId="13" applyFont="1" applyFill="1" applyAlignment="1">
      <alignment vertical="top" wrapText="1"/>
    </xf>
    <xf numFmtId="0" fontId="56" fillId="0" borderId="0" xfId="6" applyFont="1" applyAlignment="1">
      <alignment vertical="top" wrapText="1"/>
    </xf>
    <xf numFmtId="0" fontId="56" fillId="0" borderId="2" xfId="13" applyFont="1" applyFill="1" applyBorder="1" applyAlignment="1">
      <alignment vertical="top"/>
    </xf>
    <xf numFmtId="0" fontId="56" fillId="0" borderId="2" xfId="13" applyFont="1" applyFill="1" applyBorder="1" applyAlignment="1">
      <alignment horizontal="right" vertical="top" wrapText="1"/>
    </xf>
    <xf numFmtId="0" fontId="56" fillId="0" borderId="0" xfId="13" applyFont="1" applyFill="1" applyBorder="1" applyAlignment="1">
      <alignment vertical="center" wrapText="1"/>
    </xf>
    <xf numFmtId="168" fontId="56" fillId="0" borderId="0" xfId="9" applyNumberFormat="1" applyFont="1" applyFill="1" applyBorder="1" applyAlignment="1">
      <alignment horizontal="right" vertical="center"/>
    </xf>
    <xf numFmtId="15" fontId="56" fillId="0" borderId="0" xfId="13" applyNumberFormat="1" applyFont="1" applyFill="1" applyBorder="1" applyAlignment="1">
      <alignment horizontal="right" vertical="center"/>
    </xf>
    <xf numFmtId="43" fontId="56" fillId="0" borderId="0" xfId="9" applyFont="1" applyFill="1" applyBorder="1" applyAlignment="1">
      <alignment horizontal="right" vertical="center" wrapText="1"/>
    </xf>
    <xf numFmtId="15" fontId="56" fillId="0" borderId="0" xfId="9" applyNumberFormat="1" applyFont="1" applyAlignment="1">
      <alignment vertical="top"/>
    </xf>
    <xf numFmtId="14" fontId="56" fillId="0" borderId="0" xfId="6" applyNumberFormat="1" applyFont="1" applyAlignment="1">
      <alignment vertical="top"/>
    </xf>
    <xf numFmtId="0" fontId="56" fillId="0" borderId="8" xfId="13" applyFont="1" applyFill="1" applyBorder="1" applyAlignment="1">
      <alignment vertical="center" wrapText="1"/>
    </xf>
    <xf numFmtId="168" fontId="56" fillId="0" borderId="8" xfId="9" applyNumberFormat="1" applyFont="1" applyFill="1" applyBorder="1" applyAlignment="1">
      <alignment horizontal="right" vertical="center"/>
    </xf>
    <xf numFmtId="15" fontId="56" fillId="0" borderId="8" xfId="13" applyNumberFormat="1" applyFont="1" applyFill="1" applyBorder="1" applyAlignment="1">
      <alignment horizontal="right" vertical="center"/>
    </xf>
    <xf numFmtId="43" fontId="56" fillId="0" borderId="8" xfId="9" applyFont="1" applyFill="1" applyBorder="1" applyAlignment="1">
      <alignment horizontal="right" vertical="center" wrapText="1"/>
    </xf>
    <xf numFmtId="168" fontId="56" fillId="0" borderId="0" xfId="9" applyNumberFormat="1" applyFont="1" applyFill="1" applyBorder="1" applyAlignment="1">
      <alignment horizontal="right" vertical="top"/>
    </xf>
    <xf numFmtId="0" fontId="56" fillId="0" borderId="0" xfId="13" applyFont="1" applyFill="1" applyBorder="1" applyAlignment="1">
      <alignment horizontal="right" vertical="top"/>
    </xf>
    <xf numFmtId="0" fontId="56" fillId="0" borderId="0" xfId="13" applyFont="1" applyFill="1" applyBorder="1" applyAlignment="1">
      <alignment horizontal="right" vertical="top" wrapText="1"/>
    </xf>
    <xf numFmtId="0" fontId="56" fillId="0" borderId="0" xfId="6" applyFont="1" applyAlignment="1">
      <alignment horizontal="right" vertical="top"/>
    </xf>
    <xf numFmtId="171" fontId="56" fillId="0" borderId="0" xfId="6" applyNumberFormat="1" applyFont="1" applyAlignment="1">
      <alignment horizontal="center" vertical="top"/>
    </xf>
    <xf numFmtId="0" fontId="70" fillId="0" borderId="2" xfId="13" applyFont="1" applyFill="1" applyBorder="1" applyAlignment="1">
      <alignment vertical="center"/>
    </xf>
    <xf numFmtId="0" fontId="70" fillId="0" borderId="2" xfId="13" applyFont="1" applyFill="1" applyBorder="1" applyAlignment="1">
      <alignment horizontal="center" vertical="center" wrapText="1"/>
    </xf>
    <xf numFmtId="0" fontId="70" fillId="0" borderId="2" xfId="13" applyFont="1" applyFill="1" applyBorder="1" applyAlignment="1">
      <alignment horizontal="center" vertical="top" wrapText="1"/>
    </xf>
    <xf numFmtId="168" fontId="56" fillId="0" borderId="0" xfId="9" applyNumberFormat="1" applyFont="1" applyFill="1" applyAlignment="1">
      <alignment vertical="top"/>
    </xf>
    <xf numFmtId="0" fontId="56" fillId="0" borderId="0" xfId="13" applyFont="1" applyFill="1" applyBorder="1" applyAlignment="1">
      <alignment vertical="center"/>
    </xf>
    <xf numFmtId="15" fontId="56" fillId="0" borderId="0" xfId="13" applyNumberFormat="1" applyFont="1" applyFill="1" applyBorder="1" applyAlignment="1">
      <alignment horizontal="right" vertical="center" wrapText="1"/>
    </xf>
    <xf numFmtId="15" fontId="56" fillId="0" borderId="0" xfId="6" applyNumberFormat="1" applyFont="1" applyAlignment="1">
      <alignment vertical="top"/>
    </xf>
    <xf numFmtId="0" fontId="56" fillId="0" borderId="0" xfId="10" applyFont="1" applyFill="1" applyBorder="1" applyAlignment="1">
      <alignment vertical="center" wrapText="1"/>
    </xf>
    <xf numFmtId="10" fontId="56" fillId="0" borderId="0" xfId="13" applyNumberFormat="1" applyFont="1" applyFill="1" applyBorder="1" applyAlignment="1">
      <alignment horizontal="right" vertical="center"/>
    </xf>
    <xf numFmtId="10" fontId="56" fillId="0" borderId="0" xfId="6" applyNumberFormat="1" applyFont="1" applyFill="1" applyBorder="1" applyAlignment="1">
      <alignment horizontal="right" vertical="center"/>
    </xf>
    <xf numFmtId="16" fontId="56" fillId="0" borderId="0" xfId="13" quotePrefix="1" applyNumberFormat="1" applyFont="1" applyFill="1" applyBorder="1" applyAlignment="1">
      <alignment horizontal="right" vertical="center"/>
    </xf>
    <xf numFmtId="9" fontId="56" fillId="0" borderId="0" xfId="12" applyFont="1" applyFill="1" applyBorder="1" applyAlignment="1">
      <alignment horizontal="right" vertical="center"/>
    </xf>
    <xf numFmtId="0" fontId="56" fillId="0" borderId="8" xfId="10" applyFont="1" applyFill="1" applyBorder="1" applyAlignment="1">
      <alignment vertical="center" wrapText="1"/>
    </xf>
    <xf numFmtId="0" fontId="56" fillId="0" borderId="8" xfId="6" applyFont="1" applyFill="1" applyBorder="1" applyAlignment="1">
      <alignment horizontal="right" vertical="center"/>
    </xf>
    <xf numFmtId="0" fontId="56" fillId="0" borderId="0" xfId="10" applyFont="1" applyFill="1" applyAlignment="1">
      <alignment vertical="top" wrapText="1"/>
    </xf>
    <xf numFmtId="0" fontId="70" fillId="0" borderId="0" xfId="10" applyFont="1" applyFill="1" applyBorder="1" applyAlignment="1">
      <alignment horizontal="left" vertical="top"/>
    </xf>
    <xf numFmtId="167" fontId="56" fillId="0" borderId="0" xfId="9" applyNumberFormat="1" applyFont="1" applyFill="1" applyBorder="1" applyAlignment="1">
      <alignment vertical="top"/>
    </xf>
    <xf numFmtId="0" fontId="56" fillId="0" borderId="0" xfId="6" applyFont="1" applyAlignment="1">
      <alignment horizontal="right" vertical="center"/>
    </xf>
    <xf numFmtId="168" fontId="56" fillId="0" borderId="0" xfId="9" applyNumberFormat="1" applyFont="1" applyAlignment="1">
      <alignment vertical="center"/>
    </xf>
    <xf numFmtId="0" fontId="70" fillId="0" borderId="2" xfId="13" applyFont="1" applyBorder="1" applyAlignment="1">
      <alignment horizontal="center" vertical="top" wrapText="1"/>
    </xf>
    <xf numFmtId="0" fontId="70" fillId="0" borderId="4" xfId="13" applyFont="1" applyBorder="1" applyAlignment="1">
      <alignment horizontal="center" vertical="top" wrapText="1"/>
    </xf>
    <xf numFmtId="0" fontId="56" fillId="0" borderId="0" xfId="13" applyFont="1" applyBorder="1" applyAlignment="1">
      <alignment horizontal="left" vertical="top"/>
    </xf>
    <xf numFmtId="168" fontId="56" fillId="0" borderId="0" xfId="28" applyNumberFormat="1" applyFont="1" applyFill="1" applyBorder="1" applyAlignment="1">
      <alignment vertical="top"/>
    </xf>
    <xf numFmtId="15" fontId="56" fillId="0" borderId="0" xfId="13" applyNumberFormat="1" applyFont="1" applyFill="1" applyBorder="1" applyAlignment="1">
      <alignment horizontal="right" vertical="top"/>
    </xf>
    <xf numFmtId="0" fontId="78" fillId="0" borderId="0" xfId="13" applyFont="1" applyFill="1" applyBorder="1" applyAlignment="1">
      <alignment vertical="top"/>
    </xf>
    <xf numFmtId="171" fontId="70" fillId="0" borderId="0" xfId="6" applyNumberFormat="1" applyFont="1" applyAlignment="1">
      <alignment horizontal="left" vertical="top"/>
    </xf>
    <xf numFmtId="171" fontId="71" fillId="0" borderId="0" xfId="6" applyNumberFormat="1" applyFont="1" applyAlignment="1">
      <alignment horizontal="left" vertical="top"/>
    </xf>
    <xf numFmtId="0" fontId="56" fillId="0" borderId="0" xfId="10" applyFont="1" applyFill="1" applyAlignment="1">
      <alignment vertical="top"/>
    </xf>
    <xf numFmtId="0" fontId="56" fillId="0" borderId="0" xfId="10" applyFont="1" applyFill="1" applyBorder="1" applyAlignment="1">
      <alignment horizontal="left" vertical="top"/>
    </xf>
    <xf numFmtId="0" fontId="70" fillId="0" borderId="0" xfId="13" applyFont="1" applyFill="1" applyBorder="1" applyAlignment="1">
      <alignment horizontal="center" vertical="top" wrapText="1"/>
    </xf>
    <xf numFmtId="167" fontId="70" fillId="0" borderId="0" xfId="1" applyNumberFormat="1" applyFont="1" applyFill="1" applyBorder="1" applyAlignment="1">
      <alignment vertical="top"/>
    </xf>
    <xf numFmtId="167" fontId="56" fillId="0" borderId="0" xfId="13" applyNumberFormat="1" applyFont="1" applyFill="1" applyBorder="1" applyAlignment="1">
      <alignment vertical="top"/>
    </xf>
    <xf numFmtId="167" fontId="56" fillId="0" borderId="2" xfId="9" applyNumberFormat="1" applyFont="1" applyFill="1" applyBorder="1" applyAlignment="1">
      <alignment vertical="top"/>
    </xf>
    <xf numFmtId="167" fontId="70" fillId="0" borderId="2" xfId="9" applyNumberFormat="1" applyFont="1" applyFill="1" applyBorder="1" applyAlignment="1">
      <alignment vertical="top"/>
    </xf>
    <xf numFmtId="15" fontId="56" fillId="0" borderId="0" xfId="6" applyNumberFormat="1" applyFont="1" applyFill="1" applyAlignment="1">
      <alignment vertical="top"/>
    </xf>
    <xf numFmtId="14" fontId="56" fillId="0" borderId="0" xfId="6" applyNumberFormat="1" applyFont="1" applyFill="1" applyAlignment="1">
      <alignment vertical="top"/>
    </xf>
    <xf numFmtId="0" fontId="71" fillId="0" borderId="0" xfId="6" applyFont="1" applyAlignment="1">
      <alignment horizontal="right" vertical="top"/>
    </xf>
    <xf numFmtId="168" fontId="56" fillId="0" borderId="0" xfId="6" applyNumberFormat="1" applyFont="1" applyAlignment="1">
      <alignment vertical="top"/>
    </xf>
    <xf numFmtId="15" fontId="70" fillId="0" borderId="0" xfId="6" applyNumberFormat="1" applyFont="1" applyBorder="1" applyAlignment="1">
      <alignment horizontal="right" vertical="top"/>
    </xf>
    <xf numFmtId="165" fontId="56" fillId="0" borderId="0" xfId="13" applyNumberFormat="1" applyFont="1" applyFill="1" applyBorder="1" applyAlignment="1">
      <alignment vertical="top"/>
    </xf>
    <xf numFmtId="2" fontId="56" fillId="0" borderId="0" xfId="6" applyNumberFormat="1" applyFont="1" applyFill="1" applyBorder="1" applyAlignment="1">
      <alignment vertical="top"/>
    </xf>
    <xf numFmtId="168" fontId="56" fillId="0" borderId="0" xfId="6" applyNumberFormat="1" applyFont="1" applyFill="1" applyAlignment="1">
      <alignment vertical="top"/>
    </xf>
    <xf numFmtId="0" fontId="56" fillId="0" borderId="0" xfId="0" applyFont="1" applyAlignment="1">
      <alignment vertical="top"/>
    </xf>
    <xf numFmtId="0" fontId="56" fillId="0" borderId="0" xfId="0" applyFont="1" applyFill="1" applyAlignment="1">
      <alignment vertical="top"/>
    </xf>
    <xf numFmtId="15" fontId="56" fillId="0" borderId="0" xfId="0" quotePrefix="1" applyNumberFormat="1" applyFont="1" applyFill="1" applyAlignment="1">
      <alignment horizontal="left" vertical="top"/>
    </xf>
    <xf numFmtId="0" fontId="70" fillId="0" borderId="0" xfId="0" applyFont="1" applyFill="1" applyAlignment="1">
      <alignment vertical="top"/>
    </xf>
    <xf numFmtId="0" fontId="56" fillId="0" borderId="0" xfId="65" applyFont="1" applyFill="1" applyAlignment="1">
      <alignment vertical="top"/>
    </xf>
    <xf numFmtId="0" fontId="56" fillId="0" borderId="0" xfId="65" applyFont="1" applyFill="1" applyAlignment="1">
      <alignment horizontal="right" vertical="top"/>
    </xf>
    <xf numFmtId="0" fontId="56" fillId="0" borderId="0" xfId="65" applyFont="1" applyFill="1" applyAlignment="1">
      <alignment horizontal="center" vertical="top"/>
    </xf>
    <xf numFmtId="0" fontId="71" fillId="0" borderId="0" xfId="65" applyFont="1" applyFill="1" applyAlignment="1">
      <alignment horizontal="right"/>
    </xf>
    <xf numFmtId="0" fontId="70" fillId="0" borderId="4" xfId="65" applyFont="1" applyFill="1" applyBorder="1" applyAlignment="1">
      <alignment horizontal="center" vertical="top"/>
    </xf>
    <xf numFmtId="0" fontId="70" fillId="0" borderId="5" xfId="65" applyFont="1" applyFill="1" applyBorder="1" applyAlignment="1">
      <alignment horizontal="center" vertical="top"/>
    </xf>
    <xf numFmtId="0" fontId="56" fillId="0" borderId="6" xfId="65" applyFont="1" applyFill="1" applyBorder="1" applyAlignment="1">
      <alignment horizontal="center" vertical="top"/>
    </xf>
    <xf numFmtId="0" fontId="56" fillId="0" borderId="14" xfId="65" applyFont="1" applyFill="1" applyBorder="1" applyAlignment="1">
      <alignment vertical="top"/>
    </xf>
    <xf numFmtId="0" fontId="56" fillId="0" borderId="6" xfId="65" applyFont="1" applyFill="1" applyBorder="1" applyAlignment="1">
      <alignment vertical="top" wrapText="1"/>
    </xf>
    <xf numFmtId="179" fontId="56" fillId="0" borderId="6" xfId="66" applyNumberFormat="1" applyFont="1" applyFill="1" applyBorder="1" applyAlignment="1">
      <alignment horizontal="center" vertical="top"/>
    </xf>
    <xf numFmtId="179" fontId="56" fillId="0" borderId="7" xfId="66" applyNumberFormat="1" applyFont="1" applyFill="1" applyBorder="1" applyAlignment="1">
      <alignment horizontal="center" vertical="top"/>
    </xf>
    <xf numFmtId="179" fontId="56" fillId="0" borderId="0" xfId="66" applyNumberFormat="1" applyFont="1" applyFill="1" applyAlignment="1">
      <alignment horizontal="right" vertical="top"/>
    </xf>
    <xf numFmtId="0" fontId="56" fillId="0" borderId="6" xfId="65" applyFont="1" applyFill="1" applyBorder="1" applyAlignment="1">
      <alignment vertical="top"/>
    </xf>
    <xf numFmtId="37" fontId="56" fillId="0" borderId="6" xfId="66" applyNumberFormat="1" applyFont="1" applyFill="1" applyBorder="1" applyAlignment="1">
      <alignment horizontal="right" vertical="top"/>
    </xf>
    <xf numFmtId="37" fontId="56" fillId="0" borderId="7" xfId="66" applyNumberFormat="1" applyFont="1" applyFill="1" applyBorder="1" applyAlignment="1">
      <alignment horizontal="right" vertical="top"/>
    </xf>
    <xf numFmtId="37" fontId="56" fillId="0" borderId="0" xfId="66" applyNumberFormat="1" applyFont="1" applyFill="1" applyAlignment="1">
      <alignment horizontal="center" vertical="top"/>
    </xf>
    <xf numFmtId="165" fontId="56" fillId="0" borderId="6" xfId="36" applyFont="1" applyFill="1" applyBorder="1" applyAlignment="1">
      <alignment horizontal="center" vertical="top"/>
    </xf>
    <xf numFmtId="165" fontId="56" fillId="0" borderId="7" xfId="36" applyFont="1" applyFill="1" applyBorder="1" applyAlignment="1">
      <alignment horizontal="center" vertical="top"/>
    </xf>
    <xf numFmtId="43" fontId="56" fillId="0" borderId="0" xfId="65" applyNumberFormat="1" applyFont="1" applyFill="1" applyAlignment="1">
      <alignment vertical="top"/>
    </xf>
    <xf numFmtId="4" fontId="56" fillId="0" borderId="0" xfId="65" applyNumberFormat="1" applyFont="1" applyFill="1" applyAlignment="1">
      <alignment vertical="top"/>
    </xf>
    <xf numFmtId="178" fontId="56" fillId="0" borderId="0" xfId="66" applyFont="1" applyFill="1" applyAlignment="1">
      <alignment horizontal="center" vertical="top"/>
    </xf>
    <xf numFmtId="165" fontId="56" fillId="0" borderId="0" xfId="36" applyFont="1" applyFill="1" applyBorder="1" applyAlignment="1">
      <alignment horizontal="center" vertical="top"/>
    </xf>
    <xf numFmtId="165" fontId="56" fillId="0" borderId="0" xfId="66" applyNumberFormat="1" applyFont="1" applyFill="1" applyAlignment="1">
      <alignment horizontal="center" vertical="top"/>
    </xf>
    <xf numFmtId="0" fontId="56" fillId="0" borderId="7" xfId="65" applyFont="1" applyFill="1" applyBorder="1" applyAlignment="1">
      <alignment vertical="top"/>
    </xf>
    <xf numFmtId="0" fontId="56" fillId="0" borderId="10" xfId="65" applyFont="1" applyFill="1" applyBorder="1" applyAlignment="1">
      <alignment horizontal="center" vertical="top"/>
    </xf>
    <xf numFmtId="0" fontId="56" fillId="0" borderId="10" xfId="65" applyFont="1" applyFill="1" applyBorder="1" applyAlignment="1">
      <alignment vertical="top"/>
    </xf>
    <xf numFmtId="10" fontId="56" fillId="0" borderId="10" xfId="52" quotePrefix="1" applyNumberFormat="1" applyFont="1" applyFill="1" applyBorder="1" applyAlignment="1">
      <alignment horizontal="right" vertical="top"/>
    </xf>
    <xf numFmtId="10" fontId="56" fillId="0" borderId="11" xfId="52" quotePrefix="1" applyNumberFormat="1" applyFont="1" applyFill="1" applyBorder="1" applyAlignment="1">
      <alignment horizontal="right" vertical="top"/>
    </xf>
    <xf numFmtId="37" fontId="56" fillId="0" borderId="0" xfId="66" quotePrefix="1" applyNumberFormat="1" applyFont="1" applyFill="1" applyAlignment="1">
      <alignment horizontal="center" vertical="top"/>
    </xf>
    <xf numFmtId="37" fontId="56" fillId="0" borderId="0" xfId="66" quotePrefix="1" applyNumberFormat="1" applyFont="1" applyFill="1" applyAlignment="1">
      <alignment horizontal="right" vertical="top"/>
    </xf>
    <xf numFmtId="0" fontId="70" fillId="0" borderId="0" xfId="65" applyFont="1" applyFill="1" applyAlignment="1">
      <alignment vertical="top"/>
    </xf>
    <xf numFmtId="0" fontId="56" fillId="0" borderId="0" xfId="67" applyFont="1" applyFill="1" applyBorder="1" applyAlignment="1">
      <alignment vertical="top"/>
    </xf>
    <xf numFmtId="179" fontId="70" fillId="0" borderId="0" xfId="66" applyNumberFormat="1" applyFont="1" applyFill="1" applyAlignment="1">
      <alignment vertical="top"/>
    </xf>
    <xf numFmtId="0" fontId="79" fillId="0" borderId="0" xfId="10" applyFont="1" applyFill="1"/>
    <xf numFmtId="0" fontId="56" fillId="0" borderId="0" xfId="65" applyFont="1" applyFill="1" applyBorder="1" applyAlignment="1">
      <alignment horizontal="left" vertical="top"/>
    </xf>
    <xf numFmtId="37" fontId="56" fillId="0" borderId="0" xfId="65" applyNumberFormat="1" applyFont="1" applyFill="1" applyAlignment="1">
      <alignment vertical="top"/>
    </xf>
    <xf numFmtId="0" fontId="97" fillId="0" borderId="0" xfId="10" applyFont="1" applyFill="1"/>
    <xf numFmtId="37" fontId="56" fillId="0" borderId="0" xfId="67" applyNumberFormat="1" applyFont="1" applyFill="1" applyBorder="1" applyAlignment="1" applyProtection="1">
      <alignment horizontal="left" vertical="top" wrapText="1"/>
    </xf>
    <xf numFmtId="0" fontId="72" fillId="0" borderId="0" xfId="65" applyFont="1" applyFill="1" applyAlignment="1">
      <alignment vertical="top"/>
    </xf>
    <xf numFmtId="165" fontId="72" fillId="0" borderId="0" xfId="68" applyFont="1" applyFill="1" applyAlignment="1">
      <alignment vertical="top"/>
    </xf>
    <xf numFmtId="0" fontId="56" fillId="0" borderId="0" xfId="67" applyFont="1" applyFill="1" applyBorder="1" applyAlignment="1">
      <alignment horizontal="left" vertical="top"/>
    </xf>
    <xf numFmtId="165" fontId="56" fillId="0" borderId="0" xfId="68" applyFont="1" applyFill="1" applyBorder="1" applyAlignment="1">
      <alignment horizontal="left" vertical="top"/>
    </xf>
    <xf numFmtId="0" fontId="56" fillId="0" borderId="0" xfId="69" applyFont="1" applyFill="1" applyBorder="1" applyAlignment="1">
      <alignment vertical="top"/>
    </xf>
    <xf numFmtId="165" fontId="71" fillId="0" borderId="0" xfId="68" applyFont="1" applyFill="1" applyBorder="1" applyAlignment="1">
      <alignment horizontal="left" vertical="top"/>
    </xf>
    <xf numFmtId="37" fontId="56" fillId="0" borderId="0" xfId="65" applyNumberFormat="1" applyFont="1" applyFill="1" applyBorder="1" applyAlignment="1">
      <alignment vertical="top"/>
    </xf>
    <xf numFmtId="165" fontId="56" fillId="0" borderId="0" xfId="68" applyFont="1" applyFill="1" applyBorder="1" applyAlignment="1">
      <alignment vertical="top"/>
    </xf>
    <xf numFmtId="15" fontId="56" fillId="0" borderId="0" xfId="10" applyNumberFormat="1" applyFont="1" applyFill="1" applyAlignment="1">
      <alignment vertical="top"/>
    </xf>
    <xf numFmtId="0" fontId="56" fillId="0" borderId="0" xfId="65" applyNumberFormat="1" applyFont="1" applyFill="1" applyBorder="1" applyAlignment="1">
      <alignment vertical="top"/>
    </xf>
    <xf numFmtId="165" fontId="70" fillId="0" borderId="0" xfId="68" applyFont="1" applyFill="1" applyBorder="1" applyAlignment="1">
      <alignment vertical="top"/>
    </xf>
    <xf numFmtId="0" fontId="56" fillId="0" borderId="0" xfId="65" applyFont="1" applyFill="1" applyAlignment="1">
      <alignment horizontal="justify" vertical="top"/>
    </xf>
    <xf numFmtId="0" fontId="55" fillId="0" borderId="0" xfId="80" quotePrefix="1" applyFont="1" applyFill="1" applyAlignment="1">
      <alignment horizontal="justify" vertical="top" wrapText="1"/>
    </xf>
    <xf numFmtId="0" fontId="55" fillId="0" borderId="0" xfId="80" applyFont="1" applyFill="1" applyAlignment="1">
      <alignment horizontal="justify" vertical="top" wrapText="1"/>
    </xf>
    <xf numFmtId="0" fontId="56" fillId="0" borderId="0" xfId="7" applyFont="1" applyFill="1" applyBorder="1" applyAlignment="1">
      <alignment horizontal="justify" vertical="top" wrapText="1"/>
    </xf>
    <xf numFmtId="0" fontId="56" fillId="0" borderId="0" xfId="0" applyFont="1" applyAlignment="1">
      <alignment horizontal="justify" vertical="top" wrapText="1"/>
    </xf>
    <xf numFmtId="0" fontId="56" fillId="0" borderId="0" xfId="7" applyFont="1" applyFill="1" applyBorder="1" applyAlignment="1">
      <alignment horizontal="left" vertical="top" wrapText="1"/>
    </xf>
    <xf numFmtId="0" fontId="70" fillId="0" borderId="3" xfId="13" applyFont="1" applyBorder="1" applyAlignment="1">
      <alignment horizontal="center" vertical="top"/>
    </xf>
    <xf numFmtId="0" fontId="56" fillId="0" borderId="0" xfId="13" applyFont="1" applyFill="1" applyAlignment="1">
      <alignment horizontal="justify" vertical="top" wrapText="1"/>
    </xf>
    <xf numFmtId="0" fontId="56" fillId="0" borderId="0" xfId="13" applyFont="1" applyFill="1" applyAlignment="1">
      <alignment vertical="top"/>
    </xf>
    <xf numFmtId="0" fontId="70" fillId="0" borderId="3" xfId="6" applyFont="1" applyBorder="1" applyAlignment="1">
      <alignment horizontal="right" vertical="top"/>
    </xf>
    <xf numFmtId="0" fontId="55" fillId="0" borderId="0" xfId="80" applyFont="1" applyFill="1" applyAlignment="1">
      <alignment horizontal="right" vertical="top"/>
    </xf>
    <xf numFmtId="0" fontId="70" fillId="0" borderId="0" xfId="0" applyFont="1" applyAlignment="1">
      <alignment horizontal="center"/>
    </xf>
    <xf numFmtId="49" fontId="70" fillId="0" borderId="2" xfId="0" applyNumberFormat="1" applyFont="1" applyBorder="1" applyAlignment="1">
      <alignment horizontal="center" vertical="top" wrapText="1"/>
    </xf>
    <xf numFmtId="0" fontId="70" fillId="0" borderId="0" xfId="0" applyFont="1" applyAlignment="1">
      <alignment horizontal="left"/>
    </xf>
    <xf numFmtId="49" fontId="70" fillId="0" borderId="0" xfId="73" applyNumberFormat="1" applyFont="1" applyFill="1" applyAlignment="1"/>
    <xf numFmtId="39" fontId="56" fillId="0" borderId="0" xfId="0" applyNumberFormat="1" applyFont="1"/>
    <xf numFmtId="165" fontId="56" fillId="0" borderId="0" xfId="1" applyNumberFormat="1" applyFont="1" applyFill="1"/>
    <xf numFmtId="49" fontId="70" fillId="0" borderId="2" xfId="0" applyNumberFormat="1" applyFont="1" applyFill="1" applyBorder="1" applyAlignment="1">
      <alignment horizontal="center" vertical="top"/>
    </xf>
    <xf numFmtId="49" fontId="70" fillId="0" borderId="2" xfId="0" applyNumberFormat="1" applyFont="1" applyFill="1" applyBorder="1" applyAlignment="1">
      <alignment horizontal="right" vertical="top" wrapText="1"/>
    </xf>
    <xf numFmtId="49" fontId="70" fillId="0" borderId="0" xfId="0" applyNumberFormat="1" applyFont="1" applyAlignment="1">
      <alignment wrapText="1" indent="3"/>
    </xf>
    <xf numFmtId="49" fontId="70" fillId="0" borderId="0" xfId="8" applyNumberFormat="1" applyFont="1" applyFill="1" applyBorder="1" applyAlignment="1">
      <alignment horizontal="left" vertical="top" wrapText="1"/>
    </xf>
    <xf numFmtId="170" fontId="56" fillId="0" borderId="0" xfId="0" applyNumberFormat="1" applyFont="1"/>
    <xf numFmtId="165" fontId="56" fillId="0" borderId="2" xfId="1" applyFont="1" applyBorder="1"/>
    <xf numFmtId="39" fontId="70" fillId="0" borderId="2" xfId="0" applyNumberFormat="1" applyFont="1" applyBorder="1"/>
    <xf numFmtId="165" fontId="56" fillId="0" borderId="0" xfId="1" applyFont="1" applyBorder="1"/>
    <xf numFmtId="0" fontId="70" fillId="0" borderId="0" xfId="8" applyFont="1" applyFill="1" applyBorder="1" applyAlignment="1">
      <alignment horizontal="left" vertical="top" wrapText="1"/>
    </xf>
    <xf numFmtId="39" fontId="56" fillId="0" borderId="0" xfId="0" applyNumberFormat="1" applyFont="1" applyBorder="1"/>
    <xf numFmtId="49" fontId="56" fillId="0" borderId="0" xfId="8" applyNumberFormat="1" applyFont="1" applyFill="1" applyBorder="1" applyAlignment="1">
      <alignment horizontal="left" vertical="top" wrapText="1"/>
    </xf>
    <xf numFmtId="165" fontId="56" fillId="0" borderId="3" xfId="1" applyFont="1" applyBorder="1"/>
    <xf numFmtId="165" fontId="56" fillId="0" borderId="8" xfId="1" applyFont="1" applyBorder="1"/>
    <xf numFmtId="0" fontId="70" fillId="0" borderId="0" xfId="7" applyFont="1" applyFill="1" applyBorder="1" applyAlignment="1" applyProtection="1">
      <alignment vertical="top"/>
    </xf>
    <xf numFmtId="0" fontId="56" fillId="0" borderId="0" xfId="7" applyFont="1" applyFill="1" applyBorder="1" applyAlignment="1" applyProtection="1">
      <alignment horizontal="justify" vertical="top" wrapText="1"/>
    </xf>
    <xf numFmtId="0" fontId="56" fillId="0" borderId="0" xfId="7" applyFont="1" applyFill="1" applyBorder="1" applyAlignment="1" applyProtection="1">
      <alignment vertical="top"/>
    </xf>
    <xf numFmtId="43" fontId="56" fillId="0" borderId="0" xfId="28" applyNumberFormat="1" applyFont="1" applyFill="1" applyBorder="1" applyAlignment="1">
      <alignment horizontal="right" vertical="top" wrapText="1"/>
    </xf>
    <xf numFmtId="0" fontId="56" fillId="0" borderId="0" xfId="7" applyFont="1" applyFill="1" applyBorder="1" applyAlignment="1" applyProtection="1">
      <alignment horizontal="left" vertical="top" wrapText="1"/>
    </xf>
    <xf numFmtId="0" fontId="56" fillId="0" borderId="0" xfId="7" applyFont="1" applyFill="1" applyBorder="1" applyAlignment="1" applyProtection="1">
      <alignment horizontal="right" vertical="top" wrapText="1"/>
    </xf>
    <xf numFmtId="0" fontId="70" fillId="0" borderId="3" xfId="0" applyFont="1" applyBorder="1" applyAlignment="1">
      <alignment horizontal="center" vertical="center"/>
    </xf>
    <xf numFmtId="0" fontId="70" fillId="0" borderId="3" xfId="7" applyFont="1" applyFill="1" applyBorder="1" applyAlignment="1" applyProtection="1">
      <alignment horizontal="center" vertical="center" wrapText="1"/>
    </xf>
    <xf numFmtId="168" fontId="70" fillId="0" borderId="8" xfId="28" quotePrefix="1" applyNumberFormat="1" applyFont="1" applyFill="1" applyBorder="1" applyAlignment="1">
      <alignment horizontal="center" vertical="center" wrapText="1"/>
    </xf>
    <xf numFmtId="168" fontId="70" fillId="0" borderId="2" xfId="28" quotePrefix="1" applyNumberFormat="1" applyFont="1" applyFill="1" applyBorder="1" applyAlignment="1">
      <alignment horizontal="right" vertical="top" wrapText="1"/>
    </xf>
    <xf numFmtId="0" fontId="56" fillId="0" borderId="0" xfId="7" applyFont="1" applyFill="1" applyAlignment="1">
      <alignment vertical="top"/>
    </xf>
    <xf numFmtId="165" fontId="56" fillId="0" borderId="3" xfId="1" applyFont="1" applyFill="1" applyBorder="1" applyAlignment="1">
      <alignment horizontal="left" vertical="top"/>
    </xf>
    <xf numFmtId="168" fontId="56" fillId="0" borderId="0" xfId="28" applyNumberFormat="1" applyFont="1" applyFill="1" applyBorder="1" applyAlignment="1">
      <alignment horizontal="right" vertical="top"/>
    </xf>
    <xf numFmtId="168" fontId="70" fillId="0" borderId="0" xfId="1" quotePrefix="1" applyNumberFormat="1" applyFont="1" applyFill="1" applyBorder="1" applyAlignment="1">
      <alignment horizontal="right" vertical="top"/>
    </xf>
    <xf numFmtId="0" fontId="56" fillId="0" borderId="2" xfId="0" applyFont="1" applyBorder="1" applyAlignment="1">
      <alignment horizontal="right"/>
    </xf>
    <xf numFmtId="165" fontId="56" fillId="0" borderId="0" xfId="1" applyFont="1" applyBorder="1" applyAlignment="1">
      <alignment vertical="top"/>
    </xf>
    <xf numFmtId="165" fontId="70" fillId="0" borderId="0" xfId="1" applyFont="1" applyBorder="1" applyAlignment="1">
      <alignment vertical="top"/>
    </xf>
    <xf numFmtId="165" fontId="70" fillId="0" borderId="2" xfId="1" applyFont="1" applyBorder="1" applyAlignment="1">
      <alignment vertical="top"/>
    </xf>
    <xf numFmtId="168" fontId="56" fillId="0" borderId="0" xfId="0" applyNumberFormat="1" applyFont="1"/>
    <xf numFmtId="0" fontId="56" fillId="0" borderId="2" xfId="0" applyFont="1" applyBorder="1"/>
    <xf numFmtId="49" fontId="56" fillId="0" borderId="0" xfId="0" applyNumberFormat="1" applyFont="1" applyBorder="1" applyAlignment="1">
      <alignment horizontal="justify" vertical="top" wrapText="1"/>
    </xf>
    <xf numFmtId="0" fontId="70" fillId="0" borderId="0" xfId="0" applyFont="1" applyBorder="1" applyAlignment="1">
      <alignment horizontal="justify" vertical="top" wrapText="1"/>
    </xf>
    <xf numFmtId="165" fontId="70" fillId="0" borderId="2" xfId="2" quotePrefix="1" applyNumberFormat="1" applyFont="1" applyFill="1" applyBorder="1" applyAlignment="1">
      <alignment horizontal="center" vertical="top"/>
    </xf>
    <xf numFmtId="165" fontId="70" fillId="0" borderId="2" xfId="79" quotePrefix="1" applyNumberFormat="1" applyFont="1" applyFill="1" applyBorder="1" applyAlignment="1">
      <alignment horizontal="center" vertical="top"/>
    </xf>
    <xf numFmtId="165" fontId="70" fillId="0" borderId="0" xfId="2" quotePrefix="1" applyNumberFormat="1" applyFont="1" applyFill="1" applyBorder="1" applyAlignment="1">
      <alignment horizontal="center" vertical="top"/>
    </xf>
    <xf numFmtId="165" fontId="70" fillId="0" borderId="0" xfId="79" quotePrefix="1" applyNumberFormat="1" applyFont="1" applyFill="1" applyBorder="1" applyAlignment="1">
      <alignment horizontal="center" vertical="top"/>
    </xf>
    <xf numFmtId="0" fontId="56" fillId="0" borderId="0" xfId="0" applyFont="1" applyBorder="1" applyAlignment="1">
      <alignment horizontal="justify" vertical="top" wrapText="1"/>
    </xf>
    <xf numFmtId="10" fontId="56" fillId="0" borderId="0" xfId="2" quotePrefix="1" applyNumberFormat="1" applyFont="1" applyFill="1" applyBorder="1" applyAlignment="1">
      <alignment horizontal="center" vertical="top"/>
    </xf>
    <xf numFmtId="10" fontId="56" fillId="0" borderId="0" xfId="79" quotePrefix="1" applyNumberFormat="1" applyFont="1" applyFill="1" applyBorder="1" applyAlignment="1">
      <alignment horizontal="center" vertical="top"/>
    </xf>
    <xf numFmtId="0" fontId="56" fillId="0" borderId="0" xfId="0" applyFont="1" applyBorder="1" applyAlignment="1">
      <alignment horizontal="center" vertical="top" wrapText="1"/>
    </xf>
    <xf numFmtId="168" fontId="70" fillId="0" borderId="0" xfId="0" applyNumberFormat="1" applyFont="1" applyBorder="1" applyAlignment="1">
      <alignment horizontal="justify" vertical="top" wrapText="1"/>
    </xf>
    <xf numFmtId="0" fontId="56" fillId="0" borderId="0" xfId="0" applyFont="1" applyBorder="1" applyAlignment="1">
      <alignment horizontal="right"/>
    </xf>
    <xf numFmtId="49" fontId="70" fillId="0" borderId="2" xfId="0" applyNumberFormat="1" applyFont="1" applyFill="1" applyBorder="1" applyAlignment="1">
      <alignment horizontal="right" vertical="top"/>
    </xf>
    <xf numFmtId="0" fontId="56" fillId="0" borderId="0" xfId="0" applyFont="1" applyAlignment="1"/>
    <xf numFmtId="49" fontId="70" fillId="0" borderId="0" xfId="0" applyNumberFormat="1" applyFont="1" applyBorder="1" applyAlignment="1">
      <alignment wrapText="1" indent="4"/>
    </xf>
    <xf numFmtId="49" fontId="70" fillId="0" borderId="0" xfId="7" applyNumberFormat="1" applyFont="1" applyBorder="1"/>
    <xf numFmtId="166" fontId="56" fillId="0" borderId="0" xfId="0" applyNumberFormat="1" applyFont="1" applyFill="1" applyBorder="1" applyAlignment="1">
      <alignment horizontal="right"/>
    </xf>
    <xf numFmtId="49" fontId="56" fillId="0" borderId="0" xfId="0" applyNumberFormat="1" applyFont="1" applyAlignment="1">
      <alignment vertical="center" wrapText="1"/>
    </xf>
    <xf numFmtId="166" fontId="56" fillId="0" borderId="0" xfId="0" applyNumberFormat="1" applyFont="1" applyAlignment="1">
      <alignment horizontal="right" vertical="center"/>
    </xf>
    <xf numFmtId="166" fontId="56" fillId="0" borderId="3" xfId="0" applyNumberFormat="1" applyFont="1" applyBorder="1" applyAlignment="1">
      <alignment horizontal="right"/>
    </xf>
    <xf numFmtId="49" fontId="56" fillId="0" borderId="0" xfId="7" applyNumberFormat="1" applyFont="1" applyBorder="1"/>
    <xf numFmtId="166" fontId="56" fillId="0" borderId="2" xfId="0" applyNumberFormat="1" applyFont="1" applyFill="1" applyBorder="1" applyAlignment="1">
      <alignment horizontal="right"/>
    </xf>
    <xf numFmtId="49" fontId="56" fillId="0" borderId="0" xfId="73" applyNumberFormat="1" applyFont="1"/>
    <xf numFmtId="0" fontId="71" fillId="0" borderId="0" xfId="0" applyFont="1" applyAlignment="1">
      <alignment horizontal="right"/>
    </xf>
    <xf numFmtId="49" fontId="70" fillId="0" borderId="0" xfId="0" applyNumberFormat="1" applyFont="1" applyFill="1" applyBorder="1" applyAlignment="1">
      <alignment horizontal="right" vertical="top" wrapText="1"/>
    </xf>
    <xf numFmtId="49" fontId="71" fillId="0" borderId="0" xfId="0" applyNumberFormat="1" applyFont="1" applyBorder="1" applyAlignment="1">
      <alignment wrapText="1"/>
    </xf>
    <xf numFmtId="49" fontId="70" fillId="0" borderId="0" xfId="0" applyNumberFormat="1" applyFont="1" applyBorder="1" applyAlignment="1">
      <alignment wrapText="1" indent="3"/>
    </xf>
    <xf numFmtId="49" fontId="70" fillId="0" borderId="0" xfId="0" applyNumberFormat="1" applyFont="1" applyFill="1" applyBorder="1" applyAlignment="1">
      <alignment wrapText="1" indent="3"/>
    </xf>
    <xf numFmtId="49" fontId="56" fillId="0" borderId="0" xfId="0" applyNumberFormat="1" applyFont="1" applyFill="1" applyBorder="1" applyAlignment="1">
      <alignment wrapText="1"/>
    </xf>
    <xf numFmtId="49" fontId="56" fillId="0" borderId="0" xfId="0" applyNumberFormat="1" applyFont="1" applyFill="1" applyBorder="1" applyAlignment="1">
      <alignment horizontal="center"/>
    </xf>
    <xf numFmtId="0" fontId="70" fillId="0" borderId="0" xfId="0" applyFont="1" applyAlignment="1">
      <alignment vertical="center"/>
    </xf>
    <xf numFmtId="43" fontId="56" fillId="0" borderId="0" xfId="0" applyNumberFormat="1" applyFont="1" applyAlignment="1">
      <alignment vertical="center"/>
    </xf>
    <xf numFmtId="165" fontId="70" fillId="0" borderId="0" xfId="1" applyFont="1"/>
    <xf numFmtId="43" fontId="56" fillId="0" borderId="0" xfId="0" applyNumberFormat="1" applyFont="1" applyFill="1"/>
    <xf numFmtId="168" fontId="56" fillId="0" borderId="0" xfId="7" applyNumberFormat="1" applyFont="1" applyFill="1" applyBorder="1" applyAlignment="1">
      <alignment horizontal="left" vertical="top" wrapText="1"/>
    </xf>
    <xf numFmtId="175" fontId="56" fillId="0" borderId="0" xfId="0" applyNumberFormat="1" applyFont="1"/>
    <xf numFmtId="168" fontId="70" fillId="0" borderId="0" xfId="7" applyNumberFormat="1" applyFont="1" applyFill="1" applyBorder="1" applyAlignment="1">
      <alignment horizontal="left" vertical="top" wrapText="1"/>
    </xf>
    <xf numFmtId="0" fontId="71" fillId="0" borderId="0" xfId="0" applyFont="1" applyAlignment="1">
      <alignment horizontal="left"/>
    </xf>
    <xf numFmtId="168" fontId="56" fillId="0" borderId="0" xfId="0" applyNumberFormat="1" applyFont="1" applyBorder="1" applyAlignment="1">
      <alignment horizontal="right"/>
    </xf>
    <xf numFmtId="0" fontId="56" fillId="0" borderId="0" xfId="0" applyFont="1" applyAlignment="1">
      <alignment horizontal="right" vertical="top"/>
    </xf>
    <xf numFmtId="0" fontId="56" fillId="0" borderId="0" xfId="0" applyFont="1" applyFill="1" applyAlignment="1">
      <alignment horizontal="right"/>
    </xf>
    <xf numFmtId="165" fontId="56" fillId="0" borderId="9" xfId="1" applyFont="1" applyBorder="1" applyAlignment="1">
      <alignment horizontal="right"/>
    </xf>
    <xf numFmtId="49" fontId="70" fillId="0" borderId="2" xfId="0" applyNumberFormat="1" applyFont="1" applyBorder="1" applyAlignment="1">
      <alignment horizontal="center"/>
    </xf>
    <xf numFmtId="4" fontId="56" fillId="0" borderId="0" xfId="0" applyNumberFormat="1" applyFont="1" applyAlignment="1">
      <alignment vertical="center"/>
    </xf>
    <xf numFmtId="0" fontId="70" fillId="0" borderId="0" xfId="0" applyFont="1" applyFill="1"/>
    <xf numFmtId="174" fontId="56" fillId="5" borderId="0" xfId="33" applyNumberFormat="1" applyFont="1" applyFill="1" applyBorder="1" applyAlignment="1">
      <alignment vertical="top" wrapText="1"/>
    </xf>
    <xf numFmtId="174" fontId="56" fillId="0" borderId="0" xfId="33" applyNumberFormat="1" applyFont="1" applyFill="1" applyBorder="1" applyAlignment="1">
      <alignment vertical="top"/>
    </xf>
    <xf numFmtId="174" fontId="56" fillId="5" borderId="0" xfId="33" applyNumberFormat="1" applyFont="1" applyFill="1" applyBorder="1" applyAlignment="1">
      <alignment vertical="top"/>
    </xf>
    <xf numFmtId="49" fontId="70" fillId="0" borderId="0" xfId="0" applyNumberFormat="1" applyFont="1" applyBorder="1" applyAlignment="1">
      <alignment horizontal="left" wrapText="1"/>
    </xf>
    <xf numFmtId="174" fontId="70" fillId="5" borderId="0" xfId="33" applyNumberFormat="1" applyFont="1" applyFill="1" applyAlignment="1">
      <alignment vertical="center" wrapText="1"/>
    </xf>
    <xf numFmtId="0" fontId="71" fillId="0" borderId="0" xfId="0" applyFont="1" applyAlignment="1">
      <alignment horizontal="right" vertical="center"/>
    </xf>
    <xf numFmtId="174" fontId="56" fillId="0" borderId="0" xfId="33" applyNumberFormat="1" applyFont="1" applyFill="1" applyAlignment="1">
      <alignment vertical="center" wrapText="1"/>
    </xf>
    <xf numFmtId="0" fontId="77" fillId="0" borderId="0" xfId="34" applyFont="1" applyAlignment="1">
      <alignment vertical="center" wrapText="1"/>
    </xf>
    <xf numFmtId="166" fontId="56" fillId="0" borderId="0" xfId="0" applyNumberFormat="1" applyFont="1" applyAlignment="1">
      <alignment vertical="center"/>
    </xf>
    <xf numFmtId="0" fontId="77" fillId="0" borderId="0" xfId="34" applyFont="1" applyAlignment="1">
      <alignment vertical="top" wrapText="1"/>
    </xf>
    <xf numFmtId="166" fontId="56" fillId="0" borderId="0" xfId="0" applyNumberFormat="1" applyFont="1"/>
    <xf numFmtId="0" fontId="72" fillId="0" borderId="0" xfId="34" applyFont="1" applyAlignment="1">
      <alignment vertical="center" wrapText="1"/>
    </xf>
    <xf numFmtId="180" fontId="56" fillId="0" borderId="0" xfId="0" applyNumberFormat="1" applyFont="1" applyAlignment="1">
      <alignment vertical="center"/>
    </xf>
    <xf numFmtId="0" fontId="70" fillId="0" borderId="0" xfId="0" applyFont="1" applyFill="1" applyAlignment="1">
      <alignment vertical="center"/>
    </xf>
    <xf numFmtId="0" fontId="70" fillId="0" borderId="4" xfId="0" applyNumberFormat="1" applyFont="1" applyFill="1" applyBorder="1" applyAlignment="1">
      <alignment wrapText="1"/>
    </xf>
    <xf numFmtId="0" fontId="70" fillId="0" borderId="1" xfId="0" applyNumberFormat="1" applyFont="1" applyFill="1" applyBorder="1" applyAlignment="1">
      <alignment horizontal="right"/>
    </xf>
    <xf numFmtId="168" fontId="56" fillId="0" borderId="9" xfId="7" applyNumberFormat="1" applyFont="1" applyFill="1" applyBorder="1" applyAlignment="1">
      <alignment horizontal="left" vertical="top"/>
    </xf>
    <xf numFmtId="166" fontId="56" fillId="0" borderId="9" xfId="0" applyNumberFormat="1" applyFont="1" applyBorder="1" applyAlignment="1">
      <alignment horizontal="right" vertical="top"/>
    </xf>
    <xf numFmtId="166" fontId="56" fillId="0" borderId="7" xfId="0" applyNumberFormat="1" applyFont="1" applyBorder="1" applyAlignment="1">
      <alignment horizontal="right" vertical="top"/>
    </xf>
    <xf numFmtId="168" fontId="56" fillId="0" borderId="0" xfId="7" applyNumberFormat="1" applyFont="1" applyFill="1" applyBorder="1" applyAlignment="1">
      <alignment horizontal="left" vertical="top"/>
    </xf>
    <xf numFmtId="0" fontId="56" fillId="0" borderId="0" xfId="0" applyFont="1" applyFill="1" applyAlignment="1">
      <alignment horizontal="right" vertical="top"/>
    </xf>
    <xf numFmtId="0" fontId="56" fillId="0" borderId="0" xfId="0" applyFont="1" applyFill="1" applyAlignment="1">
      <alignment horizontal="justify" vertical="top" wrapText="1"/>
    </xf>
    <xf numFmtId="0" fontId="70" fillId="0" borderId="0" xfId="0" applyFont="1" applyAlignment="1">
      <alignment horizontal="center" vertical="center"/>
    </xf>
    <xf numFmtId="49" fontId="70" fillId="0" borderId="0" xfId="0" applyNumberFormat="1" applyFont="1" applyAlignment="1">
      <alignment vertical="center"/>
    </xf>
    <xf numFmtId="0" fontId="56" fillId="0" borderId="0" xfId="7" applyFont="1" applyAlignment="1">
      <alignment horizontal="left" vertical="top"/>
    </xf>
    <xf numFmtId="15" fontId="72" fillId="0" borderId="3" xfId="26" applyNumberFormat="1" applyFont="1" applyBorder="1" applyAlignment="1">
      <alignment horizontal="center" vertical="center"/>
    </xf>
    <xf numFmtId="168" fontId="70" fillId="0" borderId="0" xfId="7" applyNumberFormat="1" applyFont="1" applyAlignment="1">
      <alignment horizontal="left" vertical="center"/>
    </xf>
    <xf numFmtId="165" fontId="70" fillId="0" borderId="8" xfId="2" quotePrefix="1" applyFont="1" applyBorder="1" applyAlignment="1">
      <alignment horizontal="center" vertical="top"/>
    </xf>
    <xf numFmtId="168" fontId="70" fillId="0" borderId="0" xfId="9" applyNumberFormat="1" applyFont="1" applyAlignment="1">
      <alignment horizontal="center" vertical="top" wrapText="1"/>
    </xf>
    <xf numFmtId="0" fontId="56" fillId="0" borderId="0" xfId="0" quotePrefix="1" applyFont="1"/>
    <xf numFmtId="165" fontId="56" fillId="0" borderId="0" xfId="9" applyNumberFormat="1" applyFont="1"/>
    <xf numFmtId="0" fontId="56" fillId="0" borderId="0" xfId="7" applyFont="1" applyAlignment="1">
      <alignment horizontal="left" vertical="top" wrapText="1"/>
    </xf>
    <xf numFmtId="49" fontId="70" fillId="0" borderId="0" xfId="0" applyNumberFormat="1" applyFont="1" applyAlignment="1">
      <alignment wrapText="1"/>
    </xf>
    <xf numFmtId="49" fontId="56" fillId="0" borderId="0" xfId="0" applyNumberFormat="1" applyFont="1" applyAlignment="1">
      <alignment horizontal="center"/>
    </xf>
    <xf numFmtId="166" fontId="70" fillId="0" borderId="0" xfId="0" applyNumberFormat="1" applyFont="1" applyAlignment="1">
      <alignment horizontal="right"/>
    </xf>
    <xf numFmtId="0" fontId="56" fillId="0" borderId="9" xfId="7" applyFont="1" applyBorder="1" applyAlignment="1">
      <alignment horizontal="left" vertical="top"/>
    </xf>
    <xf numFmtId="165" fontId="56" fillId="0" borderId="6" xfId="9" applyNumberFormat="1" applyFont="1" applyBorder="1"/>
    <xf numFmtId="165" fontId="56" fillId="0" borderId="9" xfId="9" applyNumberFormat="1" applyFont="1" applyBorder="1"/>
    <xf numFmtId="0" fontId="70" fillId="0" borderId="1" xfId="7" applyFont="1" applyBorder="1" applyAlignment="1">
      <alignment horizontal="left" vertical="top" wrapText="1"/>
    </xf>
    <xf numFmtId="165" fontId="70" fillId="0" borderId="1" xfId="9" applyNumberFormat="1" applyFont="1" applyBorder="1"/>
    <xf numFmtId="49" fontId="56" fillId="0" borderId="0" xfId="0" applyNumberFormat="1" applyFont="1"/>
    <xf numFmtId="168" fontId="70" fillId="0" borderId="0" xfId="7" applyNumberFormat="1" applyFont="1" applyAlignment="1">
      <alignment vertical="center"/>
    </xf>
    <xf numFmtId="168" fontId="56" fillId="0" borderId="0" xfId="7" applyNumberFormat="1" applyFont="1"/>
    <xf numFmtId="168" fontId="70" fillId="0" borderId="0" xfId="7" applyNumberFormat="1" applyFont="1" applyBorder="1" applyAlignment="1">
      <alignment horizontal="left" vertical="center"/>
    </xf>
    <xf numFmtId="168" fontId="56" fillId="0" borderId="0" xfId="7" applyNumberFormat="1" applyFont="1" applyBorder="1" applyAlignment="1">
      <alignment horizontal="left" vertical="top" wrapText="1"/>
    </xf>
    <xf numFmtId="43" fontId="56" fillId="5" borderId="0" xfId="22" applyNumberFormat="1" applyFont="1" applyFill="1" applyBorder="1"/>
    <xf numFmtId="4" fontId="56" fillId="0" borderId="0" xfId="22" applyNumberFormat="1" applyFont="1" applyBorder="1"/>
    <xf numFmtId="43" fontId="70" fillId="0" borderId="2" xfId="22" applyNumberFormat="1" applyFont="1" applyBorder="1"/>
    <xf numFmtId="4" fontId="70" fillId="0" borderId="2" xfId="22" applyNumberFormat="1" applyFont="1" applyBorder="1"/>
    <xf numFmtId="0" fontId="56" fillId="0" borderId="0" xfId="0" applyFont="1" applyFill="1" applyAlignment="1">
      <alignment horizontal="right" vertical="center"/>
    </xf>
    <xf numFmtId="49" fontId="56" fillId="0" borderId="0" xfId="0" applyNumberFormat="1" applyFont="1" applyFill="1" applyBorder="1" applyAlignment="1">
      <alignment vertical="center"/>
    </xf>
    <xf numFmtId="0" fontId="56" fillId="0" borderId="0" xfId="0" applyFont="1" applyAlignment="1">
      <alignment horizontal="right" vertical="center"/>
    </xf>
    <xf numFmtId="0" fontId="56" fillId="9" borderId="0" xfId="0" applyFont="1" applyFill="1" applyAlignment="1">
      <alignment vertical="center"/>
    </xf>
    <xf numFmtId="0" fontId="70" fillId="0" borderId="0" xfId="6" applyFont="1" applyBorder="1" applyAlignment="1">
      <alignment vertical="top"/>
    </xf>
    <xf numFmtId="168" fontId="56" fillId="0" borderId="0" xfId="7" applyNumberFormat="1" applyFont="1" applyBorder="1" applyAlignment="1">
      <alignment horizontal="left" vertical="top"/>
    </xf>
    <xf numFmtId="43" fontId="56" fillId="0" borderId="0" xfId="2" applyNumberFormat="1" applyFont="1" applyFill="1" applyBorder="1" applyAlignment="1">
      <alignment horizontal="center" vertical="top" wrapText="1"/>
    </xf>
    <xf numFmtId="0" fontId="56" fillId="0" borderId="0" xfId="0" applyFont="1" applyFill="1" applyBorder="1" applyAlignment="1">
      <alignment horizontal="center"/>
    </xf>
    <xf numFmtId="165" fontId="56" fillId="0" borderId="0" xfId="0" applyNumberFormat="1" applyFont="1" applyFill="1"/>
    <xf numFmtId="39" fontId="70" fillId="0" borderId="9" xfId="0" applyNumberFormat="1" applyFont="1" applyBorder="1" applyAlignment="1">
      <alignment wrapText="1" indent="2"/>
    </xf>
    <xf numFmtId="49" fontId="56" fillId="0" borderId="7" xfId="0" applyNumberFormat="1" applyFont="1" applyBorder="1" applyAlignment="1">
      <alignment wrapText="1" indent="2"/>
    </xf>
    <xf numFmtId="49" fontId="56" fillId="0" borderId="2" xfId="0" applyNumberFormat="1" applyFont="1" applyBorder="1" applyAlignment="1">
      <alignment horizontal="center"/>
    </xf>
    <xf numFmtId="168" fontId="56" fillId="0" borderId="0" xfId="28" applyNumberFormat="1" applyFont="1" applyFill="1" applyAlignment="1">
      <alignment vertical="top"/>
    </xf>
    <xf numFmtId="43" fontId="56" fillId="0" borderId="0" xfId="28" applyFont="1" applyFill="1" applyAlignment="1">
      <alignment vertical="top"/>
    </xf>
    <xf numFmtId="0" fontId="71" fillId="0" borderId="0" xfId="6" applyFont="1" applyFill="1" applyBorder="1" applyAlignment="1">
      <alignment horizontal="left" vertical="top"/>
    </xf>
    <xf numFmtId="0" fontId="56" fillId="0" borderId="0" xfId="6" applyFont="1" applyFill="1" applyBorder="1" applyAlignment="1">
      <alignment vertical="top"/>
    </xf>
    <xf numFmtId="168" fontId="56" fillId="0" borderId="0" xfId="6" applyNumberFormat="1" applyFont="1" applyFill="1" applyBorder="1" applyAlignment="1">
      <alignment vertical="top"/>
    </xf>
    <xf numFmtId="0" fontId="70" fillId="0" borderId="0" xfId="6" applyFont="1" applyFill="1" applyBorder="1" applyAlignment="1">
      <alignment horizontal="left" vertical="top"/>
    </xf>
    <xf numFmtId="0" fontId="70" fillId="0" borderId="0" xfId="7" quotePrefix="1" applyFont="1" applyFill="1" applyBorder="1" applyAlignment="1">
      <alignment horizontal="center" vertical="top"/>
    </xf>
    <xf numFmtId="0" fontId="70" fillId="0" borderId="0" xfId="7" applyFont="1" applyFill="1" applyAlignment="1">
      <alignment vertical="top"/>
    </xf>
    <xf numFmtId="168" fontId="56" fillId="0" borderId="0" xfId="7" applyNumberFormat="1" applyFont="1" applyFill="1" applyAlignment="1">
      <alignment vertical="top"/>
    </xf>
    <xf numFmtId="0" fontId="77" fillId="0" borderId="0" xfId="6" applyFont="1" applyFill="1" applyAlignment="1">
      <alignment vertical="top"/>
    </xf>
    <xf numFmtId="0" fontId="70" fillId="0" borderId="0" xfId="7" applyFont="1" applyFill="1" applyBorder="1" applyAlignment="1">
      <alignment horizontal="center" vertical="top"/>
    </xf>
    <xf numFmtId="0" fontId="56" fillId="0" borderId="0" xfId="7" applyFont="1" applyFill="1" applyBorder="1" applyAlignment="1">
      <alignment horizontal="center" vertical="top"/>
    </xf>
    <xf numFmtId="43" fontId="56" fillId="5" borderId="0" xfId="28" applyNumberFormat="1" applyFont="1" applyFill="1" applyBorder="1" applyAlignment="1">
      <alignment horizontal="center" vertical="top" wrapText="1"/>
    </xf>
    <xf numFmtId="43" fontId="56" fillId="0" borderId="0" xfId="28" applyNumberFormat="1" applyFont="1" applyFill="1" applyBorder="1" applyAlignment="1">
      <alignment horizontal="center" vertical="top" wrapText="1"/>
    </xf>
    <xf numFmtId="165" fontId="56" fillId="0" borderId="0" xfId="6" applyNumberFormat="1" applyFont="1" applyFill="1" applyAlignment="1">
      <alignment vertical="top"/>
    </xf>
    <xf numFmtId="0" fontId="77" fillId="0" borderId="0" xfId="35" applyFont="1" applyFill="1" applyBorder="1" applyAlignment="1">
      <alignment horizontal="left" vertical="top" wrapText="1"/>
    </xf>
    <xf numFmtId="43" fontId="56" fillId="5" borderId="0" xfId="28" applyNumberFormat="1" applyFont="1" applyFill="1" applyBorder="1" applyAlignment="1">
      <alignment vertical="top"/>
    </xf>
    <xf numFmtId="43" fontId="56" fillId="0" borderId="0" xfId="28" applyNumberFormat="1" applyFont="1" applyFill="1" applyBorder="1" applyAlignment="1">
      <alignment vertical="top"/>
    </xf>
    <xf numFmtId="165" fontId="56" fillId="0" borderId="0" xfId="28" applyNumberFormat="1" applyFont="1" applyFill="1" applyBorder="1" applyAlignment="1">
      <alignment vertical="top"/>
    </xf>
    <xf numFmtId="167" fontId="56" fillId="0" borderId="0" xfId="6" applyNumberFormat="1" applyFont="1" applyFill="1" applyAlignment="1">
      <alignment vertical="top"/>
    </xf>
    <xf numFmtId="43" fontId="56" fillId="0" borderId="0" xfId="6" applyNumberFormat="1" applyFont="1" applyFill="1" applyAlignment="1">
      <alignment vertical="top"/>
    </xf>
    <xf numFmtId="43" fontId="70" fillId="0" borderId="2" xfId="28" applyNumberFormat="1" applyFont="1" applyFill="1" applyBorder="1" applyAlignment="1">
      <alignment vertical="top"/>
    </xf>
    <xf numFmtId="165" fontId="56" fillId="3" borderId="0" xfId="6" applyNumberFormat="1" applyFont="1" applyFill="1" applyAlignment="1">
      <alignment vertical="top"/>
    </xf>
    <xf numFmtId="43" fontId="70" fillId="0" borderId="0" xfId="28" applyNumberFormat="1" applyFont="1" applyFill="1" applyBorder="1" applyAlignment="1">
      <alignment vertical="top"/>
    </xf>
    <xf numFmtId="0" fontId="70" fillId="0" borderId="0" xfId="7" applyFont="1" applyFill="1" applyBorder="1" applyAlignment="1">
      <alignment horizontal="right" vertical="top"/>
    </xf>
    <xf numFmtId="43" fontId="56" fillId="0" borderId="0" xfId="9" applyFont="1" applyFill="1" applyBorder="1" applyAlignment="1">
      <alignment vertical="top"/>
    </xf>
    <xf numFmtId="165" fontId="56" fillId="0" borderId="0" xfId="9" applyNumberFormat="1" applyFont="1" applyFill="1" applyBorder="1" applyAlignment="1">
      <alignment vertical="top"/>
    </xf>
    <xf numFmtId="43" fontId="70" fillId="0" borderId="2" xfId="9" applyFont="1" applyFill="1" applyBorder="1" applyAlignment="1">
      <alignment vertical="top"/>
    </xf>
    <xf numFmtId="168" fontId="70" fillId="0" borderId="0" xfId="6" applyNumberFormat="1" applyFont="1" applyFill="1" applyAlignment="1">
      <alignment vertical="top"/>
    </xf>
    <xf numFmtId="173" fontId="70" fillId="0" borderId="2" xfId="9" applyNumberFormat="1" applyFont="1" applyFill="1" applyBorder="1" applyAlignment="1">
      <alignment vertical="top"/>
    </xf>
    <xf numFmtId="165" fontId="70" fillId="0" borderId="2" xfId="9" applyNumberFormat="1" applyFont="1" applyFill="1" applyBorder="1" applyAlignment="1">
      <alignment vertical="top"/>
    </xf>
    <xf numFmtId="165" fontId="70" fillId="0" borderId="0" xfId="9" applyNumberFormat="1" applyFont="1" applyFill="1" applyBorder="1" applyAlignment="1">
      <alignment vertical="top"/>
    </xf>
    <xf numFmtId="0" fontId="56" fillId="3" borderId="0" xfId="6" applyFont="1" applyFill="1" applyAlignment="1">
      <alignment vertical="top"/>
    </xf>
    <xf numFmtId="0" fontId="70" fillId="0" borderId="0" xfId="7" quotePrefix="1" applyFont="1" applyFill="1" applyBorder="1" applyAlignment="1">
      <alignment horizontal="left" vertical="top"/>
    </xf>
    <xf numFmtId="0" fontId="70" fillId="0" borderId="0" xfId="7" quotePrefix="1" applyFont="1" applyFill="1" applyBorder="1" applyAlignment="1">
      <alignment horizontal="right" vertical="top"/>
    </xf>
    <xf numFmtId="0" fontId="72" fillId="0" borderId="0" xfId="35" applyFont="1" applyBorder="1" applyAlignment="1">
      <alignment horizontal="justify" vertical="top" wrapText="1"/>
    </xf>
    <xf numFmtId="0" fontId="70" fillId="0" borderId="0" xfId="7" applyFont="1" applyFill="1" applyAlignment="1">
      <alignment horizontal="justify" vertical="top"/>
    </xf>
    <xf numFmtId="168" fontId="56" fillId="0" borderId="0" xfId="7" applyNumberFormat="1" applyFont="1" applyFill="1" applyAlignment="1">
      <alignment horizontal="justify" vertical="top"/>
    </xf>
    <xf numFmtId="168" fontId="70" fillId="0" borderId="0" xfId="7" applyNumberFormat="1" applyFont="1" applyFill="1" applyAlignment="1">
      <alignment horizontal="justify" vertical="top"/>
    </xf>
    <xf numFmtId="0" fontId="70" fillId="0" borderId="0" xfId="6" applyFont="1" applyFill="1" applyBorder="1" applyAlignment="1">
      <alignment horizontal="right" vertical="top"/>
    </xf>
    <xf numFmtId="43" fontId="70" fillId="0" borderId="0" xfId="28" applyFont="1" applyAlignment="1">
      <alignment vertical="top"/>
    </xf>
    <xf numFmtId="43" fontId="70" fillId="0" borderId="0" xfId="28" applyFont="1" applyBorder="1" applyAlignment="1">
      <alignment horizontal="left" vertical="center"/>
    </xf>
    <xf numFmtId="43" fontId="56" fillId="0" borderId="0" xfId="28" applyFont="1" applyBorder="1" applyAlignment="1">
      <alignment vertical="top"/>
    </xf>
    <xf numFmtId="43" fontId="70" fillId="0" borderId="0" xfId="28" applyFont="1" applyBorder="1" applyAlignment="1">
      <alignment horizontal="left" vertical="top"/>
    </xf>
    <xf numFmtId="43" fontId="70" fillId="0" borderId="2" xfId="28" applyNumberFormat="1" applyFont="1" applyFill="1" applyBorder="1" applyAlignment="1">
      <alignment horizontal="right" vertical="top" wrapText="1"/>
    </xf>
    <xf numFmtId="43" fontId="70" fillId="0" borderId="0" xfId="28" applyNumberFormat="1" applyFont="1" applyFill="1" applyBorder="1" applyAlignment="1">
      <alignment horizontal="right" vertical="top" wrapText="1"/>
    </xf>
    <xf numFmtId="43" fontId="56" fillId="0" borderId="0" xfId="28" applyFont="1" applyBorder="1" applyAlignment="1">
      <alignment horizontal="justify" vertical="top"/>
    </xf>
    <xf numFmtId="2" fontId="70" fillId="0" borderId="0" xfId="7" quotePrefix="1" applyNumberFormat="1" applyFont="1" applyFill="1" applyBorder="1" applyAlignment="1">
      <alignment horizontal="left" vertical="top"/>
    </xf>
    <xf numFmtId="1" fontId="70" fillId="0" borderId="0" xfId="6" applyNumberFormat="1" applyFont="1" applyBorder="1" applyAlignment="1">
      <alignment horizontal="center"/>
    </xf>
    <xf numFmtId="0" fontId="56" fillId="0" borderId="0" xfId="6" applyFont="1" applyBorder="1" applyAlignment="1">
      <alignment horizontal="left"/>
    </xf>
    <xf numFmtId="0" fontId="70" fillId="0" borderId="0" xfId="7" quotePrefix="1" applyFont="1" applyBorder="1" applyAlignment="1">
      <alignment horizontal="justify" vertical="top" wrapText="1"/>
    </xf>
    <xf numFmtId="0" fontId="56" fillId="0" borderId="0" xfId="7" quotePrefix="1" applyFont="1" applyBorder="1" applyAlignment="1">
      <alignment horizontal="left" vertical="top"/>
    </xf>
    <xf numFmtId="0" fontId="56" fillId="0" borderId="0" xfId="7" quotePrefix="1" applyFont="1" applyBorder="1" applyAlignment="1">
      <alignment horizontal="justify" vertical="top" wrapText="1"/>
    </xf>
    <xf numFmtId="0" fontId="70" fillId="0" borderId="0" xfId="7" applyFont="1" applyBorder="1" applyAlignment="1">
      <alignment horizontal="left" vertical="top" wrapText="1"/>
    </xf>
    <xf numFmtId="1" fontId="70" fillId="0" borderId="0" xfId="6" applyNumberFormat="1" applyFont="1" applyBorder="1" applyAlignment="1">
      <alignment horizontal="center" vertical="top"/>
    </xf>
    <xf numFmtId="0" fontId="56" fillId="0" borderId="0" xfId="10" applyFont="1" applyFill="1" applyBorder="1" applyAlignment="1">
      <alignment vertical="top"/>
    </xf>
    <xf numFmtId="0" fontId="70" fillId="0" borderId="0" xfId="6" applyFont="1" applyBorder="1" applyAlignment="1">
      <alignment horizontal="center" vertical="top"/>
    </xf>
    <xf numFmtId="0" fontId="70" fillId="0" borderId="0" xfId="6" quotePrefix="1" applyFont="1" applyAlignment="1">
      <alignment horizontal="center" vertical="top"/>
    </xf>
    <xf numFmtId="167" fontId="56" fillId="0" borderId="0" xfId="1" applyNumberFormat="1" applyFont="1" applyBorder="1" applyAlignment="1">
      <alignment vertical="top"/>
    </xf>
    <xf numFmtId="167" fontId="56" fillId="0" borderId="0" xfId="1" applyNumberFormat="1" applyFont="1" applyFill="1" applyBorder="1" applyAlignment="1">
      <alignment vertical="top"/>
    </xf>
    <xf numFmtId="167" fontId="70" fillId="0" borderId="2" xfId="1" applyNumberFormat="1" applyFont="1" applyBorder="1" applyAlignment="1">
      <alignment vertical="top"/>
    </xf>
    <xf numFmtId="1" fontId="70" fillId="0" borderId="0" xfId="6" applyNumberFormat="1" applyFont="1" applyBorder="1" applyAlignment="1">
      <alignment horizontal="left" vertical="top"/>
    </xf>
    <xf numFmtId="0" fontId="70" fillId="0" borderId="0" xfId="6" applyFont="1" applyBorder="1" applyAlignment="1">
      <alignment horizontal="left" vertical="top"/>
    </xf>
    <xf numFmtId="0" fontId="56" fillId="0" borderId="0" xfId="6" applyFont="1" applyBorder="1" applyAlignment="1">
      <alignment horizontal="left" vertical="top"/>
    </xf>
    <xf numFmtId="0" fontId="70" fillId="0" borderId="0" xfId="10" applyFont="1" applyFill="1" applyBorder="1" applyAlignment="1">
      <alignment horizontal="left" vertical="top" wrapText="1"/>
    </xf>
    <xf numFmtId="14" fontId="56" fillId="0" borderId="0" xfId="2" applyNumberFormat="1" applyFont="1" applyFill="1" applyBorder="1" applyAlignment="1">
      <alignment horizontal="right" vertical="top" wrapText="1"/>
    </xf>
    <xf numFmtId="0" fontId="56" fillId="0" borderId="0" xfId="10" applyFont="1" applyFill="1" applyBorder="1" applyAlignment="1">
      <alignment horizontal="left" vertical="top" wrapText="1"/>
    </xf>
    <xf numFmtId="167" fontId="56" fillId="0" borderId="0" xfId="9" applyNumberFormat="1" applyFont="1" applyFill="1" applyBorder="1" applyAlignment="1">
      <alignment horizontal="center" vertical="center"/>
    </xf>
    <xf numFmtId="167" fontId="70" fillId="0" borderId="0" xfId="11" applyNumberFormat="1" applyFont="1" applyFill="1" applyBorder="1" applyAlignment="1">
      <alignment horizontal="center" vertical="center"/>
    </xf>
    <xf numFmtId="165" fontId="56" fillId="0" borderId="0" xfId="11" applyNumberFormat="1" applyFont="1" applyFill="1" applyBorder="1" applyAlignment="1">
      <alignment horizontal="center" vertical="center"/>
    </xf>
    <xf numFmtId="171" fontId="70" fillId="0" borderId="0" xfId="6" applyNumberFormat="1" applyFont="1" applyBorder="1" applyAlignment="1">
      <alignment horizontal="left" vertical="top"/>
    </xf>
    <xf numFmtId="0" fontId="56" fillId="0" borderId="0" xfId="10" applyFont="1" applyFill="1" applyBorder="1" applyAlignment="1">
      <alignment vertical="top" wrapText="1"/>
    </xf>
    <xf numFmtId="0" fontId="71" fillId="0" borderId="0" xfId="10" applyFont="1" applyFill="1" applyBorder="1" applyAlignment="1">
      <alignment horizontal="right" vertical="top"/>
    </xf>
    <xf numFmtId="14" fontId="70" fillId="0" borderId="0" xfId="2" quotePrefix="1" applyNumberFormat="1" applyFont="1" applyFill="1" applyBorder="1" applyAlignment="1">
      <alignment horizontal="right" vertical="top" wrapText="1"/>
    </xf>
    <xf numFmtId="167" fontId="56" fillId="0" borderId="0" xfId="7" applyNumberFormat="1" applyFont="1" applyFill="1" applyBorder="1" applyAlignment="1">
      <alignment vertical="top"/>
    </xf>
    <xf numFmtId="0" fontId="56" fillId="0" borderId="0" xfId="10" applyFont="1" applyFill="1" applyBorder="1" applyAlignment="1">
      <alignment horizontal="justify" vertical="top" wrapText="1"/>
    </xf>
    <xf numFmtId="167" fontId="56" fillId="0" borderId="0" xfId="9" applyNumberFormat="1" applyFont="1" applyFill="1" applyBorder="1" applyAlignment="1"/>
    <xf numFmtId="0" fontId="70" fillId="0" borderId="0" xfId="10" applyFont="1" applyFill="1" applyBorder="1" applyAlignment="1">
      <alignment vertical="top" wrapText="1"/>
    </xf>
    <xf numFmtId="3" fontId="70" fillId="0" borderId="0" xfId="7" applyNumberFormat="1" applyFont="1" applyFill="1" applyBorder="1" applyAlignment="1">
      <alignment vertical="top"/>
    </xf>
    <xf numFmtId="3" fontId="56" fillId="0" borderId="0" xfId="7" applyNumberFormat="1" applyFont="1" applyFill="1" applyBorder="1" applyAlignment="1">
      <alignment vertical="top"/>
    </xf>
    <xf numFmtId="0" fontId="70" fillId="0" borderId="0" xfId="10" applyFont="1" applyFill="1" applyBorder="1" applyAlignment="1">
      <alignment vertical="center"/>
    </xf>
    <xf numFmtId="168" fontId="56" fillId="0" borderId="0" xfId="9" applyNumberFormat="1" applyFont="1" applyFill="1" applyBorder="1" applyAlignment="1">
      <alignment vertical="top"/>
    </xf>
    <xf numFmtId="0" fontId="56" fillId="0" borderId="0" xfId="7" applyFont="1" applyBorder="1" applyAlignment="1">
      <alignment horizontal="center"/>
    </xf>
    <xf numFmtId="0" fontId="56" fillId="0" borderId="0" xfId="6" applyFont="1" applyAlignment="1">
      <alignment horizontal="left" vertical="top"/>
    </xf>
    <xf numFmtId="0" fontId="74" fillId="0" borderId="0" xfId="10" applyFont="1" applyFill="1" applyAlignment="1">
      <alignment vertical="top" wrapText="1"/>
    </xf>
    <xf numFmtId="0" fontId="73" fillId="0" borderId="0" xfId="6" applyFont="1" applyAlignment="1">
      <alignment horizontal="left" vertical="top" wrapText="1"/>
    </xf>
    <xf numFmtId="0" fontId="99" fillId="0" borderId="0" xfId="6" applyFont="1" applyAlignment="1">
      <alignment horizontal="center" vertical="top"/>
    </xf>
    <xf numFmtId="0" fontId="100" fillId="0" borderId="0" xfId="13" applyFont="1" applyAlignment="1">
      <alignment vertical="top" wrapText="1"/>
    </xf>
    <xf numFmtId="0" fontId="100" fillId="0" borderId="0" xfId="6" applyFont="1" applyAlignment="1">
      <alignment vertical="top"/>
    </xf>
    <xf numFmtId="0" fontId="56" fillId="0" borderId="0" xfId="13" applyFont="1" applyFill="1" applyBorder="1" applyAlignment="1">
      <alignment horizontal="left" vertical="center" wrapText="1"/>
    </xf>
    <xf numFmtId="0" fontId="56" fillId="0" borderId="8" xfId="13" applyFont="1" applyFill="1" applyBorder="1" applyAlignment="1">
      <alignment horizontal="left" vertical="center" wrapText="1"/>
    </xf>
    <xf numFmtId="171" fontId="99" fillId="0" borderId="0" xfId="7" applyNumberFormat="1" applyFont="1" applyAlignment="1">
      <alignment horizontal="left" vertical="top"/>
    </xf>
    <xf numFmtId="171" fontId="99" fillId="0" borderId="0" xfId="7" applyNumberFormat="1" applyFont="1" applyBorder="1" applyAlignment="1">
      <alignment horizontal="left" vertical="top"/>
    </xf>
    <xf numFmtId="0" fontId="100" fillId="0" borderId="0" xfId="6" applyFont="1" applyBorder="1" applyAlignment="1">
      <alignment vertical="top"/>
    </xf>
    <xf numFmtId="0" fontId="101" fillId="0" borderId="0" xfId="6" applyFont="1" applyBorder="1" applyAlignment="1">
      <alignment horizontal="left" vertical="top"/>
    </xf>
    <xf numFmtId="1" fontId="99" fillId="0" borderId="0" xfId="14" applyNumberFormat="1" applyFont="1" applyFill="1" applyAlignment="1">
      <alignment horizontal="center" vertical="top"/>
    </xf>
    <xf numFmtId="0" fontId="100" fillId="0" borderId="0" xfId="6" applyFont="1" applyBorder="1" applyAlignment="1">
      <alignment horizontal="justify" vertical="top" wrapText="1"/>
    </xf>
    <xf numFmtId="169" fontId="100" fillId="0" borderId="0" xfId="14" applyNumberFormat="1" applyFont="1" applyFill="1" applyBorder="1" applyAlignment="1">
      <alignment vertical="top"/>
    </xf>
    <xf numFmtId="0" fontId="99" fillId="0" borderId="0" xfId="0" applyFont="1" applyAlignment="1">
      <alignment vertical="top"/>
    </xf>
    <xf numFmtId="0" fontId="100" fillId="0" borderId="0" xfId="0" applyFont="1" applyAlignment="1">
      <alignment vertical="top"/>
    </xf>
    <xf numFmtId="0" fontId="101" fillId="0" borderId="0" xfId="0" applyFont="1" applyAlignment="1">
      <alignment vertical="top"/>
    </xf>
    <xf numFmtId="0" fontId="99" fillId="7" borderId="12" xfId="0" applyFont="1" applyFill="1" applyBorder="1" applyAlignment="1">
      <alignment horizontal="center" vertical="center" wrapText="1"/>
    </xf>
    <xf numFmtId="0" fontId="99" fillId="7" borderId="12" xfId="0" applyFont="1" applyFill="1" applyBorder="1" applyAlignment="1">
      <alignment horizontal="center" vertical="center"/>
    </xf>
    <xf numFmtId="0" fontId="99" fillId="0" borderId="9" xfId="0" applyFont="1" applyBorder="1" applyAlignment="1">
      <alignment vertical="top"/>
    </xf>
    <xf numFmtId="10" fontId="100" fillId="0" borderId="9" xfId="0" applyNumberFormat="1" applyFont="1" applyFill="1" applyBorder="1" applyAlignment="1">
      <alignment vertical="top"/>
    </xf>
    <xf numFmtId="165" fontId="100" fillId="0" borderId="9" xfId="1" applyFont="1" applyFill="1" applyBorder="1" applyAlignment="1">
      <alignment vertical="top"/>
    </xf>
    <xf numFmtId="9" fontId="100" fillId="0" borderId="9" xfId="0" applyNumberFormat="1" applyFont="1" applyFill="1" applyBorder="1" applyAlignment="1">
      <alignment vertical="top"/>
    </xf>
    <xf numFmtId="0" fontId="99" fillId="7" borderId="9" xfId="0" applyFont="1" applyFill="1" applyBorder="1" applyAlignment="1">
      <alignment horizontal="left" vertical="center" wrapText="1"/>
    </xf>
    <xf numFmtId="0" fontId="100" fillId="0" borderId="9" xfId="0" applyFont="1" applyFill="1" applyBorder="1" applyAlignment="1"/>
    <xf numFmtId="165" fontId="100" fillId="0" borderId="9" xfId="1" applyFont="1" applyFill="1" applyBorder="1" applyAlignment="1"/>
    <xf numFmtId="0" fontId="100" fillId="7" borderId="9" xfId="0" applyFont="1" applyFill="1" applyBorder="1" applyAlignment="1">
      <alignment horizontal="left" vertical="top" wrapText="1"/>
    </xf>
    <xf numFmtId="0" fontId="100" fillId="7" borderId="9" xfId="0" applyFont="1" applyFill="1" applyBorder="1" applyAlignment="1">
      <alignment horizontal="center" vertical="top" wrapText="1"/>
    </xf>
    <xf numFmtId="9" fontId="100" fillId="7" borderId="9" xfId="0" applyNumberFormat="1" applyFont="1" applyFill="1" applyBorder="1" applyAlignment="1">
      <alignment horizontal="left" vertical="top" wrapText="1"/>
    </xf>
    <xf numFmtId="0" fontId="100" fillId="7" borderId="9" xfId="0" applyFont="1" applyFill="1" applyBorder="1" applyAlignment="1">
      <alignment horizontal="center" wrapText="1"/>
    </xf>
    <xf numFmtId="10" fontId="100" fillId="0" borderId="9" xfId="0" applyNumberFormat="1" applyFont="1" applyFill="1" applyBorder="1" applyAlignment="1"/>
    <xf numFmtId="165" fontId="100" fillId="0" borderId="9" xfId="1" applyNumberFormat="1" applyFont="1" applyFill="1" applyBorder="1" applyAlignment="1"/>
    <xf numFmtId="10" fontId="100" fillId="0" borderId="9" xfId="21" applyNumberFormat="1" applyFont="1" applyFill="1" applyBorder="1" applyAlignment="1"/>
    <xf numFmtId="0" fontId="100" fillId="7" borderId="9" xfId="0" applyFont="1" applyFill="1" applyBorder="1" applyAlignment="1">
      <alignment horizontal="left" wrapText="1"/>
    </xf>
    <xf numFmtId="0" fontId="99" fillId="7" borderId="9" xfId="0" applyFont="1" applyFill="1" applyBorder="1" applyAlignment="1">
      <alignment horizontal="left" wrapText="1"/>
    </xf>
    <xf numFmtId="0" fontId="100" fillId="7" borderId="9" xfId="0" applyFont="1" applyFill="1" applyBorder="1" applyAlignment="1">
      <alignment horizontal="left" vertical="top" wrapText="1" indent="1"/>
    </xf>
    <xf numFmtId="10" fontId="100" fillId="7" borderId="9" xfId="0" applyNumberFormat="1" applyFont="1" applyFill="1" applyBorder="1" applyAlignment="1">
      <alignment horizontal="center" vertical="top" wrapText="1"/>
    </xf>
    <xf numFmtId="165" fontId="100" fillId="0" borderId="9" xfId="1" applyNumberFormat="1" applyFont="1" applyFill="1" applyBorder="1" applyAlignment="1">
      <alignment vertical="top"/>
    </xf>
    <xf numFmtId="10" fontId="100" fillId="0" borderId="9" xfId="21" applyNumberFormat="1" applyFont="1" applyFill="1" applyBorder="1" applyAlignment="1">
      <alignment vertical="top"/>
    </xf>
    <xf numFmtId="0" fontId="100" fillId="7" borderId="9" xfId="0" applyFont="1" applyFill="1" applyBorder="1" applyAlignment="1">
      <alignment horizontal="left" wrapText="1" indent="1"/>
    </xf>
    <xf numFmtId="10" fontId="100" fillId="7" borderId="9" xfId="0" applyNumberFormat="1" applyFont="1" applyFill="1" applyBorder="1" applyAlignment="1">
      <alignment horizontal="center" wrapText="1"/>
    </xf>
    <xf numFmtId="0" fontId="100" fillId="7" borderId="6" xfId="0" applyFont="1" applyFill="1" applyBorder="1" applyAlignment="1">
      <alignment horizontal="left" wrapText="1" indent="1"/>
    </xf>
    <xf numFmtId="10" fontId="100" fillId="7" borderId="6" xfId="0" applyNumberFormat="1" applyFont="1" applyFill="1" applyBorder="1" applyAlignment="1">
      <alignment horizontal="center" wrapText="1"/>
    </xf>
    <xf numFmtId="0" fontId="100" fillId="7" borderId="6" xfId="0" applyFont="1" applyFill="1" applyBorder="1" applyAlignment="1">
      <alignment horizontal="left" wrapText="1"/>
    </xf>
    <xf numFmtId="10" fontId="99" fillId="0" borderId="1" xfId="0" applyNumberFormat="1" applyFont="1" applyFill="1" applyBorder="1" applyAlignment="1"/>
    <xf numFmtId="165" fontId="99" fillId="0" borderId="1" xfId="0" applyNumberFormat="1" applyFont="1" applyFill="1" applyBorder="1" applyAlignment="1"/>
    <xf numFmtId="10" fontId="99" fillId="0" borderId="1" xfId="21" applyNumberFormat="1" applyFont="1" applyFill="1" applyBorder="1" applyAlignment="1"/>
    <xf numFmtId="0" fontId="99" fillId="7" borderId="9" xfId="0" applyFont="1" applyFill="1" applyBorder="1" applyAlignment="1">
      <alignment horizontal="left" vertical="top" wrapText="1"/>
    </xf>
    <xf numFmtId="165" fontId="100" fillId="0" borderId="9" xfId="0" applyNumberFormat="1" applyFont="1" applyFill="1" applyBorder="1" applyAlignment="1">
      <alignment vertical="top"/>
    </xf>
    <xf numFmtId="0" fontId="99" fillId="7" borderId="6" xfId="0" applyFont="1" applyFill="1" applyBorder="1" applyAlignment="1">
      <alignment horizontal="left" vertical="top" wrapText="1"/>
    </xf>
    <xf numFmtId="0" fontId="99" fillId="7" borderId="6" xfId="0" applyFont="1" applyFill="1" applyBorder="1" applyAlignment="1">
      <alignment horizontal="justify" vertical="top" wrapText="1"/>
    </xf>
    <xf numFmtId="10" fontId="99" fillId="0" borderId="1" xfId="0" applyNumberFormat="1" applyFont="1" applyFill="1" applyBorder="1" applyAlignment="1">
      <alignment vertical="top"/>
    </xf>
    <xf numFmtId="165" fontId="99" fillId="0" borderId="1" xfId="1" applyNumberFormat="1" applyFont="1" applyFill="1" applyBorder="1" applyAlignment="1">
      <alignment vertical="top"/>
    </xf>
    <xf numFmtId="165" fontId="99" fillId="0" borderId="1" xfId="1" applyFont="1" applyFill="1" applyBorder="1" applyAlignment="1">
      <alignment vertical="top"/>
    </xf>
    <xf numFmtId="10" fontId="99" fillId="0" borderId="1" xfId="21" applyNumberFormat="1" applyFont="1" applyFill="1" applyBorder="1" applyAlignment="1">
      <alignment vertical="top"/>
    </xf>
    <xf numFmtId="0" fontId="100" fillId="7" borderId="12" xfId="0" applyFont="1" applyFill="1" applyBorder="1" applyAlignment="1">
      <alignment vertical="center" wrapText="1"/>
    </xf>
    <xf numFmtId="0" fontId="100" fillId="7" borderId="12" xfId="0" applyFont="1" applyFill="1" applyBorder="1" applyAlignment="1"/>
    <xf numFmtId="43" fontId="100" fillId="7" borderId="12" xfId="0" applyNumberFormat="1" applyFont="1" applyFill="1" applyBorder="1" applyAlignment="1"/>
    <xf numFmtId="0" fontId="100" fillId="7" borderId="0" xfId="0" applyFont="1" applyFill="1" applyBorder="1" applyAlignment="1">
      <alignment vertical="center" wrapText="1"/>
    </xf>
    <xf numFmtId="0" fontId="100" fillId="7" borderId="0" xfId="0" applyFont="1" applyFill="1" applyBorder="1" applyAlignment="1"/>
    <xf numFmtId="43" fontId="100" fillId="7" borderId="0" xfId="0" applyNumberFormat="1" applyFont="1" applyFill="1" applyBorder="1" applyAlignment="1"/>
    <xf numFmtId="171" fontId="100" fillId="0" borderId="0" xfId="6" applyNumberFormat="1" applyFont="1" applyAlignment="1">
      <alignment horizontal="left" vertical="top"/>
    </xf>
    <xf numFmtId="0" fontId="103" fillId="0" borderId="0" xfId="10" applyFont="1"/>
    <xf numFmtId="1" fontId="99" fillId="0" borderId="0" xfId="6" applyNumberFormat="1" applyFont="1" applyAlignment="1">
      <alignment horizontal="center" vertical="top"/>
    </xf>
    <xf numFmtId="0" fontId="99" fillId="0" borderId="0" xfId="6" applyFont="1" applyAlignment="1">
      <alignment vertical="top"/>
    </xf>
    <xf numFmtId="167" fontId="100" fillId="0" borderId="0" xfId="5" applyNumberFormat="1" applyFont="1" applyFill="1" applyBorder="1" applyAlignment="1">
      <alignment vertical="top"/>
    </xf>
    <xf numFmtId="0" fontId="100" fillId="0" borderId="0" xfId="6" applyFont="1" applyBorder="1" applyAlignment="1">
      <alignment vertical="top" wrapText="1"/>
    </xf>
    <xf numFmtId="0" fontId="99" fillId="0" borderId="3" xfId="6" applyFont="1" applyBorder="1" applyAlignment="1">
      <alignment vertical="center"/>
    </xf>
    <xf numFmtId="0" fontId="99" fillId="0" borderId="8" xfId="6" applyFont="1" applyBorder="1" applyAlignment="1">
      <alignment vertical="center"/>
    </xf>
    <xf numFmtId="14" fontId="99" fillId="0" borderId="8" xfId="2" applyNumberFormat="1" applyFont="1" applyFill="1" applyBorder="1" applyAlignment="1">
      <alignment horizontal="center" vertical="center" wrapText="1"/>
    </xf>
    <xf numFmtId="0" fontId="100" fillId="0" borderId="3" xfId="6" applyFont="1" applyBorder="1" applyAlignment="1">
      <alignment vertical="center" wrapText="1"/>
    </xf>
    <xf numFmtId="0" fontId="100" fillId="0" borderId="3" xfId="6" applyFont="1" applyBorder="1" applyAlignment="1">
      <alignment horizontal="center" vertical="center" wrapText="1"/>
    </xf>
    <xf numFmtId="0" fontId="100" fillId="0" borderId="3" xfId="6" applyFont="1" applyBorder="1" applyAlignment="1">
      <alignment horizontal="center" vertical="center"/>
    </xf>
    <xf numFmtId="10" fontId="100" fillId="0" borderId="3" xfId="6" applyNumberFormat="1" applyFont="1" applyBorder="1" applyAlignment="1">
      <alignment horizontal="center" vertical="center"/>
    </xf>
    <xf numFmtId="0" fontId="100" fillId="0" borderId="0" xfId="6" applyFont="1" applyBorder="1" applyAlignment="1">
      <alignment vertical="center"/>
    </xf>
    <xf numFmtId="0" fontId="100" fillId="0" borderId="0" xfId="6" applyFont="1" applyBorder="1" applyAlignment="1">
      <alignment horizontal="center" vertical="center"/>
    </xf>
    <xf numFmtId="10" fontId="100" fillId="0" borderId="0" xfId="6" applyNumberFormat="1" applyFont="1" applyFill="1" applyBorder="1" applyAlignment="1">
      <alignment horizontal="center" vertical="center"/>
    </xf>
    <xf numFmtId="10" fontId="100" fillId="0" borderId="0" xfId="6" applyNumberFormat="1" applyFont="1" applyBorder="1" applyAlignment="1">
      <alignment horizontal="center" vertical="center"/>
    </xf>
    <xf numFmtId="0" fontId="100" fillId="0" borderId="8" xfId="6" applyFont="1" applyBorder="1" applyAlignment="1">
      <alignment vertical="center" wrapText="1"/>
    </xf>
    <xf numFmtId="0" fontId="100" fillId="0" borderId="8" xfId="6" applyFont="1" applyBorder="1" applyAlignment="1">
      <alignment horizontal="center" vertical="center"/>
    </xf>
    <xf numFmtId="10" fontId="100" fillId="0" borderId="8" xfId="6" applyNumberFormat="1" applyFont="1" applyBorder="1" applyAlignment="1">
      <alignment horizontal="center" vertical="center"/>
    </xf>
    <xf numFmtId="0" fontId="100" fillId="0" borderId="0" xfId="13" applyFont="1" applyAlignment="1">
      <alignment horizontal="left" vertical="top" wrapText="1"/>
    </xf>
    <xf numFmtId="171" fontId="99" fillId="0" borderId="0" xfId="6" applyNumberFormat="1" applyFont="1" applyAlignment="1">
      <alignment horizontal="center" vertical="top"/>
    </xf>
    <xf numFmtId="171" fontId="99" fillId="4" borderId="0" xfId="6" applyNumberFormat="1" applyFont="1" applyFill="1" applyAlignment="1">
      <alignment horizontal="center" vertical="top"/>
    </xf>
    <xf numFmtId="0" fontId="99" fillId="4" borderId="0" xfId="6" applyFont="1" applyFill="1" applyAlignment="1">
      <alignment vertical="top"/>
    </xf>
    <xf numFmtId="0" fontId="100" fillId="4" borderId="0" xfId="6" applyFont="1" applyFill="1" applyAlignment="1">
      <alignment vertical="top"/>
    </xf>
    <xf numFmtId="167" fontId="100" fillId="4" borderId="0" xfId="5" applyNumberFormat="1" applyFont="1" applyFill="1" applyBorder="1" applyAlignment="1">
      <alignment vertical="top"/>
    </xf>
    <xf numFmtId="0" fontId="99" fillId="4" borderId="0" xfId="6" applyFont="1" applyFill="1" applyAlignment="1">
      <alignment horizontal="left" vertical="top"/>
    </xf>
    <xf numFmtId="0" fontId="99" fillId="4" borderId="2" xfId="6" applyFont="1" applyFill="1" applyBorder="1" applyAlignment="1">
      <alignment horizontal="left" vertical="top" wrapText="1"/>
    </xf>
    <xf numFmtId="0" fontId="99" fillId="4" borderId="2" xfId="6" applyFont="1" applyFill="1" applyBorder="1" applyAlignment="1">
      <alignment vertical="center"/>
    </xf>
    <xf numFmtId="0" fontId="99" fillId="4" borderId="2" xfId="6" applyFont="1" applyFill="1" applyBorder="1" applyAlignment="1">
      <alignment horizontal="right" vertical="top" wrapText="1"/>
    </xf>
    <xf numFmtId="0" fontId="102" fillId="4" borderId="2" xfId="10" applyFont="1" applyFill="1" applyBorder="1" applyAlignment="1">
      <alignment horizontal="right" vertical="top" wrapText="1"/>
    </xf>
    <xf numFmtId="0" fontId="100" fillId="4" borderId="3" xfId="6" applyFont="1" applyFill="1" applyBorder="1" applyAlignment="1">
      <alignment horizontal="left" vertical="top" wrapText="1"/>
    </xf>
    <xf numFmtId="0" fontId="100" fillId="4" borderId="3" xfId="6" applyFont="1" applyFill="1" applyBorder="1" applyAlignment="1">
      <alignment vertical="top" wrapText="1"/>
    </xf>
    <xf numFmtId="10" fontId="100" fillId="4" borderId="3" xfId="12" applyNumberFormat="1" applyFont="1" applyFill="1" applyBorder="1" applyAlignment="1">
      <alignment horizontal="right" vertical="top" wrapText="1"/>
    </xf>
    <xf numFmtId="165" fontId="100" fillId="4" borderId="0" xfId="1" applyFont="1" applyFill="1" applyAlignment="1">
      <alignment vertical="top"/>
    </xf>
    <xf numFmtId="0" fontId="100" fillId="4" borderId="8" xfId="6" applyFont="1" applyFill="1" applyBorder="1" applyAlignment="1">
      <alignment horizontal="left" vertical="top" wrapText="1"/>
    </xf>
    <xf numFmtId="0" fontId="100" fillId="4" borderId="8" xfId="6" applyFont="1" applyFill="1" applyBorder="1" applyAlignment="1">
      <alignment vertical="center" wrapText="1"/>
    </xf>
    <xf numFmtId="165" fontId="100" fillId="4" borderId="8" xfId="9" applyNumberFormat="1" applyFont="1" applyFill="1" applyBorder="1" applyAlignment="1">
      <alignment vertical="top"/>
    </xf>
    <xf numFmtId="0" fontId="100" fillId="4" borderId="0" xfId="6" applyFont="1" applyFill="1" applyBorder="1" applyAlignment="1">
      <alignment horizontal="left" vertical="top" wrapText="1"/>
    </xf>
    <xf numFmtId="0" fontId="100" fillId="4" borderId="0" xfId="6" applyFont="1" applyFill="1" applyBorder="1" applyAlignment="1">
      <alignment vertical="top" wrapText="1"/>
    </xf>
    <xf numFmtId="10" fontId="100" fillId="4" borderId="0" xfId="12" applyNumberFormat="1" applyFont="1" applyFill="1" applyBorder="1" applyAlignment="1">
      <alignment horizontal="right" vertical="top" wrapText="1"/>
    </xf>
    <xf numFmtId="0" fontId="100" fillId="4" borderId="0" xfId="6" applyFont="1" applyFill="1" applyBorder="1" applyAlignment="1">
      <alignment vertical="center" wrapText="1"/>
    </xf>
    <xf numFmtId="167" fontId="100" fillId="4" borderId="0" xfId="9" applyNumberFormat="1" applyFont="1" applyFill="1" applyBorder="1" applyAlignment="1">
      <alignment vertical="top"/>
    </xf>
    <xf numFmtId="165" fontId="100" fillId="4" borderId="0" xfId="9" applyNumberFormat="1" applyFont="1" applyFill="1" applyBorder="1" applyAlignment="1">
      <alignment vertical="top"/>
    </xf>
    <xf numFmtId="0" fontId="100" fillId="4" borderId="3" xfId="6" applyFont="1" applyFill="1" applyBorder="1" applyAlignment="1">
      <alignment vertical="center" wrapText="1"/>
    </xf>
    <xf numFmtId="169" fontId="100" fillId="0" borderId="0" xfId="14" applyNumberFormat="1" applyFont="1" applyFill="1" applyAlignment="1">
      <alignment horizontal="justify" vertical="top" wrapText="1"/>
    </xf>
    <xf numFmtId="0" fontId="99" fillId="0" borderId="0" xfId="14" applyNumberFormat="1" applyFont="1" applyFill="1" applyAlignment="1">
      <alignment vertical="top"/>
    </xf>
    <xf numFmtId="171" fontId="99" fillId="0" borderId="8" xfId="7" applyNumberFormat="1" applyFont="1" applyBorder="1" applyAlignment="1">
      <alignment horizontal="left" vertical="top"/>
    </xf>
    <xf numFmtId="0" fontId="100" fillId="0" borderId="8" xfId="6" applyFont="1" applyBorder="1" applyAlignment="1">
      <alignment vertical="top"/>
    </xf>
    <xf numFmtId="1" fontId="102" fillId="0" borderId="0" xfId="62" applyNumberFormat="1" applyFont="1" applyAlignment="1">
      <alignment vertical="top"/>
    </xf>
    <xf numFmtId="0" fontId="102" fillId="0" borderId="0" xfId="61" applyFont="1" applyAlignment="1">
      <alignment vertical="top"/>
    </xf>
    <xf numFmtId="0" fontId="103" fillId="0" borderId="0" xfId="61" applyFont="1" applyAlignment="1">
      <alignment horizontal="justify" vertical="top" wrapText="1"/>
    </xf>
    <xf numFmtId="0" fontId="100" fillId="0" borderId="0" xfId="71" applyFont="1"/>
    <xf numFmtId="0" fontId="103" fillId="0" borderId="0" xfId="61" applyFont="1" applyAlignment="1">
      <alignment vertical="top"/>
    </xf>
    <xf numFmtId="0" fontId="99" fillId="0" borderId="0" xfId="61" applyFont="1" applyAlignment="1">
      <alignment horizontal="left" vertical="top"/>
    </xf>
    <xf numFmtId="0" fontId="103" fillId="4" borderId="0" xfId="61" applyFont="1" applyFill="1" applyAlignment="1">
      <alignment vertical="top"/>
    </xf>
    <xf numFmtId="0" fontId="103" fillId="4" borderId="0" xfId="61" applyFont="1" applyFill="1" applyAlignment="1">
      <alignment vertical="top" wrapText="1"/>
    </xf>
    <xf numFmtId="0" fontId="100" fillId="4" borderId="0" xfId="61" applyFont="1" applyFill="1" applyAlignment="1">
      <alignment vertical="top" wrapText="1"/>
    </xf>
    <xf numFmtId="0" fontId="103" fillId="4" borderId="0" xfId="61" applyFont="1" applyFill="1" applyAlignment="1">
      <alignment horizontal="justify" vertical="top" wrapText="1"/>
    </xf>
    <xf numFmtId="0" fontId="102" fillId="0" borderId="0" xfId="61" applyFont="1" applyFill="1" applyAlignment="1">
      <alignment horizontal="left" vertical="top"/>
    </xf>
    <xf numFmtId="0" fontId="103" fillId="0" borderId="0" xfId="61" applyFont="1" applyFill="1" applyAlignment="1">
      <alignment horizontal="justify" vertical="top" wrapText="1"/>
    </xf>
    <xf numFmtId="0" fontId="103" fillId="0" borderId="0" xfId="61" applyFont="1" applyFill="1" applyAlignment="1">
      <alignment vertical="top" wrapText="1"/>
    </xf>
    <xf numFmtId="0" fontId="102" fillId="0" borderId="0" xfId="61" applyFont="1" applyFill="1" applyAlignment="1">
      <alignment vertical="top"/>
    </xf>
    <xf numFmtId="49" fontId="99" fillId="0" borderId="0" xfId="14" applyNumberFormat="1" applyFont="1" applyFill="1" applyBorder="1" applyAlignment="1">
      <alignment horizontal="left" vertical="top" wrapText="1"/>
    </xf>
    <xf numFmtId="49" fontId="100" fillId="0" borderId="0" xfId="14" applyNumberFormat="1" applyFont="1" applyFill="1" applyBorder="1" applyAlignment="1">
      <alignment horizontal="left" vertical="top" wrapText="1"/>
    </xf>
    <xf numFmtId="167" fontId="100" fillId="0" borderId="0" xfId="17" applyNumberFormat="1" applyFont="1" applyFill="1" applyBorder="1" applyAlignment="1">
      <alignment vertical="top"/>
    </xf>
    <xf numFmtId="167" fontId="100" fillId="0" borderId="0" xfId="17" applyNumberFormat="1" applyFont="1" applyFill="1" applyBorder="1" applyAlignment="1">
      <alignment horizontal="justify" vertical="top" wrapText="1"/>
    </xf>
    <xf numFmtId="0" fontId="99" fillId="0" borderId="0" xfId="14" applyNumberFormat="1" applyFont="1" applyFill="1" applyAlignment="1">
      <alignment horizontal="center" vertical="top"/>
    </xf>
    <xf numFmtId="0" fontId="100" fillId="0" borderId="0" xfId="6" applyFont="1" applyBorder="1" applyAlignment="1">
      <alignment horizontal="left" vertical="top" wrapText="1"/>
    </xf>
    <xf numFmtId="0" fontId="99" fillId="0" borderId="0" xfId="14" applyNumberFormat="1" applyFont="1" applyFill="1" applyBorder="1" applyAlignment="1">
      <alignment horizontal="center" vertical="top"/>
    </xf>
    <xf numFmtId="0" fontId="103" fillId="0" borderId="3" xfId="10" applyFont="1" applyBorder="1"/>
    <xf numFmtId="0" fontId="103" fillId="0" borderId="0" xfId="3" applyFont="1" applyAlignment="1">
      <alignment vertical="top"/>
    </xf>
    <xf numFmtId="0" fontId="100" fillId="0" borderId="0" xfId="0" applyFont="1" applyFill="1" applyAlignment="1">
      <alignment vertical="top"/>
    </xf>
    <xf numFmtId="0" fontId="100" fillId="0" borderId="0" xfId="0" applyFont="1"/>
    <xf numFmtId="0" fontId="100" fillId="0" borderId="0" xfId="4" applyNumberFormat="1" applyFont="1" applyFill="1" applyAlignment="1">
      <alignment horizontal="left" vertical="top"/>
    </xf>
    <xf numFmtId="0" fontId="100" fillId="0" borderId="0" xfId="10" applyFont="1" applyFill="1" applyAlignment="1">
      <alignment horizontal="center" vertical="top"/>
    </xf>
    <xf numFmtId="0" fontId="104" fillId="0" borderId="0" xfId="0" applyFont="1" applyFill="1"/>
    <xf numFmtId="0" fontId="101" fillId="0" borderId="0" xfId="10" applyFont="1" applyFill="1" applyBorder="1" applyAlignment="1">
      <alignment vertical="top"/>
    </xf>
    <xf numFmtId="0" fontId="100" fillId="0" borderId="0" xfId="5" applyNumberFormat="1" applyFont="1" applyFill="1" applyAlignment="1">
      <alignment horizontal="left" vertical="top"/>
    </xf>
    <xf numFmtId="0" fontId="100" fillId="0" borderId="0" xfId="0" applyFont="1" applyFill="1" applyBorder="1" applyAlignment="1">
      <alignment vertical="top"/>
    </xf>
    <xf numFmtId="15" fontId="100" fillId="0" borderId="0" xfId="0" quotePrefix="1" applyNumberFormat="1" applyFont="1" applyFill="1" applyAlignment="1">
      <alignment horizontal="left" vertical="top"/>
    </xf>
    <xf numFmtId="15" fontId="100" fillId="0" borderId="0" xfId="0" applyNumberFormat="1" applyFont="1" applyFill="1" applyAlignment="1">
      <alignment vertical="top"/>
    </xf>
    <xf numFmtId="43" fontId="100" fillId="0" borderId="0" xfId="9" applyFont="1" applyFill="1" applyAlignment="1">
      <alignment vertical="top"/>
    </xf>
    <xf numFmtId="0" fontId="99" fillId="0" borderId="0" xfId="6" applyFont="1" applyAlignment="1">
      <alignment horizontal="left" vertical="top"/>
    </xf>
    <xf numFmtId="179" fontId="56" fillId="0" borderId="7" xfId="66" applyNumberFormat="1" applyFont="1" applyFill="1" applyBorder="1" applyAlignment="1">
      <alignment horizontal="left" vertical="top"/>
    </xf>
    <xf numFmtId="0" fontId="91" fillId="0" borderId="0" xfId="10" applyFont="1" applyFill="1" applyBorder="1" applyAlignment="1">
      <alignment horizontal="left" vertical="top" wrapText="1"/>
    </xf>
    <xf numFmtId="0" fontId="76" fillId="0" borderId="0" xfId="10" applyFont="1" applyFill="1" applyBorder="1" applyAlignment="1">
      <alignment horizontal="left" vertical="top"/>
    </xf>
    <xf numFmtId="0" fontId="76" fillId="0" borderId="0" xfId="10" applyFont="1" applyFill="1" applyBorder="1" applyAlignment="1">
      <alignment horizontal="left" vertical="top" wrapText="1"/>
    </xf>
    <xf numFmtId="0" fontId="91" fillId="0" borderId="0" xfId="10" applyFont="1" applyFill="1" applyBorder="1" applyAlignment="1">
      <alignment horizontal="left" vertical="top"/>
    </xf>
    <xf numFmtId="0" fontId="74" fillId="0" borderId="0" xfId="6" applyFont="1"/>
    <xf numFmtId="0" fontId="74" fillId="0" borderId="0" xfId="6" applyFont="1" applyBorder="1"/>
    <xf numFmtId="0" fontId="75" fillId="0" borderId="0" xfId="6" applyFont="1" applyBorder="1" applyAlignment="1">
      <alignment horizontal="left"/>
    </xf>
    <xf numFmtId="0" fontId="73" fillId="0" borderId="0" xfId="6" applyFont="1" applyAlignment="1">
      <alignment horizontal="left"/>
    </xf>
    <xf numFmtId="1" fontId="73" fillId="0" borderId="0" xfId="6" quotePrefix="1" applyNumberFormat="1" applyFont="1" applyAlignment="1">
      <alignment horizontal="center" vertical="top"/>
    </xf>
    <xf numFmtId="0" fontId="73" fillId="0" borderId="0" xfId="6" quotePrefix="1" applyFont="1" applyAlignment="1">
      <alignment horizontal="center" vertical="top"/>
    </xf>
    <xf numFmtId="0" fontId="74" fillId="0" borderId="0" xfId="13" applyFont="1" applyAlignment="1">
      <alignment vertical="top" wrapText="1"/>
    </xf>
    <xf numFmtId="0" fontId="74" fillId="0" borderId="0" xfId="6" applyFont="1" applyFill="1"/>
    <xf numFmtId="0" fontId="74" fillId="0" borderId="0" xfId="13" applyFont="1" applyFill="1" applyAlignment="1">
      <alignment vertical="top"/>
    </xf>
    <xf numFmtId="0" fontId="74" fillId="0" borderId="0" xfId="6" applyFont="1" applyAlignment="1"/>
    <xf numFmtId="0" fontId="73" fillId="0" borderId="0" xfId="6" applyFont="1" applyAlignment="1"/>
    <xf numFmtId="0" fontId="74" fillId="0" borderId="0" xfId="6" applyFont="1" applyAlignment="1">
      <alignment vertical="top" wrapText="1"/>
    </xf>
    <xf numFmtId="0" fontId="74" fillId="0" borderId="0" xfId="6" applyFont="1" applyFill="1" applyAlignment="1">
      <alignment vertical="top" wrapText="1"/>
    </xf>
    <xf numFmtId="9" fontId="73" fillId="0" borderId="0" xfId="21" applyFont="1" applyAlignment="1">
      <alignment vertical="top"/>
    </xf>
    <xf numFmtId="0" fontId="73" fillId="0" borderId="0" xfId="6" applyFont="1" applyFill="1" applyBorder="1" applyAlignment="1">
      <alignment horizontal="center" vertical="top"/>
    </xf>
    <xf numFmtId="0" fontId="73" fillId="0" borderId="0" xfId="13" applyFont="1" applyFill="1" applyBorder="1" applyAlignment="1">
      <alignment vertical="center"/>
    </xf>
    <xf numFmtId="43" fontId="74" fillId="0" borderId="0" xfId="9" applyFont="1" applyFill="1" applyBorder="1" applyAlignment="1">
      <alignment vertical="top"/>
    </xf>
    <xf numFmtId="0" fontId="76" fillId="0" borderId="3" xfId="0" applyFont="1" applyFill="1" applyBorder="1" applyAlignment="1">
      <alignment horizontal="center" wrapText="1"/>
    </xf>
    <xf numFmtId="0" fontId="92" fillId="0" borderId="0" xfId="10" applyFont="1" applyFill="1" applyBorder="1" applyAlignment="1">
      <alignment horizontal="left" vertical="top" wrapText="1"/>
    </xf>
    <xf numFmtId="43" fontId="91" fillId="0" borderId="0" xfId="9" applyFont="1" applyFill="1" applyBorder="1" applyAlignment="1">
      <alignment vertical="top"/>
    </xf>
    <xf numFmtId="0" fontId="90" fillId="0" borderId="0" xfId="10" applyFont="1" applyFill="1" applyBorder="1" applyAlignment="1">
      <alignment horizontal="left" vertical="top" wrapText="1"/>
    </xf>
    <xf numFmtId="168" fontId="74" fillId="0" borderId="0" xfId="9" applyNumberFormat="1" applyFont="1" applyFill="1" applyBorder="1" applyAlignment="1">
      <alignment horizontal="right" vertical="top" wrapText="1"/>
    </xf>
    <xf numFmtId="0" fontId="90" fillId="0" borderId="0" xfId="10" applyFont="1" applyFill="1" applyBorder="1" applyAlignment="1">
      <alignment horizontal="left" vertical="top"/>
    </xf>
    <xf numFmtId="43" fontId="74" fillId="0" borderId="0" xfId="6" applyNumberFormat="1" applyFont="1" applyFill="1"/>
    <xf numFmtId="43" fontId="74" fillId="0" borderId="0" xfId="9" applyNumberFormat="1" applyFont="1" applyFill="1" applyBorder="1" applyAlignment="1">
      <alignment horizontal="left" vertical="top" wrapText="1"/>
    </xf>
    <xf numFmtId="165" fontId="74" fillId="0" borderId="0" xfId="6" applyNumberFormat="1" applyFont="1" applyFill="1"/>
    <xf numFmtId="0" fontId="73" fillId="0" borderId="0" xfId="6" applyFont="1" applyFill="1" applyBorder="1" applyAlignment="1">
      <alignment horizontal="left"/>
    </xf>
    <xf numFmtId="0" fontId="92" fillId="0" borderId="0" xfId="10" applyFont="1" applyFill="1" applyBorder="1" applyAlignment="1">
      <alignment horizontal="left" vertical="top"/>
    </xf>
    <xf numFmtId="1" fontId="73" fillId="0" borderId="0" xfId="7" applyNumberFormat="1" applyFont="1" applyFill="1" applyAlignment="1">
      <alignment horizontal="center" vertical="top"/>
    </xf>
    <xf numFmtId="0" fontId="73" fillId="0" borderId="0" xfId="6" applyFont="1" applyFill="1" applyBorder="1" applyAlignment="1">
      <alignment horizontal="left" vertical="top" wrapText="1"/>
    </xf>
    <xf numFmtId="0" fontId="74" fillId="0" borderId="0" xfId="6" applyFont="1" applyFill="1" applyBorder="1" applyAlignment="1">
      <alignment horizontal="left" vertical="top" wrapText="1"/>
    </xf>
    <xf numFmtId="0" fontId="75" fillId="0" borderId="0" xfId="6" applyFont="1" applyFill="1" applyBorder="1" applyAlignment="1">
      <alignment horizontal="left"/>
    </xf>
    <xf numFmtId="0" fontId="76" fillId="0" borderId="0" xfId="10" applyFont="1" applyFill="1" applyBorder="1" applyAlignment="1">
      <alignment vertical="top"/>
    </xf>
    <xf numFmtId="0" fontId="73" fillId="0" borderId="0" xfId="6" applyFont="1" applyFill="1" applyAlignment="1">
      <alignment horizontal="center"/>
    </xf>
    <xf numFmtId="165" fontId="74" fillId="0" borderId="0" xfId="9" applyNumberFormat="1" applyFont="1" applyFill="1" applyBorder="1" applyAlignment="1">
      <alignment horizontal="left" vertical="top" wrapText="1"/>
    </xf>
    <xf numFmtId="165" fontId="74" fillId="0" borderId="0" xfId="9" applyNumberFormat="1" applyFont="1" applyFill="1" applyBorder="1" applyAlignment="1">
      <alignment horizontal="right" vertical="top" wrapText="1"/>
    </xf>
    <xf numFmtId="0" fontId="74" fillId="0" borderId="0" xfId="6" applyFont="1" applyFill="1" applyBorder="1" applyAlignment="1">
      <alignment vertical="top"/>
    </xf>
    <xf numFmtId="0" fontId="75" fillId="0" borderId="0" xfId="6" applyFont="1" applyBorder="1" applyAlignment="1">
      <alignment vertical="top"/>
    </xf>
    <xf numFmtId="0" fontId="75" fillId="0" borderId="0" xfId="6" applyFont="1" applyBorder="1" applyAlignment="1">
      <alignment horizontal="center" vertical="top"/>
    </xf>
    <xf numFmtId="0" fontId="73" fillId="0" borderId="0" xfId="74" applyFont="1" applyFill="1" applyBorder="1" applyAlignment="1">
      <alignment vertical="top"/>
    </xf>
    <xf numFmtId="168" fontId="75" fillId="0" borderId="0" xfId="9" applyNumberFormat="1" applyFont="1" applyFill="1" applyBorder="1" applyAlignment="1">
      <alignment horizontal="right" vertical="top" wrapText="1"/>
    </xf>
    <xf numFmtId="0" fontId="73" fillId="0" borderId="0" xfId="13" applyFont="1" applyFill="1" applyBorder="1" applyAlignment="1">
      <alignment horizontal="left" vertical="top" wrapText="1"/>
    </xf>
    <xf numFmtId="0" fontId="74" fillId="0" borderId="0" xfId="13" applyFont="1" applyFill="1" applyBorder="1" applyAlignment="1">
      <alignment vertical="top"/>
    </xf>
    <xf numFmtId="0" fontId="73" fillId="0" borderId="0" xfId="13" applyFont="1" applyFill="1" applyBorder="1" applyAlignment="1">
      <alignment vertical="top"/>
    </xf>
    <xf numFmtId="0" fontId="73" fillId="0" borderId="0" xfId="13" quotePrefix="1" applyFont="1" applyFill="1" applyBorder="1" applyAlignment="1">
      <alignment horizontal="center" vertical="top" wrapText="1"/>
    </xf>
    <xf numFmtId="0" fontId="73" fillId="0" borderId="0" xfId="6" applyFont="1" applyFill="1" applyAlignment="1">
      <alignment horizontal="left"/>
    </xf>
    <xf numFmtId="0" fontId="73" fillId="0" borderId="3" xfId="13" applyFont="1" applyFill="1" applyBorder="1" applyAlignment="1">
      <alignment horizontal="center" vertical="top"/>
    </xf>
    <xf numFmtId="165" fontId="74" fillId="0" borderId="0" xfId="1" applyFont="1" applyFill="1" applyBorder="1" applyAlignment="1">
      <alignment vertical="top"/>
    </xf>
    <xf numFmtId="168" fontId="74" fillId="0" borderId="0" xfId="9" applyNumberFormat="1" applyFont="1" applyFill="1"/>
    <xf numFmtId="168" fontId="74" fillId="0" borderId="0" xfId="9" applyNumberFormat="1" applyFont="1" applyFill="1" applyBorder="1" applyAlignment="1">
      <alignment vertical="top"/>
    </xf>
    <xf numFmtId="0" fontId="73" fillId="0" borderId="0" xfId="6" applyFont="1" applyFill="1" applyBorder="1"/>
    <xf numFmtId="165" fontId="74" fillId="0" borderId="2" xfId="1" applyFont="1" applyFill="1" applyBorder="1" applyAlignment="1">
      <alignment vertical="top"/>
    </xf>
    <xf numFmtId="0" fontId="73" fillId="0" borderId="0" xfId="6" quotePrefix="1" applyFont="1" applyFill="1" applyAlignment="1">
      <alignment horizontal="center" vertical="top"/>
    </xf>
    <xf numFmtId="0" fontId="73" fillId="0" borderId="0" xfId="13" applyFont="1" applyFill="1" applyAlignment="1">
      <alignment vertical="top"/>
    </xf>
    <xf numFmtId="49" fontId="70" fillId="0" borderId="8" xfId="0" applyNumberFormat="1" applyFont="1" applyBorder="1" applyAlignment="1">
      <alignment wrapText="1"/>
    </xf>
    <xf numFmtId="0" fontId="77" fillId="0" borderId="0" xfId="3" applyFont="1" applyFill="1" applyBorder="1" applyAlignment="1">
      <alignment vertical="top"/>
    </xf>
    <xf numFmtId="0" fontId="56" fillId="0" borderId="0" xfId="4" applyNumberFormat="1" applyFont="1" applyFill="1" applyAlignment="1">
      <alignment horizontal="left" vertical="top"/>
    </xf>
    <xf numFmtId="0" fontId="72" fillId="0" borderId="0" xfId="29" applyFont="1" applyAlignment="1">
      <alignment vertical="top"/>
    </xf>
    <xf numFmtId="0" fontId="77" fillId="0" borderId="0" xfId="29" applyFont="1" applyAlignment="1">
      <alignment vertical="top"/>
    </xf>
    <xf numFmtId="168" fontId="77" fillId="0" borderId="0" xfId="28" applyNumberFormat="1" applyFont="1" applyAlignment="1">
      <alignment vertical="top"/>
    </xf>
    <xf numFmtId="0" fontId="72" fillId="0" borderId="0" xfId="29" applyFont="1" applyBorder="1" applyAlignment="1">
      <alignment vertical="top"/>
    </xf>
    <xf numFmtId="0" fontId="77" fillId="0" borderId="0" xfId="29" applyFont="1" applyBorder="1" applyAlignment="1">
      <alignment vertical="top"/>
    </xf>
    <xf numFmtId="168" fontId="77" fillId="0" borderId="0" xfId="28" applyNumberFormat="1" applyFont="1" applyBorder="1" applyAlignment="1">
      <alignment vertical="top"/>
    </xf>
    <xf numFmtId="0" fontId="105" fillId="0" borderId="0" xfId="29" applyFont="1" applyBorder="1" applyAlignment="1">
      <alignment vertical="top"/>
    </xf>
    <xf numFmtId="0" fontId="72" fillId="0" borderId="0" xfId="29" applyFont="1" applyBorder="1" applyAlignment="1">
      <alignment horizontal="center" vertical="top"/>
    </xf>
    <xf numFmtId="0" fontId="56" fillId="0" borderId="0" xfId="29" applyFont="1" applyAlignment="1">
      <alignment vertical="top"/>
    </xf>
    <xf numFmtId="0" fontId="56" fillId="0" borderId="0" xfId="29" applyFont="1" applyBorder="1" applyAlignment="1">
      <alignment horizontal="right" vertical="top"/>
    </xf>
    <xf numFmtId="15" fontId="72" fillId="0" borderId="0" xfId="26" applyNumberFormat="1" applyFont="1" applyFill="1" applyBorder="1" applyAlignment="1">
      <alignment vertical="top" wrapText="1"/>
    </xf>
    <xf numFmtId="15" fontId="72" fillId="0" borderId="0" xfId="26" applyNumberFormat="1" applyFont="1" applyFill="1" applyBorder="1" applyAlignment="1">
      <alignment horizontal="center" vertical="top" wrapText="1"/>
    </xf>
    <xf numFmtId="0" fontId="70" fillId="0" borderId="0" xfId="29" applyFont="1" applyBorder="1" applyAlignment="1">
      <alignment horizontal="right" vertical="top"/>
    </xf>
    <xf numFmtId="0" fontId="70" fillId="0" borderId="2" xfId="29" applyFont="1" applyBorder="1" applyAlignment="1">
      <alignment horizontal="center" vertical="top" wrapText="1"/>
    </xf>
    <xf numFmtId="0" fontId="70" fillId="0" borderId="5" xfId="29" applyFont="1" applyBorder="1" applyAlignment="1">
      <alignment horizontal="center" vertical="center"/>
    </xf>
    <xf numFmtId="0" fontId="70" fillId="0" borderId="2" xfId="29" applyFont="1" applyBorder="1" applyAlignment="1">
      <alignment horizontal="center" vertical="center"/>
    </xf>
    <xf numFmtId="0" fontId="70" fillId="0" borderId="0" xfId="29" applyFont="1" applyBorder="1" applyAlignment="1">
      <alignment horizontal="center" vertical="center"/>
    </xf>
    <xf numFmtId="0" fontId="70" fillId="0" borderId="0" xfId="29" applyFont="1" applyAlignment="1">
      <alignment vertical="top"/>
    </xf>
    <xf numFmtId="0" fontId="70" fillId="0" borderId="7" xfId="29" applyFont="1" applyBorder="1" applyAlignment="1">
      <alignment horizontal="right" vertical="top"/>
    </xf>
    <xf numFmtId="3" fontId="56" fillId="0" borderId="0" xfId="29" applyNumberFormat="1" applyFont="1" applyBorder="1" applyAlignment="1">
      <alignment horizontal="right" vertical="top"/>
    </xf>
    <xf numFmtId="3" fontId="56" fillId="0" borderId="0" xfId="29" applyNumberFormat="1" applyFont="1" applyBorder="1" applyAlignment="1">
      <alignment vertical="top"/>
    </xf>
    <xf numFmtId="168" fontId="77" fillId="0" borderId="7" xfId="9" applyNumberFormat="1" applyFont="1" applyBorder="1" applyAlignment="1">
      <alignment vertical="top"/>
    </xf>
    <xf numFmtId="43" fontId="77" fillId="0" borderId="0" xfId="9" applyNumberFormat="1" applyFont="1" applyAlignment="1">
      <alignment vertical="top"/>
    </xf>
    <xf numFmtId="0" fontId="77" fillId="0" borderId="0" xfId="76" applyFont="1" applyAlignment="1">
      <alignment vertical="top"/>
    </xf>
    <xf numFmtId="43" fontId="77" fillId="0" borderId="8" xfId="9" applyNumberFormat="1" applyFont="1" applyBorder="1" applyAlignment="1">
      <alignment horizontal="center" vertical="top"/>
    </xf>
    <xf numFmtId="43" fontId="77" fillId="0" borderId="11" xfId="9" applyNumberFormat="1" applyFont="1" applyBorder="1" applyAlignment="1">
      <alignment vertical="top"/>
    </xf>
    <xf numFmtId="43" fontId="77" fillId="0" borderId="8" xfId="9" applyNumberFormat="1" applyFont="1" applyBorder="1" applyAlignment="1">
      <alignment vertical="top"/>
    </xf>
    <xf numFmtId="43" fontId="77" fillId="0" borderId="0" xfId="9" applyNumberFormat="1" applyFont="1" applyBorder="1" applyAlignment="1">
      <alignment vertical="top"/>
    </xf>
    <xf numFmtId="168" fontId="77" fillId="0" borderId="0" xfId="9" applyNumberFormat="1" applyFont="1" applyBorder="1" applyAlignment="1">
      <alignment vertical="top"/>
    </xf>
    <xf numFmtId="0" fontId="72" fillId="0" borderId="0" xfId="76" applyFont="1" applyAlignment="1">
      <alignment vertical="top"/>
    </xf>
    <xf numFmtId="168" fontId="72" fillId="0" borderId="2" xfId="9" applyNumberFormat="1" applyFont="1" applyBorder="1" applyAlignment="1">
      <alignment vertical="top"/>
    </xf>
    <xf numFmtId="168" fontId="72" fillId="0" borderId="5" xfId="9" applyNumberFormat="1" applyFont="1" applyBorder="1" applyAlignment="1">
      <alignment vertical="top"/>
    </xf>
    <xf numFmtId="0" fontId="72" fillId="0" borderId="0" xfId="76" applyFont="1" applyFill="1" applyBorder="1" applyAlignment="1">
      <alignment vertical="top"/>
    </xf>
    <xf numFmtId="168" fontId="72" fillId="0" borderId="0" xfId="9" applyNumberFormat="1" applyFont="1" applyBorder="1" applyAlignment="1">
      <alignment vertical="top"/>
    </xf>
    <xf numFmtId="0" fontId="77" fillId="0" borderId="0" xfId="29" applyFont="1" applyBorder="1" applyAlignment="1">
      <alignment horizontal="right" vertical="top"/>
    </xf>
    <xf numFmtId="168" fontId="72" fillId="0" borderId="0" xfId="28" applyNumberFormat="1" applyFont="1" applyBorder="1" applyAlignment="1">
      <alignment horizontal="center" vertical="center" wrapText="1"/>
    </xf>
    <xf numFmtId="0" fontId="72" fillId="0" borderId="8" xfId="29" applyFont="1" applyBorder="1" applyAlignment="1">
      <alignment horizontal="center" vertical="center" wrapText="1"/>
    </xf>
    <xf numFmtId="0" fontId="72" fillId="0" borderId="8" xfId="29" applyFont="1" applyFill="1" applyBorder="1" applyAlignment="1">
      <alignment horizontal="center" vertical="center" wrapText="1"/>
    </xf>
    <xf numFmtId="0" fontId="72" fillId="0" borderId="0" xfId="29" applyFont="1" applyBorder="1" applyAlignment="1">
      <alignment horizontal="left" vertical="top" wrapText="1"/>
    </xf>
    <xf numFmtId="167" fontId="72" fillId="0" borderId="2" xfId="28" applyNumberFormat="1" applyFont="1" applyFill="1" applyBorder="1" applyAlignment="1">
      <alignment horizontal="right" vertical="top" wrapText="1"/>
    </xf>
    <xf numFmtId="167" fontId="72" fillId="0" borderId="0" xfId="28" applyNumberFormat="1" applyFont="1" applyBorder="1" applyAlignment="1">
      <alignment horizontal="right" vertical="top" wrapText="1"/>
    </xf>
    <xf numFmtId="167" fontId="72" fillId="0" borderId="0" xfId="28" applyNumberFormat="1" applyFont="1" applyFill="1" applyBorder="1" applyAlignment="1">
      <alignment horizontal="right" vertical="top" wrapText="1"/>
    </xf>
    <xf numFmtId="0" fontId="77" fillId="0" borderId="0" xfId="29" applyFont="1" applyBorder="1" applyAlignment="1">
      <alignment horizontal="left" vertical="top" wrapText="1"/>
    </xf>
    <xf numFmtId="167" fontId="77" fillId="0" borderId="0" xfId="28" applyNumberFormat="1" applyFont="1" applyBorder="1" applyAlignment="1">
      <alignment horizontal="right" vertical="top" wrapText="1"/>
    </xf>
    <xf numFmtId="165" fontId="77" fillId="0" borderId="0" xfId="1" applyFont="1" applyBorder="1" applyAlignment="1">
      <alignment horizontal="right" vertical="top" wrapText="1"/>
    </xf>
    <xf numFmtId="167" fontId="77" fillId="0" borderId="0" xfId="28" applyNumberFormat="1" applyFont="1" applyFill="1" applyBorder="1" applyAlignment="1">
      <alignment horizontal="right" vertical="top" wrapText="1"/>
    </xf>
    <xf numFmtId="0" fontId="77" fillId="0" borderId="0" xfId="29" applyFont="1" applyBorder="1" applyAlignment="1">
      <alignment horizontal="left" vertical="top"/>
    </xf>
    <xf numFmtId="165" fontId="72" fillId="0" borderId="0" xfId="1" applyFont="1" applyBorder="1" applyAlignment="1">
      <alignment horizontal="right" vertical="top" wrapText="1"/>
    </xf>
    <xf numFmtId="4" fontId="77" fillId="0" borderId="0" xfId="29" applyNumberFormat="1" applyFont="1" applyBorder="1" applyAlignment="1">
      <alignment vertical="top"/>
    </xf>
    <xf numFmtId="43" fontId="77" fillId="0" borderId="0" xfId="29" applyNumberFormat="1" applyFont="1" applyBorder="1" applyAlignment="1">
      <alignment vertical="top"/>
    </xf>
    <xf numFmtId="165" fontId="72" fillId="0" borderId="2" xfId="1" applyFont="1" applyBorder="1" applyAlignment="1">
      <alignment horizontal="right" vertical="top" wrapText="1"/>
    </xf>
    <xf numFmtId="165" fontId="77" fillId="0" borderId="2" xfId="1" applyFont="1" applyFill="1" applyBorder="1" applyAlignment="1">
      <alignment horizontal="right" vertical="top" wrapText="1"/>
    </xf>
    <xf numFmtId="165" fontId="72" fillId="0" borderId="2" xfId="1" applyFont="1" applyFill="1" applyBorder="1" applyAlignment="1">
      <alignment horizontal="right" vertical="top" wrapText="1"/>
    </xf>
    <xf numFmtId="165" fontId="72" fillId="0" borderId="2" xfId="28" applyNumberFormat="1" applyFont="1" applyBorder="1" applyAlignment="1">
      <alignment horizontal="right" vertical="top" wrapText="1"/>
    </xf>
    <xf numFmtId="165" fontId="72" fillId="0" borderId="0" xfId="28" applyNumberFormat="1" applyFont="1" applyBorder="1" applyAlignment="1">
      <alignment horizontal="right" vertical="top" wrapText="1"/>
    </xf>
    <xf numFmtId="165" fontId="77" fillId="0" borderId="0" xfId="1" applyFont="1" applyAlignment="1">
      <alignment vertical="top"/>
    </xf>
    <xf numFmtId="43" fontId="77" fillId="0" borderId="0" xfId="29" applyNumberFormat="1" applyFont="1" applyAlignment="1">
      <alignment vertical="top"/>
    </xf>
    <xf numFmtId="165" fontId="77" fillId="0" borderId="0" xfId="28" applyNumberFormat="1" applyFont="1" applyFill="1" applyBorder="1" applyAlignment="1">
      <alignment horizontal="right" vertical="top" wrapText="1"/>
    </xf>
    <xf numFmtId="165" fontId="72" fillId="0" borderId="2" xfId="28" applyNumberFormat="1" applyFont="1" applyFill="1" applyBorder="1" applyAlignment="1">
      <alignment horizontal="right" vertical="top" wrapText="1"/>
    </xf>
    <xf numFmtId="167" fontId="77" fillId="0" borderId="2" xfId="28" applyNumberFormat="1" applyFont="1" applyFill="1" applyBorder="1" applyAlignment="1">
      <alignment horizontal="right" vertical="top" wrapText="1"/>
    </xf>
    <xf numFmtId="165" fontId="72" fillId="0" borderId="0" xfId="1" applyFont="1" applyFill="1" applyBorder="1" applyAlignment="1">
      <alignment horizontal="right" vertical="top" wrapText="1"/>
    </xf>
    <xf numFmtId="165" fontId="72" fillId="0" borderId="0" xfId="28" applyNumberFormat="1" applyFont="1" applyFill="1" applyBorder="1" applyAlignment="1">
      <alignment horizontal="right" vertical="top" wrapText="1"/>
    </xf>
    <xf numFmtId="165" fontId="70" fillId="0" borderId="2" xfId="28" applyNumberFormat="1" applyFont="1" applyFill="1" applyBorder="1" applyAlignment="1">
      <alignment horizontal="right" vertical="top" wrapText="1"/>
    </xf>
    <xf numFmtId="165" fontId="70" fillId="0" borderId="2" xfId="28" applyNumberFormat="1" applyFont="1" applyBorder="1" applyAlignment="1">
      <alignment horizontal="right" vertical="top" wrapText="1"/>
    </xf>
    <xf numFmtId="168" fontId="72" fillId="0" borderId="0" xfId="28" applyNumberFormat="1" applyFont="1" applyBorder="1" applyAlignment="1">
      <alignment horizontal="right" vertical="top" wrapText="1"/>
    </xf>
    <xf numFmtId="3" fontId="72" fillId="0" borderId="0" xfId="28" applyNumberFormat="1" applyFont="1" applyBorder="1" applyAlignment="1">
      <alignment horizontal="right" vertical="top" wrapText="1"/>
    </xf>
    <xf numFmtId="0" fontId="77" fillId="0" borderId="0" xfId="29" applyFont="1" applyBorder="1" applyAlignment="1">
      <alignment horizontal="justify" vertical="top"/>
    </xf>
    <xf numFmtId="0" fontId="70" fillId="0" borderId="8" xfId="10" applyFont="1" applyBorder="1" applyAlignment="1">
      <alignment vertical="top"/>
    </xf>
    <xf numFmtId="0" fontId="77" fillId="0" borderId="3" xfId="29" applyFont="1" applyBorder="1" applyAlignment="1">
      <alignment vertical="top"/>
    </xf>
    <xf numFmtId="0" fontId="77" fillId="0" borderId="3" xfId="29" applyFont="1" applyFill="1" applyBorder="1" applyAlignment="1">
      <alignment vertical="top"/>
    </xf>
    <xf numFmtId="168" fontId="77" fillId="0" borderId="3" xfId="28" applyNumberFormat="1" applyFont="1" applyBorder="1" applyAlignment="1">
      <alignment vertical="top"/>
    </xf>
    <xf numFmtId="0" fontId="77" fillId="0" borderId="0" xfId="29" applyFont="1" applyFill="1" applyAlignment="1">
      <alignment vertical="top"/>
    </xf>
    <xf numFmtId="164" fontId="70" fillId="0" borderId="0" xfId="9" applyNumberFormat="1" applyFont="1" applyBorder="1" applyAlignment="1">
      <alignment horizontal="right" vertical="top" wrapText="1"/>
    </xf>
    <xf numFmtId="0" fontId="56" fillId="0" borderId="0" xfId="4" applyNumberFormat="1" applyFont="1" applyFill="1" applyBorder="1" applyAlignment="1">
      <alignment horizontal="left" vertical="top"/>
    </xf>
    <xf numFmtId="0" fontId="97" fillId="0" borderId="0" xfId="10" applyFont="1" applyBorder="1"/>
    <xf numFmtId="0" fontId="56" fillId="0" borderId="0" xfId="10" applyFont="1" applyFill="1" applyAlignment="1">
      <alignment horizontal="left" vertical="top"/>
    </xf>
    <xf numFmtId="168" fontId="72" fillId="0" borderId="0" xfId="28" applyNumberFormat="1" applyFont="1" applyAlignment="1">
      <alignment vertical="top"/>
    </xf>
    <xf numFmtId="0" fontId="56" fillId="0" borderId="0" xfId="5" applyNumberFormat="1" applyFont="1" applyFill="1" applyBorder="1" applyAlignment="1">
      <alignment horizontal="left" vertical="top"/>
    </xf>
    <xf numFmtId="43" fontId="56" fillId="0" borderId="0" xfId="0" applyNumberFormat="1" applyFont="1" applyFill="1" applyBorder="1" applyAlignment="1">
      <alignment vertical="top"/>
    </xf>
    <xf numFmtId="15" fontId="56" fillId="0" borderId="0" xfId="10" applyNumberFormat="1" applyFont="1" applyFill="1" applyBorder="1" applyAlignment="1">
      <alignment vertical="top"/>
    </xf>
    <xf numFmtId="0" fontId="56" fillId="0" borderId="0" xfId="10" applyFont="1" applyFill="1" applyAlignment="1">
      <alignment horizontal="center" vertical="top"/>
    </xf>
    <xf numFmtId="15" fontId="56" fillId="0" borderId="0" xfId="10" quotePrefix="1" applyNumberFormat="1" applyFont="1" applyFill="1" applyBorder="1" applyAlignment="1">
      <alignment horizontal="left" vertical="top"/>
    </xf>
    <xf numFmtId="15" fontId="56" fillId="0" borderId="0" xfId="10" quotePrefix="1" applyNumberFormat="1" applyFont="1" applyFill="1" applyAlignment="1">
      <alignment horizontal="left" vertical="top"/>
    </xf>
    <xf numFmtId="0" fontId="56" fillId="0" borderId="0" xfId="6" applyFont="1" applyAlignment="1">
      <alignment horizontal="center" vertical="top"/>
    </xf>
    <xf numFmtId="0" fontId="72" fillId="0" borderId="0" xfId="29" applyFont="1" applyFill="1" applyAlignment="1">
      <alignment vertical="top"/>
    </xf>
    <xf numFmtId="43" fontId="56" fillId="0" borderId="0" xfId="28" applyFont="1" applyFill="1" applyAlignment="1">
      <alignment horizontal="left" vertical="top"/>
    </xf>
    <xf numFmtId="0" fontId="77" fillId="0" borderId="0" xfId="29" applyFont="1" applyFill="1" applyAlignment="1">
      <alignment horizontal="left" vertical="top" indent="2"/>
    </xf>
    <xf numFmtId="15" fontId="77" fillId="0" borderId="0" xfId="29" applyNumberFormat="1" applyFont="1" applyAlignment="1">
      <alignment vertical="top"/>
    </xf>
    <xf numFmtId="0" fontId="77" fillId="0" borderId="0" xfId="29" quotePrefix="1" applyFont="1" applyAlignment="1">
      <alignment vertical="top"/>
    </xf>
    <xf numFmtId="0" fontId="70" fillId="0" borderId="3" xfId="13" applyFont="1" applyBorder="1" applyAlignment="1">
      <alignment horizontal="center" vertical="top" wrapText="1"/>
    </xf>
    <xf numFmtId="43" fontId="56" fillId="0" borderId="3" xfId="9" applyFont="1" applyFill="1" applyBorder="1" applyAlignment="1">
      <alignment horizontal="right" vertical="top" wrapText="1"/>
    </xf>
    <xf numFmtId="0" fontId="76" fillId="0" borderId="2" xfId="10" applyFont="1" applyFill="1" applyBorder="1" applyAlignment="1">
      <alignment horizontal="center" vertical="top" wrapText="1"/>
    </xf>
    <xf numFmtId="0" fontId="74" fillId="0" borderId="0" xfId="0" quotePrefix="1" applyFont="1" applyAlignment="1">
      <alignment horizontal="center" vertical="center"/>
    </xf>
    <xf numFmtId="0" fontId="73" fillId="0" borderId="2" xfId="7" applyFont="1" applyFill="1" applyBorder="1" applyAlignment="1">
      <alignment horizontal="center" vertical="top" wrapText="1"/>
    </xf>
    <xf numFmtId="166" fontId="34" fillId="0" borderId="8" xfId="0" applyNumberFormat="1" applyFont="1" applyFill="1" applyBorder="1" applyAlignment="1">
      <alignment vertical="top"/>
    </xf>
    <xf numFmtId="0" fontId="66" fillId="0" borderId="3" xfId="6" applyFont="1" applyBorder="1" applyAlignment="1">
      <alignment horizontal="left" vertical="top" wrapText="1"/>
    </xf>
    <xf numFmtId="0" fontId="70" fillId="0" borderId="0" xfId="8" applyNumberFormat="1" applyFont="1" applyFill="1" applyBorder="1" applyAlignment="1">
      <alignment horizontal="left" vertical="top"/>
    </xf>
    <xf numFmtId="0" fontId="70" fillId="0" borderId="0" xfId="7" applyNumberFormat="1" applyFont="1" applyFill="1" applyBorder="1" applyAlignment="1">
      <alignment vertical="top"/>
    </xf>
    <xf numFmtId="0" fontId="56" fillId="0" borderId="0" xfId="8" applyNumberFormat="1" applyFont="1" applyFill="1" applyBorder="1" applyAlignment="1">
      <alignment horizontal="left" vertical="top"/>
    </xf>
    <xf numFmtId="0" fontId="70" fillId="0" borderId="0" xfId="73" applyNumberFormat="1" applyFont="1" applyFill="1" applyAlignment="1"/>
    <xf numFmtId="0" fontId="70" fillId="0" borderId="0" xfId="0" applyNumberFormat="1" applyFont="1"/>
    <xf numFmtId="0" fontId="70" fillId="0" borderId="0" xfId="8" applyNumberFormat="1" applyFont="1" applyFill="1" applyBorder="1" applyAlignment="1">
      <alignment horizontal="left" vertical="top" wrapText="1"/>
    </xf>
    <xf numFmtId="0" fontId="56" fillId="0" borderId="0" xfId="73" applyNumberFormat="1" applyFont="1" applyFill="1" applyAlignment="1"/>
    <xf numFmtId="0" fontId="70" fillId="0" borderId="0" xfId="7" applyNumberFormat="1" applyFont="1" applyBorder="1"/>
    <xf numFmtId="49" fontId="70" fillId="0" borderId="0" xfId="0" applyNumberFormat="1" applyFont="1" applyFill="1" applyBorder="1" applyAlignment="1">
      <alignment horizontal="right" vertical="top"/>
    </xf>
    <xf numFmtId="165" fontId="73" fillId="0" borderId="0" xfId="0" applyNumberFormat="1" applyFont="1" applyFill="1" applyBorder="1"/>
    <xf numFmtId="0" fontId="74" fillId="0" borderId="0" xfId="0" applyFont="1" applyFill="1" applyAlignment="1">
      <alignment horizontal="left" vertical="top"/>
    </xf>
    <xf numFmtId="43" fontId="70" fillId="0" borderId="8" xfId="0" applyNumberFormat="1" applyFont="1" applyBorder="1" applyAlignment="1">
      <alignment horizontal="center" wrapText="1"/>
    </xf>
    <xf numFmtId="49" fontId="78" fillId="0" borderId="0" xfId="0" applyNumberFormat="1" applyFont="1" applyBorder="1" applyAlignment="1">
      <alignment vertical="center" wrapText="1"/>
    </xf>
    <xf numFmtId="43" fontId="70" fillId="0" borderId="8" xfId="0" applyNumberFormat="1" applyFont="1" applyFill="1" applyBorder="1" applyAlignment="1">
      <alignment horizontal="center" wrapText="1"/>
    </xf>
    <xf numFmtId="165" fontId="70" fillId="0" borderId="8" xfId="0" applyNumberFormat="1" applyFont="1" applyFill="1" applyBorder="1" applyAlignment="1">
      <alignment horizontal="center" wrapText="1"/>
    </xf>
    <xf numFmtId="43" fontId="70" fillId="0" borderId="8" xfId="13" quotePrefix="1" applyNumberFormat="1" applyFont="1" applyBorder="1" applyAlignment="1">
      <alignment horizontal="center" vertical="top" wrapText="1"/>
    </xf>
    <xf numFmtId="43" fontId="76" fillId="0" borderId="8" xfId="30" applyNumberFormat="1" applyFont="1" applyBorder="1" applyAlignment="1">
      <alignment horizontal="center" vertical="top"/>
    </xf>
    <xf numFmtId="43" fontId="73" fillId="0" borderId="8" xfId="0" applyNumberFormat="1" applyFont="1" applyFill="1" applyBorder="1" applyAlignment="1">
      <alignment horizontal="center" wrapText="1"/>
    </xf>
    <xf numFmtId="43" fontId="73" fillId="0" borderId="8" xfId="13" quotePrefix="1" applyNumberFormat="1" applyFont="1" applyFill="1" applyBorder="1" applyAlignment="1">
      <alignment horizontal="center" vertical="top" wrapText="1"/>
    </xf>
    <xf numFmtId="43" fontId="53" fillId="0" borderId="8" xfId="0" applyNumberFormat="1" applyFont="1" applyFill="1" applyBorder="1" applyAlignment="1">
      <alignment horizontal="center" wrapText="1"/>
    </xf>
    <xf numFmtId="43" fontId="70" fillId="0" borderId="8" xfId="6" applyNumberFormat="1" applyFont="1" applyBorder="1" applyAlignment="1">
      <alignment horizontal="right" vertical="top"/>
    </xf>
    <xf numFmtId="15" fontId="56" fillId="0" borderId="0" xfId="65" applyNumberFormat="1" applyFont="1" applyFill="1" applyAlignment="1">
      <alignment vertical="top"/>
    </xf>
    <xf numFmtId="165" fontId="74" fillId="0" borderId="0" xfId="1" applyFont="1" applyFill="1" applyBorder="1" applyAlignment="1">
      <alignment horizontal="right" vertical="top"/>
    </xf>
    <xf numFmtId="165" fontId="74" fillId="0" borderId="0" xfId="1" applyFont="1" applyFill="1" applyBorder="1" applyAlignment="1">
      <alignment horizontal="left" vertical="top"/>
    </xf>
    <xf numFmtId="165" fontId="74" fillId="0" borderId="0" xfId="1" applyFont="1" applyFill="1" applyAlignment="1"/>
    <xf numFmtId="4" fontId="76" fillId="0" borderId="3" xfId="9" applyNumberFormat="1" applyFont="1" applyFill="1" applyBorder="1" applyAlignment="1">
      <alignment horizontal="right" vertical="top"/>
    </xf>
    <xf numFmtId="10" fontId="91" fillId="0" borderId="0" xfId="58" applyNumberFormat="1" applyFont="1" applyFill="1" applyBorder="1" applyAlignment="1">
      <alignment horizontal="right" vertical="top"/>
    </xf>
    <xf numFmtId="165" fontId="91" fillId="0" borderId="0" xfId="1" applyFont="1" applyFill="1" applyBorder="1" applyAlignment="1">
      <alignment horizontal="right" vertical="top"/>
    </xf>
    <xf numFmtId="165" fontId="76" fillId="0" borderId="3" xfId="1" applyFont="1" applyFill="1" applyBorder="1" applyAlignment="1">
      <alignment horizontal="right" vertical="top"/>
    </xf>
    <xf numFmtId="165" fontId="76" fillId="0" borderId="2" xfId="1" applyFont="1" applyFill="1" applyBorder="1" applyAlignment="1">
      <alignment horizontal="right" vertical="top"/>
    </xf>
    <xf numFmtId="165" fontId="76" fillId="0" borderId="0" xfId="1" applyFont="1" applyFill="1" applyBorder="1" applyAlignment="1">
      <alignment horizontal="right" vertical="top"/>
    </xf>
    <xf numFmtId="165" fontId="91" fillId="0" borderId="0" xfId="1" quotePrefix="1" applyFont="1" applyFill="1" applyBorder="1" applyAlignment="1">
      <alignment vertical="top"/>
    </xf>
    <xf numFmtId="165" fontId="91" fillId="0" borderId="0" xfId="1" quotePrefix="1" applyFont="1" applyFill="1" applyBorder="1" applyAlignment="1">
      <alignment horizontal="right" vertical="top"/>
    </xf>
    <xf numFmtId="165" fontId="84" fillId="0" borderId="0" xfId="1" applyFont="1" applyAlignment="1">
      <alignment horizontal="justify" vertical="top"/>
    </xf>
    <xf numFmtId="165" fontId="84" fillId="0" borderId="0" xfId="10" applyNumberFormat="1" applyFont="1" applyAlignment="1">
      <alignment horizontal="justify" vertical="top"/>
    </xf>
    <xf numFmtId="165" fontId="77" fillId="0" borderId="0" xfId="1" applyFont="1" applyFill="1" applyBorder="1" applyAlignment="1">
      <alignment horizontal="right" vertical="top"/>
    </xf>
    <xf numFmtId="165" fontId="70" fillId="0" borderId="2" xfId="1" applyFont="1" applyFill="1" applyBorder="1" applyAlignment="1">
      <alignment horizontal="right" vertical="top"/>
    </xf>
    <xf numFmtId="43" fontId="56" fillId="0" borderId="0" xfId="9" applyFont="1" applyFill="1" applyBorder="1" applyAlignment="1">
      <alignment horizontal="right" vertical="top"/>
    </xf>
    <xf numFmtId="43" fontId="56" fillId="0" borderId="0" xfId="9" applyFont="1" applyBorder="1" applyAlignment="1">
      <alignment horizontal="right" vertical="top"/>
    </xf>
    <xf numFmtId="165" fontId="56" fillId="0" borderId="0" xfId="1" applyFont="1" applyBorder="1" applyAlignment="1">
      <alignment horizontal="right" vertical="center"/>
    </xf>
    <xf numFmtId="165" fontId="56" fillId="0" borderId="0" xfId="1" applyFont="1" applyFill="1" applyBorder="1" applyAlignment="1">
      <alignment horizontal="right" vertical="center"/>
    </xf>
    <xf numFmtId="165" fontId="70" fillId="0" borderId="0" xfId="1" applyFont="1" applyFill="1" applyBorder="1" applyAlignment="1">
      <alignment vertical="center" wrapText="1"/>
    </xf>
    <xf numFmtId="165" fontId="70" fillId="0" borderId="0" xfId="1" applyFont="1" applyBorder="1" applyAlignment="1">
      <alignment vertical="center" wrapText="1"/>
    </xf>
    <xf numFmtId="165" fontId="70" fillId="0" borderId="3" xfId="1" applyFont="1" applyBorder="1" applyAlignment="1">
      <alignment horizontal="right"/>
    </xf>
    <xf numFmtId="165" fontId="74" fillId="0" borderId="0" xfId="1" applyFont="1" applyBorder="1" applyAlignment="1">
      <alignment horizontal="right"/>
    </xf>
    <xf numFmtId="165" fontId="73" fillId="0" borderId="2" xfId="1" applyFont="1" applyBorder="1" applyAlignment="1">
      <alignment horizontal="right"/>
    </xf>
    <xf numFmtId="165" fontId="74" fillId="0" borderId="0" xfId="0" applyNumberFormat="1" applyFont="1" applyFill="1" applyBorder="1"/>
    <xf numFmtId="165" fontId="56" fillId="0" borderId="0" xfId="1" quotePrefix="1" applyFont="1" applyFill="1" applyBorder="1" applyAlignment="1">
      <alignment horizontal="right" vertical="top"/>
    </xf>
    <xf numFmtId="165" fontId="70" fillId="0" borderId="0" xfId="1" applyFont="1" applyBorder="1" applyAlignment="1">
      <alignment wrapText="1" indent="3"/>
    </xf>
    <xf numFmtId="165" fontId="56" fillId="0" borderId="0" xfId="1" applyFont="1" applyFill="1" applyBorder="1" applyAlignment="1">
      <alignment horizontal="left" vertical="top"/>
    </xf>
    <xf numFmtId="165" fontId="56" fillId="0" borderId="0" xfId="1" applyFont="1" applyBorder="1" applyAlignment="1">
      <alignment horizontal="right" vertical="top"/>
    </xf>
    <xf numFmtId="165" fontId="71" fillId="0" borderId="0" xfId="1" applyFont="1" applyAlignment="1">
      <alignment horizontal="right"/>
    </xf>
    <xf numFmtId="165" fontId="71" fillId="0" borderId="0" xfId="1" applyFont="1" applyAlignment="1">
      <alignment horizontal="right" vertical="center"/>
    </xf>
    <xf numFmtId="165" fontId="70" fillId="0" borderId="8" xfId="1" applyFont="1" applyBorder="1" applyAlignment="1">
      <alignment vertical="center"/>
    </xf>
    <xf numFmtId="165" fontId="56" fillId="0" borderId="0" xfId="1" applyFont="1" applyFill="1" applyAlignment="1">
      <alignment horizontal="right"/>
    </xf>
    <xf numFmtId="165" fontId="34" fillId="0" borderId="0" xfId="1" applyFont="1" applyAlignment="1">
      <alignment horizontal="right"/>
    </xf>
    <xf numFmtId="165" fontId="36" fillId="0" borderId="2" xfId="1" applyFont="1" applyBorder="1" applyAlignment="1">
      <alignment horizontal="right"/>
    </xf>
    <xf numFmtId="165" fontId="36" fillId="0" borderId="0" xfId="1" applyFont="1" applyBorder="1" applyAlignment="1">
      <alignment horizontal="right"/>
    </xf>
    <xf numFmtId="165" fontId="36" fillId="0" borderId="0" xfId="1" applyFont="1" applyAlignment="1">
      <alignment wrapText="1" indent="2"/>
    </xf>
    <xf numFmtId="165" fontId="36" fillId="0" borderId="0" xfId="1" applyFont="1" applyAlignment="1">
      <alignment wrapText="1" indent="3"/>
    </xf>
    <xf numFmtId="165" fontId="36" fillId="0" borderId="0" xfId="1" applyFont="1" applyAlignment="1">
      <alignment horizontal="right"/>
    </xf>
    <xf numFmtId="165" fontId="34" fillId="0" borderId="0" xfId="1" applyFont="1" applyAlignment="1">
      <alignment horizontal="right" vertical="top"/>
    </xf>
    <xf numFmtId="165" fontId="36" fillId="0" borderId="2" xfId="1" applyFont="1" applyBorder="1" applyAlignment="1">
      <alignment horizontal="right" vertical="top"/>
    </xf>
    <xf numFmtId="165" fontId="36" fillId="0" borderId="2" xfId="1" applyFont="1" applyBorder="1"/>
    <xf numFmtId="165" fontId="34" fillId="0" borderId="0" xfId="1" applyFont="1" applyAlignment="1">
      <alignment wrapText="1" indent="2"/>
    </xf>
    <xf numFmtId="165" fontId="34" fillId="0" borderId="0" xfId="1" applyFont="1" applyFill="1" applyAlignment="1">
      <alignment horizontal="right"/>
    </xf>
    <xf numFmtId="165" fontId="36" fillId="0" borderId="2" xfId="1" applyFont="1" applyFill="1" applyBorder="1" applyAlignment="1">
      <alignment horizontal="right"/>
    </xf>
    <xf numFmtId="165" fontId="36" fillId="0" borderId="0" xfId="1" applyFont="1" applyFill="1" applyAlignment="1">
      <alignment wrapText="1" indent="2"/>
    </xf>
    <xf numFmtId="165" fontId="74" fillId="0" borderId="0" xfId="1" applyFont="1" applyFill="1" applyBorder="1" applyAlignment="1">
      <alignment horizontal="justify" vertical="top" wrapText="1"/>
    </xf>
    <xf numFmtId="165" fontId="73" fillId="0" borderId="2" xfId="1" applyFont="1" applyFill="1" applyBorder="1" applyAlignment="1">
      <alignment horizontal="justify" vertical="top" wrapText="1"/>
    </xf>
    <xf numFmtId="0" fontId="91" fillId="0" borderId="0" xfId="10" applyFont="1" applyFill="1" applyBorder="1" applyAlignment="1">
      <alignment horizontal="left" vertical="top"/>
    </xf>
    <xf numFmtId="165" fontId="74" fillId="5" borderId="0" xfId="1" applyFont="1" applyFill="1" applyBorder="1" applyAlignment="1">
      <alignment wrapText="1"/>
    </xf>
    <xf numFmtId="165" fontId="74" fillId="0" borderId="0" xfId="1" applyFont="1" applyBorder="1" applyAlignment="1">
      <alignment wrapText="1"/>
    </xf>
    <xf numFmtId="165" fontId="56" fillId="0" borderId="0" xfId="1" applyFont="1" applyBorder="1" applyAlignment="1">
      <alignment wrapText="1" indent="3"/>
    </xf>
    <xf numFmtId="165" fontId="56" fillId="0" borderId="2" xfId="1" applyFont="1" applyBorder="1" applyAlignment="1">
      <alignment horizontal="right"/>
    </xf>
    <xf numFmtId="165" fontId="70" fillId="0" borderId="0" xfId="1" applyFont="1" applyBorder="1" applyAlignment="1">
      <alignment horizontal="right"/>
    </xf>
    <xf numFmtId="0" fontId="83" fillId="0" borderId="0" xfId="0" quotePrefix="1" applyFont="1" applyFill="1" applyAlignment="1">
      <alignment horizontal="left" vertical="top" indent="1"/>
    </xf>
    <xf numFmtId="0" fontId="95" fillId="0" borderId="0" xfId="78" applyFont="1" applyFill="1" applyBorder="1" applyAlignment="1">
      <alignment horizontal="left" vertical="top" wrapText="1"/>
    </xf>
    <xf numFmtId="165" fontId="74" fillId="9" borderId="0" xfId="78" applyNumberFormat="1" applyFont="1" applyFill="1" applyAlignment="1">
      <alignment horizontal="justify" vertical="top" wrapText="1"/>
    </xf>
    <xf numFmtId="165" fontId="74" fillId="9" borderId="0" xfId="1" applyNumberFormat="1" applyFont="1" applyFill="1" applyAlignment="1">
      <alignment horizontal="justify" vertical="top" wrapText="1"/>
    </xf>
    <xf numFmtId="165" fontId="74" fillId="9" borderId="0" xfId="1" applyFont="1" applyFill="1" applyBorder="1"/>
    <xf numFmtId="165" fontId="74" fillId="5" borderId="0" xfId="1" applyFont="1" applyFill="1" applyBorder="1" applyAlignment="1">
      <alignment horizontal="right"/>
    </xf>
    <xf numFmtId="15" fontId="91" fillId="0" borderId="0" xfId="9" applyNumberFormat="1" applyFont="1" applyFill="1" applyBorder="1" applyAlignment="1">
      <alignment horizontal="right" vertical="top"/>
    </xf>
    <xf numFmtId="165" fontId="91" fillId="0" borderId="0" xfId="9" applyNumberFormat="1" applyFont="1" applyFill="1" applyBorder="1" applyAlignment="1">
      <alignment horizontal="right" vertical="top"/>
    </xf>
    <xf numFmtId="165" fontId="76" fillId="0" borderId="2" xfId="9" applyNumberFormat="1" applyFont="1" applyFill="1" applyBorder="1" applyAlignment="1">
      <alignment horizontal="right" vertical="top"/>
    </xf>
    <xf numFmtId="15" fontId="91" fillId="0" borderId="0" xfId="10" applyNumberFormat="1" applyFont="1" applyFill="1" applyBorder="1" applyAlignment="1">
      <alignment horizontal="right" vertical="top"/>
    </xf>
    <xf numFmtId="43" fontId="91" fillId="0" borderId="0" xfId="9" applyFont="1" applyFill="1" applyBorder="1" applyAlignment="1">
      <alignment horizontal="right" vertical="top"/>
    </xf>
    <xf numFmtId="43" fontId="91" fillId="0" borderId="2" xfId="9" applyFont="1" applyFill="1" applyBorder="1" applyAlignment="1">
      <alignment horizontal="right" vertical="top"/>
    </xf>
    <xf numFmtId="1" fontId="91" fillId="0" borderId="0" xfId="10" applyNumberFormat="1" applyFont="1" applyFill="1" applyBorder="1" applyAlignment="1">
      <alignment horizontal="center" vertical="top"/>
    </xf>
    <xf numFmtId="165" fontId="91" fillId="0" borderId="0" xfId="10" applyNumberFormat="1" applyFont="1" applyFill="1" applyBorder="1" applyAlignment="1">
      <alignment horizontal="left" vertical="top"/>
    </xf>
    <xf numFmtId="49" fontId="13" fillId="0" borderId="0" xfId="0" applyNumberFormat="1" applyFont="1" applyAlignment="1">
      <alignment vertical="top"/>
    </xf>
    <xf numFmtId="49" fontId="13" fillId="2" borderId="1" xfId="0" applyNumberFormat="1" applyFont="1" applyFill="1" applyBorder="1" applyAlignment="1">
      <alignment horizontal="right" vertical="top" wrapText="1"/>
    </xf>
    <xf numFmtId="49" fontId="13" fillId="0" borderId="0" xfId="0" applyNumberFormat="1" applyFont="1" applyAlignment="1">
      <alignment vertical="top" wrapText="1" indent="2"/>
    </xf>
    <xf numFmtId="49" fontId="12" fillId="0" borderId="0" xfId="0" applyNumberFormat="1" applyFont="1" applyAlignment="1">
      <alignment horizontal="center" vertical="top" wrapText="1"/>
    </xf>
    <xf numFmtId="166" fontId="13" fillId="0" borderId="0" xfId="0" applyNumberFormat="1" applyFont="1" applyAlignment="1">
      <alignment horizontal="right" vertical="top"/>
    </xf>
    <xf numFmtId="49" fontId="12" fillId="0" borderId="0" xfId="0" applyNumberFormat="1" applyFont="1" applyAlignment="1">
      <alignment vertical="top" wrapText="1" indent="3"/>
    </xf>
    <xf numFmtId="166" fontId="12" fillId="0" borderId="0" xfId="0" applyNumberFormat="1" applyFont="1" applyAlignment="1">
      <alignment horizontal="right" vertical="top"/>
    </xf>
    <xf numFmtId="49" fontId="13" fillId="0" borderId="0" xfId="0" applyNumberFormat="1" applyFont="1" applyAlignment="1">
      <alignment vertical="top" wrapText="1" indent="3"/>
    </xf>
    <xf numFmtId="49" fontId="12" fillId="0" borderId="0" xfId="0" applyNumberFormat="1" applyFont="1" applyAlignment="1">
      <alignment vertical="top" wrapText="1" indent="4"/>
    </xf>
    <xf numFmtId="166" fontId="12" fillId="0" borderId="3" xfId="0" applyNumberFormat="1" applyFont="1" applyBorder="1" applyAlignment="1">
      <alignment horizontal="right" vertical="top"/>
    </xf>
    <xf numFmtId="166" fontId="13" fillId="0" borderId="3" xfId="0" applyNumberFormat="1" applyFont="1" applyBorder="1" applyAlignment="1">
      <alignment horizontal="right" vertical="top"/>
    </xf>
    <xf numFmtId="166" fontId="13" fillId="0" borderId="2" xfId="0" applyNumberFormat="1" applyFont="1" applyBorder="1" applyAlignment="1">
      <alignment horizontal="right" vertical="top"/>
    </xf>
    <xf numFmtId="49" fontId="12" fillId="0" borderId="0" xfId="0" applyNumberFormat="1" applyFont="1" applyAlignment="1">
      <alignment vertical="top" wrapText="1" indent="2"/>
    </xf>
    <xf numFmtId="165" fontId="34" fillId="0" borderId="3" xfId="1" applyFont="1" applyFill="1" applyBorder="1" applyAlignment="1">
      <alignment horizontal="right"/>
    </xf>
    <xf numFmtId="165" fontId="36" fillId="0" borderId="0" xfId="1" applyFont="1" applyFill="1" applyBorder="1" applyAlignment="1">
      <alignment horizontal="right"/>
    </xf>
    <xf numFmtId="165" fontId="36" fillId="0" borderId="0" xfId="1" applyFont="1" applyFill="1" applyAlignment="1">
      <alignment horizontal="right"/>
    </xf>
    <xf numFmtId="165" fontId="34" fillId="0" borderId="0" xfId="1" applyFont="1" applyFill="1" applyAlignment="1">
      <alignment horizontal="right" vertical="top"/>
    </xf>
    <xf numFmtId="165" fontId="34" fillId="0" borderId="0" xfId="1" applyFont="1" applyFill="1" applyBorder="1"/>
    <xf numFmtId="4" fontId="74" fillId="0" borderId="0" xfId="7" applyNumberFormat="1" applyFont="1" applyFill="1" applyAlignment="1">
      <alignment vertical="top"/>
    </xf>
    <xf numFmtId="165" fontId="84" fillId="0" borderId="0" xfId="10" applyNumberFormat="1" applyFont="1" applyBorder="1" applyAlignment="1">
      <alignment horizontal="justify" vertical="top" wrapText="1"/>
    </xf>
    <xf numFmtId="165" fontId="74" fillId="0" borderId="0" xfId="1" applyNumberFormat="1" applyFont="1" applyFill="1" applyAlignment="1">
      <alignment vertical="top"/>
    </xf>
    <xf numFmtId="165" fontId="74" fillId="0" borderId="0" xfId="7" applyNumberFormat="1" applyFont="1" applyFill="1" applyAlignment="1">
      <alignment vertical="top"/>
    </xf>
    <xf numFmtId="165" fontId="84" fillId="0" borderId="0" xfId="1" applyFont="1" applyBorder="1" applyAlignment="1">
      <alignment horizontal="justify" vertical="top" wrapText="1"/>
    </xf>
    <xf numFmtId="10" fontId="74" fillId="0" borderId="3" xfId="7" applyNumberFormat="1" applyFont="1" applyFill="1" applyBorder="1" applyAlignment="1">
      <alignment vertical="top"/>
    </xf>
    <xf numFmtId="10" fontId="74" fillId="0" borderId="0" xfId="7" applyNumberFormat="1" applyFont="1" applyFill="1" applyBorder="1" applyAlignment="1">
      <alignment vertical="top"/>
    </xf>
    <xf numFmtId="10" fontId="74" fillId="0" borderId="0" xfId="7" applyNumberFormat="1" applyFont="1" applyFill="1" applyBorder="1" applyAlignment="1">
      <alignment horizontal="right" vertical="top" wrapText="1"/>
    </xf>
    <xf numFmtId="10" fontId="74" fillId="0" borderId="0" xfId="7" applyNumberFormat="1" applyFont="1" applyFill="1" applyBorder="1" applyAlignment="1">
      <alignment horizontal="right" vertical="top"/>
    </xf>
    <xf numFmtId="166" fontId="74" fillId="0" borderId="3" xfId="79" applyNumberFormat="1" applyFont="1" applyFill="1" applyBorder="1" applyAlignment="1">
      <alignment horizontal="right" vertical="top" wrapText="1"/>
    </xf>
    <xf numFmtId="166" fontId="74" fillId="0" borderId="0" xfId="79" applyNumberFormat="1" applyFont="1" applyFill="1" applyBorder="1" applyAlignment="1">
      <alignment horizontal="right" vertical="top" wrapText="1"/>
    </xf>
    <xf numFmtId="0" fontId="76" fillId="0" borderId="0" xfId="10" applyFont="1" applyFill="1" applyBorder="1" applyAlignment="1">
      <alignment horizontal="center" vertical="top" wrapText="1"/>
    </xf>
    <xf numFmtId="0" fontId="100" fillId="0" borderId="0" xfId="13" applyFont="1" applyFill="1" applyAlignment="1">
      <alignment vertical="top"/>
    </xf>
    <xf numFmtId="165" fontId="74" fillId="0" borderId="0" xfId="1" applyNumberFormat="1" applyFont="1" applyFill="1" applyBorder="1" applyAlignment="1">
      <alignment horizontal="right" vertical="top"/>
    </xf>
    <xf numFmtId="43" fontId="74" fillId="0" borderId="0" xfId="1" applyNumberFormat="1" applyFont="1" applyFill="1" applyBorder="1" applyAlignment="1">
      <alignment horizontal="right" vertical="top"/>
    </xf>
    <xf numFmtId="43" fontId="74" fillId="0" borderId="0" xfId="1" applyNumberFormat="1" applyFont="1" applyFill="1" applyBorder="1" applyAlignment="1">
      <alignment horizontal="left" vertical="top"/>
    </xf>
    <xf numFmtId="0" fontId="56" fillId="0" borderId="0" xfId="7" quotePrefix="1" applyFont="1" applyFill="1" applyBorder="1" applyAlignment="1">
      <alignment horizontal="left" vertical="center"/>
    </xf>
    <xf numFmtId="43" fontId="74" fillId="0" borderId="0" xfId="0" applyNumberFormat="1" applyFont="1"/>
    <xf numFmtId="0" fontId="56" fillId="0" borderId="0" xfId="34" applyFont="1" applyAlignment="1">
      <alignment horizontal="left" vertical="center" wrapText="1"/>
    </xf>
    <xf numFmtId="43" fontId="103" fillId="0" borderId="0" xfId="10" applyNumberFormat="1" applyFont="1"/>
    <xf numFmtId="4" fontId="0" fillId="0" borderId="0" xfId="0" applyNumberFormat="1"/>
    <xf numFmtId="0" fontId="34" fillId="0" borderId="0" xfId="4" applyNumberFormat="1" applyFont="1" applyFill="1" applyBorder="1" applyAlignment="1">
      <alignment horizontal="left" vertical="top"/>
    </xf>
    <xf numFmtId="0" fontId="34" fillId="0" borderId="0" xfId="0" applyFont="1" applyFill="1" applyAlignment="1">
      <alignment horizontal="left" vertical="top"/>
    </xf>
    <xf numFmtId="164" fontId="56" fillId="0" borderId="0" xfId="9" applyNumberFormat="1" applyFont="1" applyBorder="1" applyAlignment="1">
      <alignment horizontal="right" vertical="top" wrapText="1"/>
    </xf>
    <xf numFmtId="0" fontId="56" fillId="0" borderId="0" xfId="7" applyNumberFormat="1" applyFont="1" applyFill="1" applyBorder="1" applyAlignment="1">
      <alignment vertical="top" wrapText="1"/>
    </xf>
    <xf numFmtId="0" fontId="56" fillId="0" borderId="0" xfId="8" applyNumberFormat="1" applyFont="1" applyFill="1" applyBorder="1" applyAlignment="1">
      <alignment horizontal="left" vertical="top" wrapText="1"/>
    </xf>
    <xf numFmtId="43" fontId="55" fillId="0" borderId="3" xfId="9" applyNumberFormat="1" applyFont="1" applyFill="1" applyBorder="1" applyAlignment="1">
      <alignment horizontal="left" vertical="top" wrapText="1"/>
    </xf>
    <xf numFmtId="0" fontId="56" fillId="0" borderId="0" xfId="7" applyNumberFormat="1" applyFont="1" applyBorder="1"/>
    <xf numFmtId="0" fontId="56" fillId="0" borderId="0" xfId="73" applyNumberFormat="1" applyFont="1"/>
    <xf numFmtId="0" fontId="39" fillId="0" borderId="0" xfId="0" applyFont="1" applyFill="1"/>
    <xf numFmtId="0" fontId="100" fillId="0" borderId="0" xfId="0" applyFont="1" applyFill="1" applyAlignment="1">
      <alignment horizontal="left" vertical="top"/>
    </xf>
    <xf numFmtId="0" fontId="100" fillId="0" borderId="0" xfId="4" applyNumberFormat="1" applyFont="1" applyFill="1" applyBorder="1" applyAlignment="1">
      <alignment horizontal="left" vertical="top"/>
    </xf>
    <xf numFmtId="0" fontId="107" fillId="0" borderId="0" xfId="0" applyFont="1" applyFill="1" applyAlignment="1">
      <alignment horizontal="left" vertical="top"/>
    </xf>
    <xf numFmtId="166" fontId="55" fillId="0" borderId="0" xfId="0" applyNumberFormat="1" applyFont="1" applyFill="1" applyAlignment="1">
      <alignment horizontal="right"/>
    </xf>
    <xf numFmtId="165" fontId="55" fillId="0" borderId="0" xfId="1" applyFont="1" applyFill="1"/>
    <xf numFmtId="49" fontId="56" fillId="0" borderId="0" xfId="0" applyNumberFormat="1" applyFont="1" applyFill="1" applyAlignment="1">
      <alignment wrapText="1"/>
    </xf>
    <xf numFmtId="166" fontId="53" fillId="0" borderId="2" xfId="0" applyNumberFormat="1" applyFont="1" applyBorder="1" applyAlignment="1">
      <alignment horizontal="right"/>
    </xf>
    <xf numFmtId="165" fontId="70" fillId="0" borderId="8" xfId="1" applyFont="1" applyBorder="1"/>
    <xf numFmtId="166" fontId="70" fillId="0" borderId="8" xfId="0" applyNumberFormat="1" applyFont="1" applyBorder="1" applyAlignment="1">
      <alignment horizontal="right"/>
    </xf>
    <xf numFmtId="0" fontId="56" fillId="0" borderId="0" xfId="0" applyFont="1" applyFill="1" applyAlignment="1">
      <alignment horizontal="left" vertical="top"/>
    </xf>
    <xf numFmtId="0" fontId="74" fillId="0" borderId="0" xfId="78" applyFont="1" applyFill="1" applyAlignment="1">
      <alignment horizontal="justify" vertical="top" wrapText="1"/>
    </xf>
    <xf numFmtId="43" fontId="74" fillId="0" borderId="0" xfId="6" applyNumberFormat="1" applyFont="1" applyFill="1" applyAlignment="1">
      <alignment vertical="top"/>
    </xf>
    <xf numFmtId="0" fontId="74" fillId="0" borderId="0" xfId="10" quotePrefix="1" applyFont="1" applyFill="1" applyBorder="1" applyAlignment="1">
      <alignment vertical="top" wrapText="1"/>
    </xf>
    <xf numFmtId="165" fontId="74" fillId="0" borderId="0" xfId="78" applyNumberFormat="1" applyFont="1" applyFill="1" applyAlignment="1">
      <alignment horizontal="justify" vertical="top"/>
    </xf>
    <xf numFmtId="165" fontId="56" fillId="0" borderId="8" xfId="1" applyFont="1" applyFill="1" applyBorder="1"/>
    <xf numFmtId="165" fontId="70" fillId="0" borderId="8" xfId="1" applyFont="1" applyFill="1" applyBorder="1" applyAlignment="1">
      <alignment vertical="center"/>
    </xf>
    <xf numFmtId="165" fontId="56" fillId="0" borderId="0" xfId="1" quotePrefix="1" applyFont="1" applyFill="1" applyBorder="1" applyAlignment="1">
      <alignment horizontal="right"/>
    </xf>
    <xf numFmtId="165" fontId="70" fillId="0" borderId="0" xfId="1" quotePrefix="1" applyFont="1" applyFill="1" applyBorder="1" applyAlignment="1">
      <alignment horizontal="right" wrapText="1"/>
    </xf>
    <xf numFmtId="0" fontId="91" fillId="0" borderId="0" xfId="10" applyFont="1" applyFill="1" applyBorder="1" applyAlignment="1">
      <alignment horizontal="left" vertical="top"/>
    </xf>
    <xf numFmtId="0" fontId="76" fillId="0" borderId="0" xfId="10" applyFont="1" applyFill="1" applyBorder="1" applyAlignment="1">
      <alignment horizontal="left" vertical="top" wrapText="1"/>
    </xf>
    <xf numFmtId="0" fontId="91" fillId="0" borderId="0" xfId="10" applyFont="1" applyFill="1" applyBorder="1" applyAlignment="1">
      <alignment horizontal="left" vertical="top" wrapText="1"/>
    </xf>
    <xf numFmtId="0" fontId="74" fillId="0" borderId="0" xfId="78" applyFont="1" applyFill="1" applyAlignment="1">
      <alignment horizontal="justify" vertical="top" wrapText="1"/>
    </xf>
    <xf numFmtId="0" fontId="91" fillId="0" borderId="0" xfId="10" applyFont="1" applyFill="1" applyBorder="1" applyAlignment="1">
      <alignment horizontal="left" vertical="top"/>
    </xf>
    <xf numFmtId="0" fontId="34" fillId="0" borderId="0" xfId="0" applyFont="1" applyAlignment="1">
      <alignment horizontal="center" vertical="center"/>
    </xf>
    <xf numFmtId="0" fontId="66" fillId="0" borderId="0" xfId="6" applyFont="1" applyBorder="1" applyAlignment="1">
      <alignment horizontal="left"/>
    </xf>
    <xf numFmtId="0" fontId="66" fillId="0" borderId="8" xfId="6" applyFont="1" applyBorder="1" applyAlignment="1">
      <alignment horizontal="left"/>
    </xf>
    <xf numFmtId="0" fontId="66" fillId="0" borderId="8" xfId="6" applyFont="1" applyBorder="1" applyAlignment="1">
      <alignment vertical="center"/>
    </xf>
    <xf numFmtId="0" fontId="66" fillId="0" borderId="0" xfId="6" applyFont="1" applyBorder="1" applyAlignment="1">
      <alignment vertical="center"/>
    </xf>
    <xf numFmtId="0" fontId="66" fillId="0" borderId="3" xfId="6" applyFont="1" applyBorder="1" applyAlignment="1">
      <alignment vertical="center"/>
    </xf>
    <xf numFmtId="43" fontId="56" fillId="0" borderId="0" xfId="28" applyNumberFormat="1" applyFont="1" applyFill="1" applyBorder="1" applyAlignment="1">
      <alignment horizontal="right" vertical="top"/>
    </xf>
    <xf numFmtId="165" fontId="70" fillId="0" borderId="3" xfId="1" applyFont="1" applyBorder="1"/>
    <xf numFmtId="0" fontId="71" fillId="0" borderId="0" xfId="0" applyFont="1" applyBorder="1" applyAlignment="1">
      <alignment horizontal="right"/>
    </xf>
    <xf numFmtId="165" fontId="56" fillId="0" borderId="8" xfId="1" applyFont="1" applyFill="1" applyBorder="1" applyAlignment="1">
      <alignment vertical="center"/>
    </xf>
    <xf numFmtId="165" fontId="56" fillId="0" borderId="8" xfId="1" applyFont="1" applyBorder="1" applyAlignment="1">
      <alignment vertical="center"/>
    </xf>
    <xf numFmtId="0" fontId="91" fillId="0" borderId="0" xfId="10" applyFont="1" applyFill="1" applyBorder="1" applyAlignment="1">
      <alignment horizontal="left" vertical="top"/>
    </xf>
    <xf numFmtId="0" fontId="74" fillId="0" borderId="0" xfId="0" applyFont="1" applyFill="1" applyAlignment="1">
      <alignment horizontal="left" vertical="top" wrapText="1"/>
    </xf>
    <xf numFmtId="165" fontId="74" fillId="0" borderId="0" xfId="1" applyFont="1" applyFill="1" applyBorder="1" applyAlignment="1">
      <alignment horizontal="right" vertical="center" wrapText="1"/>
    </xf>
    <xf numFmtId="165" fontId="74" fillId="0" borderId="0" xfId="1" applyFont="1" applyFill="1" applyBorder="1" applyAlignment="1">
      <alignment horizontal="right" vertical="center"/>
    </xf>
    <xf numFmtId="165" fontId="74" fillId="0" borderId="8" xfId="1" applyFont="1" applyFill="1" applyBorder="1" applyAlignment="1">
      <alignment horizontal="right" vertical="center"/>
    </xf>
    <xf numFmtId="0" fontId="74" fillId="0" borderId="0" xfId="7" applyFont="1" applyAlignment="1">
      <alignment horizontal="left" vertical="center"/>
    </xf>
    <xf numFmtId="165" fontId="91" fillId="0" borderId="0" xfId="1" applyFont="1" applyFill="1" applyBorder="1" applyAlignment="1"/>
    <xf numFmtId="165" fontId="91" fillId="0" borderId="0" xfId="1" applyFont="1" applyFill="1" applyBorder="1" applyAlignment="1">
      <alignment vertical="top" wrapText="1"/>
    </xf>
    <xf numFmtId="172" fontId="74" fillId="0" borderId="0" xfId="0" applyNumberFormat="1" applyFont="1" applyBorder="1" applyAlignment="1">
      <alignment horizontal="right"/>
    </xf>
    <xf numFmtId="165" fontId="74" fillId="0" borderId="0" xfId="1" applyNumberFormat="1" applyFont="1" applyFill="1" applyBorder="1" applyAlignment="1">
      <alignment horizontal="justify" vertical="top"/>
    </xf>
    <xf numFmtId="165" fontId="74" fillId="0" borderId="2" xfId="1" applyNumberFormat="1" applyFont="1" applyFill="1" applyBorder="1" applyAlignment="1">
      <alignment horizontal="justify" vertical="top"/>
    </xf>
    <xf numFmtId="165" fontId="74" fillId="0" borderId="2" xfId="1" applyFont="1" applyFill="1" applyBorder="1" applyAlignment="1">
      <alignment horizontal="justify" vertical="top"/>
    </xf>
    <xf numFmtId="165" fontId="74" fillId="0" borderId="0" xfId="1" applyFont="1" applyAlignment="1">
      <alignment wrapText="1"/>
    </xf>
    <xf numFmtId="49" fontId="110" fillId="0" borderId="1" xfId="0" applyNumberFormat="1" applyFont="1" applyBorder="1" applyAlignment="1">
      <alignment vertical="top"/>
    </xf>
    <xf numFmtId="166" fontId="111" fillId="10" borderId="1" xfId="0" applyNumberFormat="1" applyFont="1" applyFill="1" applyBorder="1" applyAlignment="1">
      <alignment horizontal="right" vertical="top"/>
    </xf>
    <xf numFmtId="165" fontId="34" fillId="5" borderId="0" xfId="1" applyFont="1" applyFill="1" applyAlignment="1">
      <alignment horizontal="right"/>
    </xf>
    <xf numFmtId="165" fontId="70" fillId="0" borderId="0" xfId="1" applyFont="1" applyAlignment="1">
      <alignment wrapText="1" indent="4"/>
    </xf>
    <xf numFmtId="165" fontId="36" fillId="0" borderId="0" xfId="1" applyFont="1" applyFill="1" applyAlignment="1">
      <alignment wrapText="1" indent="4"/>
    </xf>
    <xf numFmtId="165" fontId="36" fillId="0" borderId="0" xfId="1" applyFont="1" applyFill="1" applyAlignment="1">
      <alignment wrapText="1" indent="3"/>
    </xf>
    <xf numFmtId="165" fontId="34" fillId="0" borderId="0" xfId="1" applyFont="1" applyFill="1" applyAlignment="1">
      <alignment wrapText="1" indent="4"/>
    </xf>
    <xf numFmtId="165" fontId="36" fillId="0" borderId="3" xfId="1" applyFont="1" applyFill="1" applyBorder="1" applyAlignment="1">
      <alignment horizontal="right"/>
    </xf>
    <xf numFmtId="165" fontId="36" fillId="0" borderId="16" xfId="1" applyFont="1" applyFill="1" applyBorder="1" applyAlignment="1">
      <alignment horizontal="right"/>
    </xf>
    <xf numFmtId="165" fontId="34" fillId="0" borderId="0" xfId="1" applyFont="1" applyAlignment="1">
      <alignment horizontal="center"/>
    </xf>
    <xf numFmtId="165" fontId="36" fillId="0" borderId="3" xfId="1" applyFont="1" applyBorder="1" applyAlignment="1">
      <alignment horizontal="right"/>
    </xf>
    <xf numFmtId="180" fontId="56" fillId="0" borderId="0" xfId="0" applyNumberFormat="1" applyFont="1"/>
    <xf numFmtId="165" fontId="73" fillId="0" borderId="2" xfId="1" applyNumberFormat="1" applyFont="1" applyFill="1" applyBorder="1" applyAlignment="1">
      <alignment horizontal="justify" vertical="top"/>
    </xf>
    <xf numFmtId="168" fontId="56" fillId="0" borderId="0" xfId="7" applyNumberFormat="1" applyFont="1" applyFill="1" applyBorder="1" applyAlignment="1">
      <alignment horizontal="left" vertical="top" wrapText="1"/>
    </xf>
    <xf numFmtId="0" fontId="56" fillId="0" borderId="0" xfId="0" applyFont="1" applyFill="1" applyAlignment="1">
      <alignment horizontal="justify" vertical="top" wrapText="1"/>
    </xf>
    <xf numFmtId="0" fontId="74" fillId="0" borderId="0" xfId="78" applyFont="1" applyFill="1" applyAlignment="1">
      <alignment horizontal="justify" vertical="top" wrapText="1"/>
    </xf>
    <xf numFmtId="0" fontId="56" fillId="0" borderId="0" xfId="14" applyNumberFormat="1" applyFont="1" applyFill="1" applyBorder="1" applyAlignment="1">
      <alignment horizontal="justify" vertical="top" wrapText="1"/>
    </xf>
    <xf numFmtId="0" fontId="56" fillId="0" borderId="0" xfId="6" applyFont="1" applyFill="1" applyBorder="1" applyAlignment="1">
      <alignment horizontal="justify" vertical="top" wrapText="1"/>
    </xf>
    <xf numFmtId="0" fontId="56" fillId="0" borderId="0" xfId="14" applyNumberFormat="1" applyFont="1" applyFill="1" applyBorder="1" applyAlignment="1">
      <alignment horizontal="justify" vertical="center" wrapText="1"/>
    </xf>
    <xf numFmtId="0" fontId="70" fillId="0" borderId="0" xfId="6" applyFont="1" applyFill="1" applyBorder="1" applyAlignment="1">
      <alignment horizontal="left" vertical="top" wrapText="1"/>
    </xf>
    <xf numFmtId="0" fontId="56" fillId="0" borderId="0" xfId="6" applyFont="1" applyBorder="1" applyAlignment="1">
      <alignment horizontal="justify" vertical="top" wrapText="1"/>
    </xf>
    <xf numFmtId="0" fontId="76" fillId="0" borderId="0" xfId="10" applyFont="1" applyFill="1" applyBorder="1" applyAlignment="1">
      <alignment horizontal="left" vertical="top" wrapText="1"/>
    </xf>
    <xf numFmtId="0" fontId="91" fillId="0" borderId="0" xfId="10" applyFont="1" applyFill="1" applyBorder="1" applyAlignment="1">
      <alignment horizontal="left" vertical="top" wrapText="1"/>
    </xf>
    <xf numFmtId="0" fontId="92" fillId="0" borderId="0" xfId="10" applyFont="1" applyFill="1" applyBorder="1" applyAlignment="1">
      <alignment horizontal="left" vertical="top" wrapText="1"/>
    </xf>
    <xf numFmtId="165" fontId="100" fillId="0" borderId="0" xfId="79" applyNumberFormat="1" applyFont="1" applyFill="1" applyBorder="1" applyAlignment="1">
      <alignment horizontal="left" vertical="top" wrapText="1"/>
    </xf>
    <xf numFmtId="165" fontId="74" fillId="0" borderId="0" xfId="1" applyFont="1" applyAlignment="1">
      <alignment horizontal="center" vertical="top"/>
    </xf>
    <xf numFmtId="165" fontId="60" fillId="0" borderId="13" xfId="1" applyFont="1" applyBorder="1"/>
    <xf numFmtId="165" fontId="54" fillId="0" borderId="0" xfId="1" applyFont="1" applyBorder="1"/>
    <xf numFmtId="0" fontId="54" fillId="0" borderId="1" xfId="0" applyFont="1" applyBorder="1" applyAlignment="1">
      <alignment horizontal="center"/>
    </xf>
    <xf numFmtId="0" fontId="72" fillId="0" borderId="1" xfId="0" applyFont="1" applyBorder="1" applyAlignment="1">
      <alignment horizontal="center"/>
    </xf>
    <xf numFmtId="0" fontId="112" fillId="0" borderId="1" xfId="0" applyFont="1" applyBorder="1"/>
    <xf numFmtId="165" fontId="77" fillId="0" borderId="12" xfId="1" applyFont="1" applyBorder="1" applyAlignment="1">
      <alignment horizontal="center" vertical="center"/>
    </xf>
    <xf numFmtId="165" fontId="77" fillId="0" borderId="1" xfId="1" applyFont="1" applyBorder="1" applyAlignment="1">
      <alignment horizontal="center"/>
    </xf>
    <xf numFmtId="165" fontId="77" fillId="0" borderId="1" xfId="1" applyFont="1" applyBorder="1"/>
    <xf numFmtId="165" fontId="77" fillId="0" borderId="13" xfId="1" applyFont="1" applyBorder="1"/>
    <xf numFmtId="43" fontId="56" fillId="0" borderId="1" xfId="0" applyNumberFormat="1" applyFont="1" applyBorder="1"/>
    <xf numFmtId="43" fontId="70" fillId="0" borderId="1" xfId="0" applyNumberFormat="1" applyFont="1" applyBorder="1"/>
    <xf numFmtId="165" fontId="72" fillId="0" borderId="1" xfId="1" applyFont="1" applyBorder="1"/>
    <xf numFmtId="165" fontId="60" fillId="0" borderId="14" xfId="1" applyFont="1" applyBorder="1" applyAlignment="1">
      <alignment horizontal="center" vertical="center"/>
    </xf>
    <xf numFmtId="165" fontId="60" fillId="0" borderId="13" xfId="1" applyFont="1" applyBorder="1" applyAlignment="1">
      <alignment horizontal="center"/>
    </xf>
    <xf numFmtId="165" fontId="60" fillId="0" borderId="10" xfId="1" applyFont="1" applyBorder="1"/>
    <xf numFmtId="165" fontId="60" fillId="0" borderId="12" xfId="1" applyFont="1" applyBorder="1"/>
    <xf numFmtId="165" fontId="60" fillId="0" borderId="14" xfId="1" applyFont="1" applyBorder="1"/>
    <xf numFmtId="165" fontId="55" fillId="0" borderId="10" xfId="1" applyFont="1" applyBorder="1"/>
    <xf numFmtId="165" fontId="55" fillId="0" borderId="12" xfId="1" applyFont="1" applyBorder="1"/>
    <xf numFmtId="165" fontId="55" fillId="0" borderId="14" xfId="1" applyFont="1" applyBorder="1"/>
    <xf numFmtId="165" fontId="55" fillId="0" borderId="13" xfId="1" applyFont="1" applyBorder="1"/>
    <xf numFmtId="165" fontId="53" fillId="0" borderId="14" xfId="1" applyFont="1" applyBorder="1"/>
    <xf numFmtId="165" fontId="54" fillId="0" borderId="10" xfId="1" applyFont="1" applyBorder="1"/>
    <xf numFmtId="165" fontId="54" fillId="0" borderId="12" xfId="1" applyFont="1" applyBorder="1"/>
    <xf numFmtId="49" fontId="113" fillId="0" borderId="0" xfId="0" applyNumberFormat="1" applyFont="1" applyAlignment="1">
      <alignment vertical="top"/>
    </xf>
    <xf numFmtId="49" fontId="113" fillId="2" borderId="1" xfId="0" applyNumberFormat="1" applyFont="1" applyFill="1" applyBorder="1" applyAlignment="1">
      <alignment horizontal="right" vertical="top" wrapText="1"/>
    </xf>
    <xf numFmtId="49" fontId="113" fillId="0" borderId="0" xfId="0" applyNumberFormat="1" applyFont="1" applyAlignment="1">
      <alignment vertical="top" wrapText="1" indent="2"/>
    </xf>
    <xf numFmtId="49" fontId="114" fillId="0" borderId="0" xfId="0" applyNumberFormat="1" applyFont="1" applyAlignment="1">
      <alignment horizontal="center" vertical="top" wrapText="1"/>
    </xf>
    <xf numFmtId="166" fontId="113" fillId="0" borderId="0" xfId="0" applyNumberFormat="1" applyFont="1" applyAlignment="1">
      <alignment horizontal="right" vertical="top"/>
    </xf>
    <xf numFmtId="49" fontId="114" fillId="0" borderId="0" xfId="0" applyNumberFormat="1" applyFont="1" applyAlignment="1">
      <alignment vertical="top" wrapText="1" indent="3"/>
    </xf>
    <xf numFmtId="166" fontId="114" fillId="0" borderId="0" xfId="0" applyNumberFormat="1" applyFont="1" applyAlignment="1">
      <alignment horizontal="right" vertical="top"/>
    </xf>
    <xf numFmtId="49" fontId="113" fillId="0" borderId="0" xfId="0" applyNumberFormat="1" applyFont="1" applyAlignment="1">
      <alignment vertical="top" wrapText="1" indent="3"/>
    </xf>
    <xf numFmtId="49" fontId="114" fillId="0" borderId="0" xfId="0" applyNumberFormat="1" applyFont="1" applyAlignment="1">
      <alignment vertical="top" wrapText="1" indent="4"/>
    </xf>
    <xf numFmtId="166" fontId="114" fillId="0" borderId="3" xfId="0" applyNumberFormat="1" applyFont="1" applyBorder="1" applyAlignment="1">
      <alignment horizontal="right" vertical="top"/>
    </xf>
    <xf numFmtId="166" fontId="113" fillId="0" borderId="3" xfId="0" applyNumberFormat="1" applyFont="1" applyBorder="1" applyAlignment="1">
      <alignment horizontal="right" vertical="top"/>
    </xf>
    <xf numFmtId="166" fontId="113" fillId="0" borderId="2" xfId="0" applyNumberFormat="1" applyFont="1" applyBorder="1" applyAlignment="1">
      <alignment horizontal="right" vertical="top"/>
    </xf>
    <xf numFmtId="49" fontId="114" fillId="0" borderId="0" xfId="0" applyNumberFormat="1" applyFont="1" applyAlignment="1">
      <alignment vertical="top" wrapText="1" indent="2"/>
    </xf>
    <xf numFmtId="165" fontId="56" fillId="9" borderId="0" xfId="1" applyFont="1" applyFill="1"/>
    <xf numFmtId="0" fontId="74" fillId="0" borderId="0" xfId="78" applyFont="1" applyFill="1" applyAlignment="1">
      <alignment horizontal="left" vertical="top" wrapText="1"/>
    </xf>
    <xf numFmtId="0" fontId="70" fillId="0" borderId="0" xfId="6" applyFont="1" applyAlignment="1">
      <alignment horizontal="left" vertical="top"/>
    </xf>
    <xf numFmtId="0" fontId="72" fillId="0" borderId="0" xfId="10" applyFont="1" applyFill="1" applyAlignment="1">
      <alignment vertical="top"/>
    </xf>
    <xf numFmtId="0" fontId="79" fillId="0" borderId="2" xfId="10" applyFont="1" applyBorder="1" applyAlignment="1">
      <alignment horizontal="justify" vertical="top"/>
    </xf>
    <xf numFmtId="0" fontId="79" fillId="0" borderId="2" xfId="10" applyFont="1" applyBorder="1" applyAlignment="1">
      <alignment horizontal="justify" vertical="top" wrapText="1"/>
    </xf>
    <xf numFmtId="15" fontId="72" fillId="0" borderId="2" xfId="82" applyNumberFormat="1" applyFont="1" applyBorder="1" applyAlignment="1">
      <alignment horizontal="center" vertical="top" wrapText="1"/>
    </xf>
    <xf numFmtId="165" fontId="70" fillId="0" borderId="2" xfId="82" applyNumberFormat="1" applyFont="1" applyBorder="1" applyAlignment="1">
      <alignment horizontal="center" vertical="top" wrapText="1"/>
    </xf>
    <xf numFmtId="10" fontId="56" fillId="0" borderId="0" xfId="1" applyNumberFormat="1" applyFont="1" applyAlignment="1">
      <alignment horizontal="right"/>
    </xf>
    <xf numFmtId="165" fontId="56" fillId="0" borderId="0" xfId="1" applyFont="1" applyFill="1" applyBorder="1" applyAlignment="1">
      <alignment horizontal="center" vertical="center" wrapText="1"/>
    </xf>
    <xf numFmtId="165" fontId="56" fillId="0" borderId="0" xfId="1" applyFont="1" applyAlignment="1"/>
    <xf numFmtId="165" fontId="73" fillId="0" borderId="0" xfId="1" applyNumberFormat="1" applyFont="1" applyFill="1" applyAlignment="1">
      <alignment vertical="top"/>
    </xf>
    <xf numFmtId="165" fontId="55" fillId="0" borderId="0" xfId="1" applyFont="1" applyFill="1" applyBorder="1" applyAlignment="1">
      <alignment horizontal="justify" vertical="center"/>
    </xf>
    <xf numFmtId="0" fontId="55" fillId="0" borderId="0" xfId="7" applyFont="1" applyFill="1" applyAlignment="1">
      <alignment horizontal="justify" vertical="top" wrapText="1"/>
    </xf>
    <xf numFmtId="0" fontId="73" fillId="0" borderId="3" xfId="0" applyFont="1" applyBorder="1" applyAlignment="1">
      <alignment horizontal="right" vertical="top" wrapText="1"/>
    </xf>
    <xf numFmtId="0" fontId="74" fillId="0" borderId="0" xfId="26" applyFont="1" applyFill="1" applyBorder="1" applyAlignment="1">
      <alignment vertical="top"/>
    </xf>
    <xf numFmtId="165" fontId="74" fillId="0" borderId="2" xfId="78" applyNumberFormat="1" applyFont="1" applyFill="1" applyBorder="1" applyAlignment="1">
      <alignment horizontal="justify" vertical="top"/>
    </xf>
    <xf numFmtId="165" fontId="74" fillId="0" borderId="2" xfId="1" applyNumberFormat="1" applyFont="1" applyFill="1" applyBorder="1" applyAlignment="1">
      <alignment horizontal="justify" vertical="top" wrapText="1"/>
    </xf>
    <xf numFmtId="165" fontId="73" fillId="0" borderId="2" xfId="1" applyFont="1" applyFill="1" applyBorder="1" applyAlignment="1">
      <alignment horizontal="right" vertical="top"/>
    </xf>
    <xf numFmtId="165" fontId="74" fillId="9" borderId="0" xfId="1" applyFont="1" applyFill="1"/>
    <xf numFmtId="173" fontId="56" fillId="0" borderId="0" xfId="28" applyNumberFormat="1" applyFont="1" applyFill="1" applyBorder="1" applyAlignment="1">
      <alignment vertical="top"/>
    </xf>
    <xf numFmtId="49" fontId="36" fillId="0" borderId="3" xfId="0" applyNumberFormat="1" applyFont="1" applyFill="1" applyBorder="1" applyAlignment="1">
      <alignment horizontal="center" vertical="center" wrapText="1"/>
    </xf>
    <xf numFmtId="49" fontId="36" fillId="0" borderId="8" xfId="0" applyNumberFormat="1" applyFont="1" applyFill="1" applyBorder="1" applyAlignment="1">
      <alignment horizontal="center" vertical="center" wrapText="1"/>
    </xf>
    <xf numFmtId="49" fontId="34" fillId="0" borderId="0" xfId="0" applyNumberFormat="1" applyFont="1" applyAlignment="1">
      <alignment horizontal="justify" vertical="top" wrapText="1"/>
    </xf>
    <xf numFmtId="0" fontId="36" fillId="0" borderId="0" xfId="7" applyFont="1" applyBorder="1" applyAlignment="1">
      <alignment horizontal="justify" vertical="top" wrapText="1"/>
    </xf>
    <xf numFmtId="0" fontId="36" fillId="0" borderId="0" xfId="7" applyFont="1" applyBorder="1" applyAlignment="1">
      <alignment horizontal="left" vertical="top" wrapText="1"/>
    </xf>
    <xf numFmtId="0" fontId="36" fillId="0" borderId="0" xfId="7" quotePrefix="1" applyFont="1" applyBorder="1" applyAlignment="1">
      <alignment horizontal="left" vertical="top" wrapText="1"/>
    </xf>
    <xf numFmtId="49" fontId="41" fillId="0" borderId="0" xfId="30" applyNumberFormat="1" applyFont="1" applyAlignment="1">
      <alignment horizontal="left"/>
    </xf>
    <xf numFmtId="0" fontId="34" fillId="0" borderId="0" xfId="7" applyFont="1" applyBorder="1" applyAlignment="1">
      <alignment horizontal="left" vertical="top"/>
    </xf>
    <xf numFmtId="49" fontId="34" fillId="0" borderId="0" xfId="30" applyNumberFormat="1" applyFont="1" applyAlignment="1">
      <alignment horizontal="left" wrapText="1"/>
    </xf>
    <xf numFmtId="0" fontId="36" fillId="0" borderId="0" xfId="7" applyFont="1" applyBorder="1" applyAlignment="1">
      <alignment horizontal="left" vertical="top"/>
    </xf>
    <xf numFmtId="49" fontId="36" fillId="0" borderId="0" xfId="0" applyNumberFormat="1" applyFont="1" applyFill="1" applyBorder="1" applyAlignment="1">
      <alignment horizontal="center" vertical="center" wrapText="1"/>
    </xf>
    <xf numFmtId="49" fontId="113" fillId="2" borderId="1" xfId="0" applyNumberFormat="1" applyFont="1" applyFill="1" applyBorder="1" applyAlignment="1">
      <alignment vertical="top" wrapText="1"/>
    </xf>
    <xf numFmtId="49" fontId="13" fillId="2" borderId="1" xfId="0" applyNumberFormat="1" applyFont="1" applyFill="1" applyBorder="1" applyAlignment="1">
      <alignment vertical="top" wrapText="1"/>
    </xf>
    <xf numFmtId="49" fontId="13" fillId="2" borderId="1" xfId="30" applyNumberFormat="1" applyFont="1" applyFill="1" applyBorder="1" applyAlignment="1">
      <alignment wrapText="1"/>
    </xf>
    <xf numFmtId="0" fontId="56" fillId="0" borderId="0" xfId="29" applyFont="1" applyBorder="1" applyAlignment="1">
      <alignment horizontal="justify" vertical="top"/>
    </xf>
    <xf numFmtId="15" fontId="72" fillId="0" borderId="2" xfId="26" applyNumberFormat="1" applyFont="1" applyFill="1" applyBorder="1" applyAlignment="1">
      <alignment horizontal="center" vertical="top" wrapText="1"/>
    </xf>
    <xf numFmtId="15" fontId="72" fillId="0" borderId="5" xfId="26" applyNumberFormat="1" applyFont="1" applyFill="1" applyBorder="1" applyAlignment="1">
      <alignment horizontal="center" vertical="top" wrapText="1"/>
    </xf>
    <xf numFmtId="168" fontId="72" fillId="0" borderId="3" xfId="28" applyNumberFormat="1" applyFont="1" applyBorder="1" applyAlignment="1">
      <alignment horizontal="center" vertical="center" wrapText="1"/>
    </xf>
    <xf numFmtId="168" fontId="72" fillId="0" borderId="8" xfId="28" applyNumberFormat="1" applyFont="1" applyBorder="1" applyAlignment="1">
      <alignment horizontal="center" vertical="center" wrapText="1"/>
    </xf>
    <xf numFmtId="0" fontId="72" fillId="0" borderId="0" xfId="29" applyFont="1" applyBorder="1" applyAlignment="1">
      <alignment horizontal="left" vertical="top" wrapText="1"/>
    </xf>
    <xf numFmtId="0" fontId="72" fillId="0" borderId="15" xfId="29" applyFont="1" applyBorder="1" applyAlignment="1">
      <alignment horizontal="center" vertical="center" wrapText="1"/>
    </xf>
    <xf numFmtId="0" fontId="72" fillId="0" borderId="11" xfId="29" applyFont="1" applyBorder="1" applyAlignment="1">
      <alignment horizontal="center" vertical="center" wrapText="1"/>
    </xf>
    <xf numFmtId="0" fontId="72" fillId="0" borderId="2" xfId="29" applyFont="1" applyBorder="1" applyAlignment="1">
      <alignment horizontal="center" vertical="center" wrapText="1"/>
    </xf>
    <xf numFmtId="0" fontId="72" fillId="3" borderId="2" xfId="29" applyFont="1" applyFill="1" applyBorder="1" applyAlignment="1">
      <alignment horizontal="center" vertical="center" wrapText="1"/>
    </xf>
    <xf numFmtId="0" fontId="72" fillId="0" borderId="1" xfId="29" applyFont="1" applyBorder="1" applyAlignment="1">
      <alignment horizontal="center" vertical="center" wrapText="1"/>
    </xf>
    <xf numFmtId="0" fontId="62" fillId="0" borderId="0" xfId="80" applyFont="1" applyFill="1" applyAlignment="1">
      <alignment horizontal="center"/>
    </xf>
    <xf numFmtId="0" fontId="55" fillId="0" borderId="0" xfId="80" quotePrefix="1" applyFont="1" applyFill="1" applyAlignment="1">
      <alignment horizontal="justify" vertical="top" wrapText="1"/>
    </xf>
    <xf numFmtId="0" fontId="63" fillId="0" borderId="0" xfId="80" quotePrefix="1" applyFont="1" applyFill="1" applyAlignment="1">
      <alignment horizontal="justify" vertical="top" wrapText="1"/>
    </xf>
    <xf numFmtId="0" fontId="63" fillId="0" borderId="0" xfId="80" applyFont="1" applyFill="1" applyAlignment="1">
      <alignment horizontal="justify" vertical="top" wrapText="1"/>
    </xf>
    <xf numFmtId="0" fontId="53" fillId="0" borderId="0" xfId="80" applyFont="1" applyFill="1" applyAlignment="1">
      <alignment horizontal="left" wrapText="1"/>
    </xf>
    <xf numFmtId="0" fontId="55" fillId="0" borderId="0" xfId="80" applyFont="1" applyFill="1" applyAlignment="1">
      <alignment horizontal="justify" vertical="top" wrapText="1"/>
    </xf>
    <xf numFmtId="0" fontId="53" fillId="0" borderId="0" xfId="80" applyFont="1" applyFill="1" applyAlignment="1">
      <alignment horizontal="justify" vertical="top" wrapText="1"/>
    </xf>
    <xf numFmtId="0" fontId="62" fillId="0" borderId="0" xfId="80" quotePrefix="1" applyFont="1" applyFill="1" applyAlignment="1">
      <alignment horizontal="justify" vertical="top" wrapText="1"/>
    </xf>
    <xf numFmtId="0" fontId="62" fillId="0" borderId="0" xfId="80" applyFont="1" applyFill="1" applyAlignment="1">
      <alignment horizontal="justify" vertical="top" wrapText="1"/>
    </xf>
    <xf numFmtId="0" fontId="53" fillId="0" borderId="0" xfId="80" applyFont="1" applyFill="1" applyAlignment="1">
      <alignment horizontal="justify" vertical="top"/>
    </xf>
    <xf numFmtId="0" fontId="53" fillId="0" borderId="0" xfId="80" applyFont="1" applyFill="1" applyAlignment="1">
      <alignment horizontal="left" vertical="top" wrapText="1"/>
    </xf>
    <xf numFmtId="167" fontId="55" fillId="0" borderId="0" xfId="1" applyNumberFormat="1" applyFont="1" applyFill="1" applyAlignment="1">
      <alignment horizontal="left" vertical="top" wrapText="1"/>
    </xf>
    <xf numFmtId="0" fontId="55" fillId="0" borderId="0" xfId="80" applyFont="1" applyFill="1" applyAlignment="1">
      <alignment horizontal="justify" vertical="top"/>
    </xf>
    <xf numFmtId="0" fontId="53" fillId="0" borderId="0" xfId="80" applyFont="1" applyFill="1" applyAlignment="1">
      <alignment horizontal="left" vertical="center" wrapText="1"/>
    </xf>
    <xf numFmtId="0" fontId="53" fillId="0" borderId="0" xfId="80" quotePrefix="1" applyFont="1" applyFill="1" applyAlignment="1">
      <alignment horizontal="justify" vertical="top" wrapText="1"/>
    </xf>
    <xf numFmtId="0" fontId="53" fillId="0" borderId="3" xfId="6" applyFont="1" applyBorder="1" applyAlignment="1">
      <alignment horizontal="center" vertical="center" wrapText="1"/>
    </xf>
    <xf numFmtId="0" fontId="53" fillId="0" borderId="8" xfId="6" applyFont="1" applyBorder="1" applyAlignment="1">
      <alignment horizontal="center" vertical="center" wrapText="1"/>
    </xf>
    <xf numFmtId="0" fontId="53" fillId="0" borderId="2" xfId="6" applyFont="1" applyBorder="1" applyAlignment="1">
      <alignment horizontal="center" vertical="center" wrapText="1"/>
    </xf>
    <xf numFmtId="0" fontId="53" fillId="0" borderId="3" xfId="6" applyFont="1" applyBorder="1" applyAlignment="1">
      <alignment vertical="center"/>
    </xf>
    <xf numFmtId="0" fontId="53" fillId="0" borderId="8" xfId="6" applyFont="1" applyBorder="1" applyAlignment="1">
      <alignment vertical="center"/>
    </xf>
    <xf numFmtId="0" fontId="55" fillId="0" borderId="3" xfId="80" applyFont="1" applyFill="1" applyBorder="1" applyAlignment="1">
      <alignment horizontal="center" vertical="top" wrapText="1"/>
    </xf>
    <xf numFmtId="0" fontId="55" fillId="0" borderId="0" xfId="80" applyFont="1" applyFill="1" applyBorder="1" applyAlignment="1">
      <alignment horizontal="center" vertical="top" wrapText="1"/>
    </xf>
    <xf numFmtId="0" fontId="53" fillId="0" borderId="2" xfId="30" applyFont="1" applyFill="1" applyBorder="1" applyAlignment="1">
      <alignment horizontal="center" vertical="top" wrapText="1"/>
    </xf>
    <xf numFmtId="0" fontId="55" fillId="0" borderId="2" xfId="80" quotePrefix="1" applyFont="1" applyFill="1" applyBorder="1" applyAlignment="1">
      <alignment horizontal="center" vertical="top" wrapText="1"/>
    </xf>
    <xf numFmtId="0" fontId="55" fillId="0" borderId="3" xfId="80" quotePrefix="1" applyFont="1" applyFill="1" applyBorder="1" applyAlignment="1">
      <alignment horizontal="justify" vertical="top" wrapText="1"/>
    </xf>
    <xf numFmtId="9" fontId="53" fillId="0" borderId="0" xfId="81" applyFont="1" applyFill="1" applyAlignment="1">
      <alignment horizontal="justify" vertical="top" wrapText="1"/>
    </xf>
    <xf numFmtId="9" fontId="55" fillId="0" borderId="0" xfId="81" applyFont="1" applyFill="1" applyAlignment="1">
      <alignment horizontal="justify" vertical="top" wrapText="1"/>
    </xf>
    <xf numFmtId="0" fontId="1" fillId="0" borderId="0" xfId="80" applyFont="1" applyFill="1" applyAlignment="1">
      <alignment horizontal="justify" vertical="top" wrapText="1"/>
    </xf>
    <xf numFmtId="0" fontId="53" fillId="0" borderId="2" xfId="80" quotePrefix="1" applyFont="1" applyFill="1" applyBorder="1" applyAlignment="1">
      <alignment vertical="top" wrapText="1"/>
    </xf>
    <xf numFmtId="0" fontId="63" fillId="0" borderId="0" xfId="80" quotePrefix="1" applyFont="1" applyFill="1" applyAlignment="1">
      <alignment horizontal="left" vertical="top" wrapText="1"/>
    </xf>
    <xf numFmtId="49" fontId="63" fillId="0" borderId="0" xfId="80" quotePrefix="1" applyNumberFormat="1" applyFont="1" applyFill="1" applyAlignment="1">
      <alignment horizontal="justify" vertical="top" wrapText="1"/>
    </xf>
    <xf numFmtId="49" fontId="63" fillId="0" borderId="0" xfId="80" quotePrefix="1" applyNumberFormat="1" applyFont="1" applyFill="1" applyAlignment="1">
      <alignment horizontal="justify" vertical="center" wrapText="1"/>
    </xf>
    <xf numFmtId="0" fontId="63" fillId="0" borderId="0" xfId="80" quotePrefix="1" applyFont="1" applyFill="1" applyAlignment="1">
      <alignment horizontal="justify" vertical="center" wrapText="1"/>
    </xf>
    <xf numFmtId="0" fontId="63" fillId="0" borderId="0" xfId="80" applyFont="1" applyFill="1" applyAlignment="1">
      <alignment horizontal="justify" vertical="center" wrapText="1"/>
    </xf>
    <xf numFmtId="49" fontId="63" fillId="0" borderId="0" xfId="80" applyNumberFormat="1" applyFont="1" applyFill="1" applyAlignment="1">
      <alignment horizontal="left" wrapText="1"/>
    </xf>
    <xf numFmtId="0" fontId="53" fillId="0" borderId="0" xfId="80" quotePrefix="1" applyFont="1" applyFill="1" applyAlignment="1">
      <alignment horizontal="left" vertical="top"/>
    </xf>
    <xf numFmtId="0" fontId="55" fillId="0" borderId="0" xfId="80" quotePrefix="1" applyFont="1" applyFill="1" applyAlignment="1">
      <alignment vertical="top" wrapText="1"/>
    </xf>
    <xf numFmtId="0" fontId="55" fillId="0" borderId="0" xfId="80" applyFont="1" applyFill="1" applyAlignment="1">
      <alignment vertical="top" wrapText="1"/>
    </xf>
    <xf numFmtId="0" fontId="53" fillId="0" borderId="8" xfId="0" applyFont="1" applyBorder="1" applyAlignment="1">
      <alignment horizontal="center"/>
    </xf>
    <xf numFmtId="0" fontId="56" fillId="0" borderId="0" xfId="7" applyFont="1" applyFill="1" applyBorder="1" applyAlignment="1">
      <alignment horizontal="justify" vertical="top" wrapText="1"/>
    </xf>
    <xf numFmtId="0" fontId="109" fillId="0" borderId="0" xfId="0" applyFont="1" applyAlignment="1">
      <alignment horizontal="justify" vertical="top" wrapText="1"/>
    </xf>
    <xf numFmtId="0" fontId="56" fillId="0" borderId="0" xfId="0" applyFont="1" applyFill="1" applyAlignment="1">
      <alignment horizontal="justify" vertical="top"/>
    </xf>
    <xf numFmtId="0" fontId="56" fillId="0" borderId="0" xfId="0" applyFont="1" applyAlignment="1">
      <alignment horizontal="justify" vertical="top" wrapText="1"/>
    </xf>
    <xf numFmtId="0" fontId="71" fillId="0" borderId="0" xfId="0" applyFont="1" applyAlignment="1">
      <alignment horizontal="center" vertical="center" wrapText="1"/>
    </xf>
    <xf numFmtId="49" fontId="56" fillId="0" borderId="0" xfId="0" applyNumberFormat="1" applyFont="1" applyBorder="1" applyAlignment="1">
      <alignment horizontal="justify" vertical="top" wrapText="1"/>
    </xf>
    <xf numFmtId="0" fontId="56" fillId="0" borderId="0" xfId="7" applyFont="1" applyFill="1" applyBorder="1" applyAlignment="1" applyProtection="1">
      <alignment horizontal="justify" vertical="top" wrapText="1"/>
    </xf>
    <xf numFmtId="0" fontId="56" fillId="0" borderId="0" xfId="7" applyFont="1" applyFill="1" applyBorder="1" applyAlignment="1" applyProtection="1">
      <alignment horizontal="left" vertical="top" wrapText="1"/>
    </xf>
    <xf numFmtId="0" fontId="56" fillId="0" borderId="0" xfId="0" applyNumberFormat="1" applyFont="1" applyBorder="1" applyAlignment="1">
      <alignment horizontal="justify" vertical="top"/>
    </xf>
    <xf numFmtId="49" fontId="13" fillId="2" borderId="1" xfId="0" applyNumberFormat="1" applyFont="1" applyFill="1" applyBorder="1" applyAlignment="1">
      <alignment wrapText="1"/>
    </xf>
    <xf numFmtId="0" fontId="56" fillId="0" borderId="0" xfId="0" applyFont="1" applyFill="1" applyAlignment="1">
      <alignment horizontal="justify" vertical="top" wrapText="1"/>
    </xf>
    <xf numFmtId="168" fontId="56" fillId="0" borderId="0" xfId="7" applyNumberFormat="1" applyFont="1" applyFill="1" applyBorder="1" applyAlignment="1">
      <alignment horizontal="left" vertical="top" wrapText="1"/>
    </xf>
    <xf numFmtId="0" fontId="71" fillId="0" borderId="0" xfId="0" applyFont="1" applyFill="1" applyAlignment="1">
      <alignment horizontal="center" vertical="center" wrapText="1"/>
    </xf>
    <xf numFmtId="168" fontId="56" fillId="0" borderId="0" xfId="7" applyNumberFormat="1" applyFont="1" applyFill="1" applyBorder="1" applyAlignment="1">
      <alignment horizontal="left" vertical="center" wrapText="1"/>
    </xf>
    <xf numFmtId="49" fontId="56" fillId="0" borderId="0" xfId="0" applyNumberFormat="1" applyFont="1" applyFill="1" applyBorder="1" applyAlignment="1">
      <alignment horizontal="left" vertical="top" wrapText="1"/>
    </xf>
    <xf numFmtId="49" fontId="56" fillId="0" borderId="0" xfId="0" applyNumberFormat="1" applyFont="1" applyFill="1" applyBorder="1" applyAlignment="1">
      <alignment horizontal="left" wrapText="1"/>
    </xf>
    <xf numFmtId="0" fontId="54" fillId="0" borderId="1" xfId="0" applyFont="1" applyBorder="1" applyAlignment="1">
      <alignment horizontal="center" vertical="center"/>
    </xf>
    <xf numFmtId="0" fontId="54" fillId="0" borderId="14" xfId="0" applyFont="1" applyBorder="1" applyAlignment="1">
      <alignment horizontal="center" vertical="center" wrapText="1"/>
    </xf>
    <xf numFmtId="0" fontId="54" fillId="0" borderId="10" xfId="0" applyFont="1" applyBorder="1" applyAlignment="1">
      <alignment horizontal="center" vertical="center" wrapText="1"/>
    </xf>
    <xf numFmtId="0" fontId="54" fillId="0" borderId="3" xfId="0" applyFont="1" applyBorder="1" applyAlignment="1">
      <alignment horizontal="center" vertical="center" wrapText="1"/>
    </xf>
    <xf numFmtId="0" fontId="54" fillId="0" borderId="15" xfId="0" applyFont="1" applyBorder="1" applyAlignment="1">
      <alignment horizontal="center" vertical="center" wrapText="1"/>
    </xf>
    <xf numFmtId="0" fontId="54" fillId="0" borderId="13" xfId="0" applyFont="1" applyBorder="1" applyAlignment="1">
      <alignment horizontal="center" vertical="center"/>
    </xf>
    <xf numFmtId="0" fontId="54" fillId="0" borderId="12" xfId="0" applyFont="1" applyBorder="1" applyAlignment="1">
      <alignment horizontal="center" vertical="center"/>
    </xf>
    <xf numFmtId="0" fontId="96" fillId="0" borderId="13" xfId="0" applyFont="1" applyBorder="1" applyAlignment="1">
      <alignment horizontal="left" vertical="center" wrapText="1"/>
    </xf>
    <xf numFmtId="0" fontId="96" fillId="0" borderId="12" xfId="0" applyFont="1" applyBorder="1" applyAlignment="1">
      <alignment horizontal="left" vertical="center" wrapText="1"/>
    </xf>
    <xf numFmtId="0" fontId="98" fillId="0" borderId="13" xfId="0" applyFont="1" applyBorder="1" applyAlignment="1">
      <alignment horizontal="center" vertical="center" wrapText="1"/>
    </xf>
    <xf numFmtId="0" fontId="98" fillId="0" borderId="12" xfId="0" applyFont="1" applyBorder="1" applyAlignment="1">
      <alignment horizontal="center" vertical="center" wrapText="1"/>
    </xf>
    <xf numFmtId="168" fontId="56" fillId="0" borderId="0" xfId="7" applyNumberFormat="1" applyFont="1" applyFill="1" applyBorder="1" applyAlignment="1">
      <alignment horizontal="left" wrapText="1"/>
    </xf>
    <xf numFmtId="0" fontId="71" fillId="0" borderId="0" xfId="0" quotePrefix="1" applyFont="1" applyAlignment="1">
      <alignment horizontal="center" vertical="top"/>
    </xf>
    <xf numFmtId="9" fontId="56" fillId="0" borderId="0" xfId="21" applyFont="1" applyFill="1" applyBorder="1" applyAlignment="1">
      <alignment horizontal="justify" vertical="top" wrapText="1"/>
    </xf>
    <xf numFmtId="0" fontId="56" fillId="0" borderId="0" xfId="0" applyFont="1" applyFill="1" applyAlignment="1">
      <alignment horizontal="left" vertical="top" wrapText="1"/>
    </xf>
    <xf numFmtId="168" fontId="36" fillId="0" borderId="2" xfId="31" applyNumberFormat="1" applyFont="1" applyBorder="1" applyAlignment="1">
      <alignment horizontal="center" vertical="top"/>
    </xf>
    <xf numFmtId="43" fontId="37" fillId="0" borderId="4" xfId="31" applyNumberFormat="1" applyFont="1" applyFill="1" applyBorder="1" applyAlignment="1">
      <alignment horizontal="center"/>
    </xf>
    <xf numFmtId="43" fontId="37" fillId="0" borderId="2" xfId="31" applyNumberFormat="1" applyFont="1" applyFill="1" applyBorder="1" applyAlignment="1">
      <alignment horizontal="center"/>
    </xf>
    <xf numFmtId="0" fontId="36" fillId="0" borderId="0" xfId="6" applyFont="1" applyBorder="1" applyAlignment="1">
      <alignment horizontal="justify" vertical="top" wrapText="1"/>
    </xf>
    <xf numFmtId="0" fontId="34" fillId="0" borderId="0" xfId="7" applyNumberFormat="1" applyFont="1" applyFill="1" applyBorder="1" applyAlignment="1">
      <alignment horizontal="justify" vertical="top" wrapText="1" readingOrder="1"/>
    </xf>
    <xf numFmtId="0" fontId="36" fillId="0" borderId="4" xfId="29" applyFont="1" applyBorder="1" applyAlignment="1">
      <alignment horizontal="center" vertical="top" wrapText="1"/>
    </xf>
    <xf numFmtId="0" fontId="36" fillId="0" borderId="2" xfId="29" applyFont="1" applyBorder="1" applyAlignment="1">
      <alignment horizontal="center" vertical="top" wrapText="1"/>
    </xf>
    <xf numFmtId="14" fontId="36" fillId="0" borderId="0" xfId="2" applyNumberFormat="1" applyFont="1" applyFill="1" applyBorder="1" applyAlignment="1">
      <alignment horizontal="center" vertical="top" wrapText="1"/>
    </xf>
    <xf numFmtId="165" fontId="36" fillId="0" borderId="2" xfId="2" quotePrefix="1" applyNumberFormat="1" applyFont="1" applyFill="1" applyBorder="1" applyAlignment="1">
      <alignment horizontal="center" vertical="top"/>
    </xf>
    <xf numFmtId="165" fontId="36" fillId="0" borderId="5" xfId="2" quotePrefix="1" applyNumberFormat="1" applyFont="1" applyFill="1" applyBorder="1" applyAlignment="1">
      <alignment horizontal="center" vertical="top"/>
    </xf>
    <xf numFmtId="0" fontId="36" fillId="0" borderId="2" xfId="6" applyFont="1" applyBorder="1" applyAlignment="1">
      <alignment horizontal="center" vertical="top" wrapText="1"/>
    </xf>
    <xf numFmtId="3" fontId="34" fillId="0" borderId="0" xfId="6" applyNumberFormat="1" applyFont="1" applyBorder="1" applyAlignment="1">
      <alignment horizontal="right" vertical="top"/>
    </xf>
    <xf numFmtId="43" fontId="34" fillId="0" borderId="6" xfId="31" applyFont="1" applyBorder="1" applyAlignment="1">
      <alignment horizontal="center" vertical="top"/>
    </xf>
    <xf numFmtId="43" fontId="34" fillId="0" borderId="0" xfId="31" applyFont="1" applyBorder="1" applyAlignment="1">
      <alignment horizontal="center" vertical="top"/>
    </xf>
    <xf numFmtId="43" fontId="34" fillId="0" borderId="8" xfId="31" applyFont="1" applyBorder="1" applyAlignment="1">
      <alignment horizontal="center" vertical="top"/>
    </xf>
    <xf numFmtId="0" fontId="58" fillId="0" borderId="0" xfId="7" applyNumberFormat="1" applyFont="1" applyFill="1" applyBorder="1" applyAlignment="1">
      <alignment horizontal="justify" vertical="top"/>
    </xf>
    <xf numFmtId="0" fontId="58" fillId="0" borderId="0" xfId="7" applyNumberFormat="1" applyFont="1" applyFill="1" applyBorder="1" applyAlignment="1">
      <alignment horizontal="justify" vertical="top" wrapText="1" readingOrder="1"/>
    </xf>
    <xf numFmtId="0" fontId="34" fillId="0" borderId="0" xfId="7" applyNumberFormat="1" applyFont="1" applyFill="1" applyBorder="1" applyAlignment="1">
      <alignment horizontal="justify" vertical="top" wrapText="1"/>
    </xf>
    <xf numFmtId="0" fontId="34" fillId="0" borderId="0" xfId="6" applyFont="1" applyAlignment="1">
      <alignment horizontal="justify" vertical="top" wrapText="1" readingOrder="1"/>
    </xf>
    <xf numFmtId="0" fontId="34" fillId="0" borderId="0" xfId="7" applyFont="1" applyFill="1" applyBorder="1" applyAlignment="1">
      <alignment horizontal="justify" vertical="top" wrapText="1"/>
    </xf>
    <xf numFmtId="0" fontId="34" fillId="0" borderId="0" xfId="7" applyFont="1" applyBorder="1" applyAlignment="1">
      <alignment horizontal="justify" vertical="top" wrapText="1"/>
    </xf>
    <xf numFmtId="14" fontId="36" fillId="0" borderId="3" xfId="2" applyNumberFormat="1" applyFont="1" applyFill="1" applyBorder="1" applyAlignment="1">
      <alignment horizontal="center" vertical="top" wrapText="1"/>
    </xf>
    <xf numFmtId="14" fontId="36" fillId="0" borderId="8" xfId="2" applyNumberFormat="1" applyFont="1" applyFill="1" applyBorder="1" applyAlignment="1">
      <alignment horizontal="center" vertical="top" wrapText="1"/>
    </xf>
    <xf numFmtId="43" fontId="34" fillId="0" borderId="2" xfId="31" applyFont="1" applyBorder="1" applyAlignment="1">
      <alignment horizontal="center" vertical="top"/>
    </xf>
    <xf numFmtId="0" fontId="34" fillId="0" borderId="0" xfId="7" applyFont="1" applyAlignment="1">
      <alignment horizontal="left"/>
    </xf>
    <xf numFmtId="0" fontId="71" fillId="0" borderId="0" xfId="6" applyFont="1" applyFill="1" applyBorder="1" applyAlignment="1">
      <alignment horizontal="center" vertical="top"/>
    </xf>
    <xf numFmtId="0" fontId="56" fillId="0" borderId="0" xfId="7" applyFont="1" applyFill="1" applyAlignment="1">
      <alignment horizontal="justify" vertical="top" wrapText="1"/>
    </xf>
    <xf numFmtId="0" fontId="72" fillId="0" borderId="0" xfId="35" applyFont="1" applyBorder="1" applyAlignment="1">
      <alignment horizontal="justify" vertical="top" wrapText="1"/>
    </xf>
    <xf numFmtId="43" fontId="56" fillId="0" borderId="0" xfId="28" applyFont="1" applyBorder="1" applyAlignment="1">
      <alignment horizontal="justify" vertical="top"/>
    </xf>
    <xf numFmtId="0" fontId="56" fillId="0" borderId="0" xfId="13" applyFont="1" applyFill="1" applyAlignment="1">
      <alignment horizontal="justify" vertical="top" wrapText="1"/>
    </xf>
    <xf numFmtId="0" fontId="56" fillId="0" borderId="0" xfId="7" applyFont="1" applyFill="1" applyBorder="1" applyAlignment="1">
      <alignment horizontal="left" vertical="top" wrapText="1"/>
    </xf>
    <xf numFmtId="0" fontId="34" fillId="0" borderId="0" xfId="13" applyFont="1" applyFill="1" applyAlignment="1">
      <alignment horizontal="justify" vertical="top" wrapText="1"/>
    </xf>
    <xf numFmtId="43" fontId="34" fillId="4" borderId="0" xfId="28" applyFont="1" applyFill="1" applyAlignment="1">
      <alignment vertical="top" wrapText="1"/>
    </xf>
    <xf numFmtId="43" fontId="34" fillId="0" borderId="0" xfId="28" applyFont="1" applyAlignment="1">
      <alignment horizontal="left" vertical="top" wrapText="1"/>
    </xf>
    <xf numFmtId="43" fontId="34" fillId="0" borderId="0" xfId="28" applyFont="1" applyBorder="1" applyAlignment="1">
      <alignment horizontal="center" vertical="top"/>
    </xf>
    <xf numFmtId="0" fontId="74" fillId="0" borderId="0" xfId="78" applyFont="1" applyFill="1" applyAlignment="1">
      <alignment horizontal="justify" vertical="top" wrapText="1"/>
    </xf>
    <xf numFmtId="0" fontId="74" fillId="0" borderId="0" xfId="7" quotePrefix="1" applyFont="1" applyFill="1" applyBorder="1" applyAlignment="1">
      <alignment horizontal="left" vertical="top"/>
    </xf>
    <xf numFmtId="0" fontId="74" fillId="0" borderId="0" xfId="78" applyFont="1" applyFill="1" applyAlignment="1">
      <alignment horizontal="left" vertical="top" wrapText="1"/>
    </xf>
    <xf numFmtId="0" fontId="74" fillId="0" borderId="0" xfId="7" applyFont="1" applyFill="1" applyBorder="1" applyAlignment="1">
      <alignment horizontal="justify" vertical="top" wrapText="1"/>
    </xf>
    <xf numFmtId="0" fontId="74" fillId="0" borderId="0" xfId="7" applyFont="1" applyFill="1" applyAlignment="1">
      <alignment horizontal="justify" vertical="top" wrapText="1"/>
    </xf>
    <xf numFmtId="0" fontId="74" fillId="0" borderId="0" xfId="0" applyFont="1" applyFill="1" applyAlignment="1">
      <alignment horizontal="left" vertical="top" wrapText="1"/>
    </xf>
    <xf numFmtId="0" fontId="74" fillId="0" borderId="0" xfId="0" applyFont="1" applyFill="1" applyBorder="1" applyAlignment="1">
      <alignment horizontal="justify" wrapText="1"/>
    </xf>
    <xf numFmtId="0" fontId="75" fillId="0" borderId="0" xfId="0" applyFont="1" applyBorder="1" applyAlignment="1">
      <alignment horizontal="center"/>
    </xf>
    <xf numFmtId="0" fontId="83" fillId="0" borderId="0" xfId="7" applyFont="1" applyFill="1" applyBorder="1" applyAlignment="1">
      <alignment horizontal="justify" vertical="top" wrapText="1"/>
    </xf>
    <xf numFmtId="0" fontId="73" fillId="0" borderId="2" xfId="0" applyFont="1" applyFill="1" applyBorder="1" applyAlignment="1">
      <alignment horizontal="center" vertical="center"/>
    </xf>
    <xf numFmtId="0" fontId="74" fillId="0" borderId="0" xfId="0" applyFont="1" applyFill="1" applyBorder="1" applyAlignment="1">
      <alignment horizontal="justify" vertical="top" wrapText="1"/>
    </xf>
    <xf numFmtId="0" fontId="83" fillId="0" borderId="0" xfId="78" applyFont="1" applyFill="1" applyAlignment="1">
      <alignment horizontal="justify" vertical="top"/>
    </xf>
    <xf numFmtId="0" fontId="74" fillId="0" borderId="0" xfId="78" applyFont="1" applyFill="1" applyBorder="1" applyAlignment="1">
      <alignment horizontal="left" vertical="top"/>
    </xf>
    <xf numFmtId="0" fontId="74" fillId="0" borderId="0" xfId="78" applyFont="1" applyFill="1" applyAlignment="1">
      <alignment horizontal="justify" vertical="top"/>
    </xf>
    <xf numFmtId="0" fontId="74" fillId="0" borderId="0" xfId="78" applyFont="1" applyFill="1" applyBorder="1" applyAlignment="1">
      <alignment horizontal="justify" vertical="top" wrapText="1"/>
    </xf>
    <xf numFmtId="0" fontId="83" fillId="0" borderId="0" xfId="78" applyFont="1" applyFill="1" applyAlignment="1">
      <alignment horizontal="justify" vertical="top" wrapText="1"/>
    </xf>
    <xf numFmtId="0" fontId="73" fillId="0" borderId="0" xfId="78" applyFont="1" applyFill="1" applyAlignment="1">
      <alignment horizontal="justify" vertical="top"/>
    </xf>
    <xf numFmtId="0" fontId="74" fillId="0" borderId="0" xfId="0" applyFont="1" applyFill="1" applyAlignment="1">
      <alignment horizontal="justify" vertical="top" wrapText="1"/>
    </xf>
    <xf numFmtId="0" fontId="56" fillId="0" borderId="0" xfId="14" applyNumberFormat="1" applyFont="1" applyFill="1" applyBorder="1" applyAlignment="1">
      <alignment horizontal="justify" vertical="top" wrapText="1"/>
    </xf>
    <xf numFmtId="0" fontId="56" fillId="0" borderId="0" xfId="14" applyNumberFormat="1" applyFont="1" applyFill="1" applyBorder="1" applyAlignment="1">
      <alignment horizontal="justify" vertical="center" wrapText="1"/>
    </xf>
    <xf numFmtId="0" fontId="70" fillId="0" borderId="0" xfId="6" applyFont="1" applyFill="1" applyBorder="1" applyAlignment="1">
      <alignment horizontal="left" vertical="top" wrapText="1"/>
    </xf>
    <xf numFmtId="0" fontId="72" fillId="0" borderId="1" xfId="0" applyFont="1" applyBorder="1" applyAlignment="1">
      <alignment horizontal="center" vertical="center"/>
    </xf>
    <xf numFmtId="0" fontId="97" fillId="0" borderId="13" xfId="0" applyFont="1" applyBorder="1" applyAlignment="1">
      <alignment horizontal="left" vertical="center" wrapText="1"/>
    </xf>
    <xf numFmtId="0" fontId="97" fillId="0" borderId="12" xfId="0" applyFont="1" applyBorder="1" applyAlignment="1">
      <alignment horizontal="left" vertical="center" wrapText="1"/>
    </xf>
    <xf numFmtId="0" fontId="79" fillId="0" borderId="13" xfId="0" applyFont="1" applyBorder="1" applyAlignment="1">
      <alignment horizontal="center" vertical="center" wrapText="1"/>
    </xf>
    <xf numFmtId="0" fontId="79" fillId="0" borderId="12" xfId="0" applyFont="1" applyBorder="1" applyAlignment="1">
      <alignment horizontal="center" vertical="center" wrapText="1"/>
    </xf>
    <xf numFmtId="0" fontId="72" fillId="0" borderId="13" xfId="0" applyFont="1" applyBorder="1" applyAlignment="1">
      <alignment horizontal="center" vertical="center" wrapText="1"/>
    </xf>
    <xf numFmtId="0" fontId="72" fillId="0" borderId="12" xfId="0" applyFont="1" applyBorder="1" applyAlignment="1">
      <alignment horizontal="center" vertical="center" wrapText="1"/>
    </xf>
    <xf numFmtId="0" fontId="72" fillId="0" borderId="4" xfId="0" applyFont="1" applyBorder="1" applyAlignment="1">
      <alignment horizontal="center" vertical="center" wrapText="1"/>
    </xf>
    <xf numFmtId="0" fontId="72" fillId="0" borderId="2" xfId="0" applyFont="1" applyBorder="1" applyAlignment="1">
      <alignment horizontal="center" vertical="center" wrapText="1"/>
    </xf>
    <xf numFmtId="0" fontId="56" fillId="0" borderId="0" xfId="6" applyFont="1" applyFill="1" applyBorder="1" applyAlignment="1">
      <alignment horizontal="justify" vertical="top" wrapText="1"/>
    </xf>
    <xf numFmtId="0" fontId="77" fillId="0" borderId="0" xfId="0" applyFont="1" applyFill="1" applyAlignment="1">
      <alignment horizontal="justify" vertical="top"/>
    </xf>
    <xf numFmtId="0" fontId="56" fillId="0" borderId="0" xfId="0" applyFont="1" applyFill="1" applyAlignment="1">
      <alignment horizontal="justify" vertical="center"/>
    </xf>
    <xf numFmtId="49" fontId="56" fillId="0" borderId="0" xfId="0" applyNumberFormat="1" applyFont="1" applyBorder="1" applyAlignment="1">
      <alignment horizontal="justify" vertical="center" wrapText="1"/>
    </xf>
    <xf numFmtId="0" fontId="77" fillId="0" borderId="0" xfId="0" applyFont="1" applyFill="1" applyAlignment="1">
      <alignment horizontal="justify" vertical="center" wrapText="1"/>
    </xf>
    <xf numFmtId="0" fontId="77" fillId="0" borderId="0" xfId="0" applyFont="1" applyFill="1" applyAlignment="1">
      <alignment horizontal="justify" vertical="top" wrapText="1"/>
    </xf>
    <xf numFmtId="0" fontId="72" fillId="0" borderId="0" xfId="0" applyFont="1" applyFill="1" applyAlignment="1">
      <alignment horizontal="justify" vertical="top" wrapText="1"/>
    </xf>
    <xf numFmtId="0" fontId="71" fillId="0" borderId="0" xfId="0" applyFont="1" applyBorder="1" applyAlignment="1">
      <alignment horizontal="center" vertical="center"/>
    </xf>
    <xf numFmtId="0" fontId="56" fillId="0" borderId="0" xfId="0" applyFont="1" applyFill="1" applyBorder="1" applyAlignment="1">
      <alignment horizontal="justify" vertical="top"/>
    </xf>
    <xf numFmtId="0" fontId="71" fillId="0" borderId="0" xfId="6" applyFont="1" applyBorder="1" applyAlignment="1">
      <alignment horizontal="center" vertical="top"/>
    </xf>
    <xf numFmtId="0" fontId="56" fillId="0" borderId="0" xfId="6" applyFont="1" applyBorder="1" applyAlignment="1">
      <alignment horizontal="justify" vertical="top" wrapText="1"/>
    </xf>
    <xf numFmtId="0" fontId="56" fillId="0" borderId="0" xfId="6" applyFont="1" applyBorder="1" applyAlignment="1">
      <alignment horizontal="left" vertical="top" wrapText="1"/>
    </xf>
    <xf numFmtId="0" fontId="56" fillId="0" borderId="0" xfId="6" applyFont="1" applyFill="1" applyBorder="1" applyAlignment="1">
      <alignment horizontal="left" vertical="top" wrapText="1"/>
    </xf>
    <xf numFmtId="0" fontId="109" fillId="0" borderId="0" xfId="7" applyFont="1" applyFill="1" applyBorder="1" applyAlignment="1">
      <alignment horizontal="justify" vertical="top" wrapText="1"/>
    </xf>
    <xf numFmtId="0" fontId="71" fillId="0" borderId="0" xfId="6" applyFont="1" applyBorder="1" applyAlignment="1">
      <alignment horizontal="center" vertical="center"/>
    </xf>
    <xf numFmtId="0" fontId="56" fillId="0" borderId="0" xfId="7" applyFont="1" applyBorder="1" applyAlignment="1">
      <alignment horizontal="center"/>
    </xf>
    <xf numFmtId="0" fontId="56" fillId="0" borderId="0" xfId="10" applyFont="1" applyFill="1" applyBorder="1" applyAlignment="1">
      <alignment horizontal="justify" vertical="top" wrapText="1"/>
    </xf>
    <xf numFmtId="0" fontId="56" fillId="0" borderId="0" xfId="10" applyFont="1" applyFill="1" applyBorder="1" applyAlignment="1">
      <alignment vertical="top" wrapText="1"/>
    </xf>
    <xf numFmtId="0" fontId="70" fillId="0" borderId="0" xfId="10" applyFont="1" applyFill="1" applyBorder="1" applyAlignment="1">
      <alignment horizontal="left" vertical="center" wrapText="1"/>
    </xf>
    <xf numFmtId="14" fontId="70" fillId="0" borderId="0" xfId="2" applyNumberFormat="1" applyFont="1" applyFill="1" applyBorder="1" applyAlignment="1">
      <alignment horizontal="center" vertical="top" wrapText="1"/>
    </xf>
    <xf numFmtId="0" fontId="75" fillId="0" borderId="0" xfId="6" applyFont="1" applyBorder="1" applyAlignment="1">
      <alignment horizontal="center" vertical="top"/>
    </xf>
    <xf numFmtId="0" fontId="74" fillId="0" borderId="0" xfId="7" applyFont="1" applyAlignment="1">
      <alignment horizontal="justify" vertical="top" wrapText="1"/>
    </xf>
    <xf numFmtId="0" fontId="90" fillId="0" borderId="0" xfId="7" applyFont="1" applyAlignment="1">
      <alignment horizontal="center" vertical="top" wrapText="1"/>
    </xf>
    <xf numFmtId="0" fontId="85" fillId="0" borderId="0" xfId="10" applyFont="1" applyAlignment="1">
      <alignment horizontal="left" vertical="top"/>
    </xf>
    <xf numFmtId="0" fontId="84" fillId="0" borderId="0" xfId="10" applyFont="1" applyAlignment="1">
      <alignment horizontal="justify" vertical="top" wrapText="1"/>
    </xf>
    <xf numFmtId="0" fontId="76" fillId="0" borderId="3" xfId="30" applyFont="1" applyBorder="1" applyAlignment="1">
      <alignment horizontal="center" vertical="center"/>
    </xf>
    <xf numFmtId="0" fontId="76" fillId="0" borderId="8" xfId="30" applyFont="1" applyBorder="1" applyAlignment="1">
      <alignment horizontal="center" vertical="center"/>
    </xf>
    <xf numFmtId="14" fontId="76" fillId="0" borderId="3" xfId="30" quotePrefix="1" applyNumberFormat="1" applyFont="1" applyBorder="1" applyAlignment="1">
      <alignment horizontal="center" vertical="top" wrapText="1"/>
    </xf>
    <xf numFmtId="0" fontId="76" fillId="0" borderId="3" xfId="30" applyFont="1" applyBorder="1" applyAlignment="1">
      <alignment horizontal="center" vertical="top" wrapText="1"/>
    </xf>
    <xf numFmtId="0" fontId="74" fillId="0" borderId="0" xfId="7" applyFont="1" applyAlignment="1">
      <alignment horizontal="center" vertical="top" wrapText="1"/>
    </xf>
    <xf numFmtId="0" fontId="74" fillId="0" borderId="0" xfId="75" applyFont="1" applyAlignment="1">
      <alignment horizontal="justify" vertical="top" wrapText="1"/>
    </xf>
    <xf numFmtId="0" fontId="74" fillId="0" borderId="0" xfId="7" applyFont="1" applyAlignment="1">
      <alignment horizontal="left" vertical="top" wrapText="1"/>
    </xf>
    <xf numFmtId="0" fontId="74" fillId="0" borderId="0" xfId="75" applyFont="1" applyAlignment="1">
      <alignment horizontal="left" vertical="top" wrapText="1"/>
    </xf>
    <xf numFmtId="0" fontId="74" fillId="0" borderId="0" xfId="6" applyFont="1" applyAlignment="1">
      <alignment horizontal="justify" vertical="top" wrapText="1"/>
    </xf>
    <xf numFmtId="0" fontId="74" fillId="0" borderId="0" xfId="7" quotePrefix="1" applyFont="1" applyAlignment="1">
      <alignment horizontal="justify" vertical="top" wrapText="1"/>
    </xf>
    <xf numFmtId="0" fontId="40" fillId="0" borderId="0" xfId="10" applyFont="1" applyBorder="1" applyAlignment="1">
      <alignment horizontal="justify" vertical="top" wrapText="1"/>
    </xf>
    <xf numFmtId="0" fontId="34" fillId="0" borderId="0" xfId="6" applyFont="1" applyFill="1" applyBorder="1" applyAlignment="1">
      <alignment horizontal="justify" vertical="top" wrapText="1"/>
    </xf>
    <xf numFmtId="0" fontId="36" fillId="0" borderId="0" xfId="7" applyFont="1" applyFill="1" applyBorder="1" applyAlignment="1">
      <alignment horizontal="left" vertical="center"/>
    </xf>
    <xf numFmtId="0" fontId="34" fillId="4" borderId="0" xfId="7" applyFont="1" applyFill="1" applyBorder="1" applyAlignment="1">
      <alignment horizontal="justify" vertical="top" wrapText="1"/>
    </xf>
    <xf numFmtId="0" fontId="40" fillId="0" borderId="0" xfId="10" applyFont="1" applyBorder="1" applyAlignment="1">
      <alignment horizontal="center" vertical="top" wrapText="1"/>
    </xf>
    <xf numFmtId="0" fontId="34" fillId="0" borderId="0" xfId="7" applyFont="1" applyFill="1" applyBorder="1" applyAlignment="1">
      <alignment vertical="top" wrapText="1"/>
    </xf>
    <xf numFmtId="0" fontId="34" fillId="0" borderId="0" xfId="75" applyFont="1" applyFill="1" applyBorder="1" applyAlignment="1">
      <alignment horizontal="justify" vertical="top" wrapText="1"/>
    </xf>
    <xf numFmtId="0" fontId="34" fillId="0" borderId="0" xfId="75" applyFont="1" applyAlignment="1">
      <alignment horizontal="left" vertical="top" wrapText="1"/>
    </xf>
    <xf numFmtId="0" fontId="36" fillId="0" borderId="0" xfId="7" applyFont="1" applyFill="1" applyAlignment="1">
      <alignment horizontal="justify" vertical="top"/>
    </xf>
    <xf numFmtId="0" fontId="34" fillId="0" borderId="0" xfId="7" applyFont="1" applyFill="1" applyBorder="1" applyAlignment="1">
      <alignment horizontal="justify" vertical="top"/>
    </xf>
    <xf numFmtId="0" fontId="36" fillId="0" borderId="0" xfId="7" applyFont="1" applyFill="1" applyBorder="1" applyAlignment="1">
      <alignment horizontal="left" vertical="top" wrapText="1"/>
    </xf>
    <xf numFmtId="0" fontId="34" fillId="0" borderId="0" xfId="7" quotePrefix="1" applyFont="1" applyFill="1" applyBorder="1" applyAlignment="1">
      <alignment horizontal="justify" vertical="top"/>
    </xf>
    <xf numFmtId="0" fontId="36" fillId="0" borderId="0" xfId="7" applyFont="1" applyFill="1" applyBorder="1" applyAlignment="1">
      <alignment horizontal="justify" vertical="top"/>
    </xf>
    <xf numFmtId="0" fontId="36" fillId="0" borderId="0" xfId="7" applyFont="1" applyFill="1" applyBorder="1" applyAlignment="1">
      <alignment horizontal="justify" vertical="top" wrapText="1"/>
    </xf>
    <xf numFmtId="0" fontId="34" fillId="0" borderId="0" xfId="7" quotePrefix="1" applyFont="1" applyFill="1" applyBorder="1" applyAlignment="1">
      <alignment horizontal="justify" vertical="top" wrapText="1"/>
    </xf>
    <xf numFmtId="0" fontId="36" fillId="0" borderId="0" xfId="7" applyFont="1" applyFill="1" applyBorder="1" applyAlignment="1">
      <alignment vertical="top"/>
    </xf>
    <xf numFmtId="0" fontId="37" fillId="0" borderId="2" xfId="10" applyFont="1" applyFill="1" applyBorder="1" applyAlignment="1">
      <alignment horizontal="center" vertical="top" wrapText="1"/>
    </xf>
    <xf numFmtId="0" fontId="39" fillId="0" borderId="0" xfId="10" applyFont="1" applyFill="1" applyAlignment="1">
      <alignment horizontal="justify" vertical="top" wrapText="1"/>
    </xf>
    <xf numFmtId="0" fontId="39" fillId="0" borderId="0" xfId="10" applyFont="1" applyFill="1" applyBorder="1" applyAlignment="1">
      <alignment horizontal="left" vertical="center" wrapText="1"/>
    </xf>
    <xf numFmtId="0" fontId="39" fillId="0" borderId="0" xfId="10" applyFont="1" applyFill="1" applyBorder="1" applyAlignment="1">
      <alignment horizontal="left" vertical="top" wrapText="1"/>
    </xf>
    <xf numFmtId="0" fontId="39" fillId="0" borderId="8" xfId="10" applyFont="1" applyFill="1" applyBorder="1" applyAlignment="1">
      <alignment horizontal="left" vertical="top" wrapText="1"/>
    </xf>
    <xf numFmtId="0" fontId="39" fillId="0" borderId="0" xfId="10" applyFont="1" applyFill="1" applyBorder="1" applyAlignment="1">
      <alignment horizontal="center" vertical="top"/>
    </xf>
    <xf numFmtId="0" fontId="36" fillId="0" borderId="0" xfId="10" applyFont="1" applyFill="1" applyBorder="1" applyAlignment="1">
      <alignment horizontal="left" vertical="top" wrapText="1"/>
    </xf>
    <xf numFmtId="0" fontId="37" fillId="0" borderId="0" xfId="10" applyFont="1" applyFill="1" applyBorder="1" applyAlignment="1">
      <alignment horizontal="left" vertical="top" wrapText="1"/>
    </xf>
    <xf numFmtId="0" fontId="39" fillId="0" borderId="0" xfId="10" applyFont="1" applyFill="1" applyBorder="1" applyAlignment="1">
      <alignment horizontal="center"/>
    </xf>
    <xf numFmtId="0" fontId="39" fillId="0" borderId="0" xfId="10" applyFont="1" applyFill="1" applyAlignment="1">
      <alignment horizontal="left" vertical="top" wrapText="1"/>
    </xf>
    <xf numFmtId="0" fontId="37" fillId="0" borderId="0" xfId="10" applyFont="1" applyFill="1" applyAlignment="1">
      <alignment horizontal="justify" vertical="justify" wrapText="1"/>
    </xf>
    <xf numFmtId="0" fontId="39" fillId="0" borderId="0" xfId="10" quotePrefix="1" applyFont="1" applyFill="1" applyBorder="1" applyAlignment="1">
      <alignment horizontal="left" vertical="top" wrapText="1"/>
    </xf>
    <xf numFmtId="0" fontId="39" fillId="4" borderId="0" xfId="10" applyFont="1" applyFill="1" applyAlignment="1">
      <alignment horizontal="justify" vertical="top" wrapText="1"/>
    </xf>
    <xf numFmtId="0" fontId="34" fillId="0" borderId="0" xfId="10" applyFont="1" applyFill="1" applyAlignment="1">
      <alignment horizontal="justify" vertical="top" wrapText="1"/>
    </xf>
    <xf numFmtId="0" fontId="37" fillId="0" borderId="0" xfId="10" applyFont="1" applyFill="1" applyBorder="1" applyAlignment="1">
      <alignment horizontal="left" vertical="center" wrapText="1"/>
    </xf>
    <xf numFmtId="0" fontId="34" fillId="0" borderId="0" xfId="6" applyFont="1" applyAlignment="1">
      <alignment horizontal="justify" vertical="top" wrapText="1"/>
    </xf>
    <xf numFmtId="0" fontId="36" fillId="0" borderId="0" xfId="13" applyFont="1" applyBorder="1" applyAlignment="1">
      <alignment horizontal="left" vertical="center"/>
    </xf>
    <xf numFmtId="0" fontId="34" fillId="0" borderId="0" xfId="13" applyFont="1" applyBorder="1" applyAlignment="1">
      <alignment horizontal="left" vertical="top" wrapText="1"/>
    </xf>
    <xf numFmtId="0" fontId="34" fillId="0" borderId="0" xfId="13" applyFont="1" applyFill="1" applyBorder="1" applyAlignment="1">
      <alignment horizontal="left" vertical="top" wrapText="1"/>
    </xf>
    <xf numFmtId="0" fontId="36" fillId="0" borderId="8" xfId="6" applyFont="1" applyBorder="1" applyAlignment="1">
      <alignment horizontal="center" vertical="top"/>
    </xf>
    <xf numFmtId="0" fontId="34" fillId="0" borderId="0" xfId="6" applyFont="1" applyFill="1" applyAlignment="1">
      <alignment horizontal="justify" vertical="top" wrapText="1"/>
    </xf>
    <xf numFmtId="0" fontId="34" fillId="0" borderId="0" xfId="10" applyFont="1" applyAlignment="1">
      <alignment horizontal="justify" vertical="top" wrapText="1"/>
    </xf>
    <xf numFmtId="0" fontId="34" fillId="4" borderId="3" xfId="6" applyFont="1" applyFill="1" applyBorder="1" applyAlignment="1">
      <alignment horizontal="justify" vertical="top" wrapText="1"/>
    </xf>
    <xf numFmtId="0" fontId="36" fillId="0" borderId="2" xfId="10" applyFont="1" applyFill="1" applyBorder="1" applyAlignment="1">
      <alignment horizontal="right" vertical="center" wrapText="1"/>
    </xf>
    <xf numFmtId="10" fontId="34" fillId="0" borderId="3" xfId="10" applyNumberFormat="1" applyFont="1" applyFill="1" applyBorder="1" applyAlignment="1">
      <alignment horizontal="right" vertical="top" wrapText="1"/>
    </xf>
    <xf numFmtId="0" fontId="36" fillId="0" borderId="8" xfId="10" applyFont="1" applyBorder="1" applyAlignment="1">
      <alignment horizontal="center"/>
    </xf>
    <xf numFmtId="0" fontId="36" fillId="0" borderId="0" xfId="10" applyFont="1" applyFill="1" applyBorder="1" applyAlignment="1">
      <alignment horizontal="center"/>
    </xf>
    <xf numFmtId="0" fontId="17" fillId="0" borderId="0" xfId="15" applyFont="1" applyFill="1" applyAlignment="1">
      <alignment horizontal="left" vertical="top" wrapText="1"/>
    </xf>
    <xf numFmtId="0" fontId="17" fillId="0" borderId="0" xfId="15" applyFont="1" applyFill="1" applyAlignment="1">
      <alignment vertical="top" wrapText="1"/>
    </xf>
    <xf numFmtId="0" fontId="17" fillId="0" borderId="0" xfId="15" applyFont="1" applyFill="1" applyAlignment="1">
      <alignment horizontal="justify" vertical="justify" wrapText="1"/>
    </xf>
    <xf numFmtId="0" fontId="17" fillId="0" borderId="0" xfId="15" applyFont="1" applyFill="1" applyAlignment="1">
      <alignment horizontal="justify" vertical="top" wrapText="1"/>
    </xf>
    <xf numFmtId="49" fontId="17" fillId="0" borderId="0" xfId="14" applyNumberFormat="1" applyFont="1" applyFill="1" applyBorder="1" applyAlignment="1">
      <alignment horizontal="left" vertical="top" wrapText="1"/>
    </xf>
    <xf numFmtId="49" fontId="17" fillId="0" borderId="8" xfId="14" applyNumberFormat="1" applyFont="1" applyFill="1" applyBorder="1" applyAlignment="1">
      <alignment horizontal="left" vertical="top" wrapText="1"/>
    </xf>
    <xf numFmtId="49" fontId="15" fillId="0" borderId="0" xfId="14" applyNumberFormat="1" applyFont="1" applyFill="1" applyBorder="1" applyAlignment="1">
      <alignment horizontal="left" vertical="top" wrapText="1"/>
    </xf>
    <xf numFmtId="49" fontId="17" fillId="0" borderId="0" xfId="14" applyNumberFormat="1" applyFont="1" applyFill="1" applyBorder="1" applyAlignment="1">
      <alignment horizontal="left" vertical="top"/>
    </xf>
    <xf numFmtId="49" fontId="15" fillId="0" borderId="2" xfId="14" applyNumberFormat="1" applyFont="1" applyFill="1" applyBorder="1" applyAlignment="1">
      <alignment horizontal="left" vertical="top" wrapText="1"/>
    </xf>
    <xf numFmtId="49" fontId="17" fillId="0" borderId="0" xfId="14" applyNumberFormat="1" applyFont="1" applyFill="1" applyBorder="1" applyAlignment="1">
      <alignment horizontal="center" vertical="top" wrapText="1"/>
    </xf>
    <xf numFmtId="0" fontId="17" fillId="0" borderId="0" xfId="15" applyFont="1" applyFill="1" applyBorder="1" applyAlignment="1">
      <alignment horizontal="justify" vertical="top" wrapText="1"/>
    </xf>
    <xf numFmtId="169" fontId="17" fillId="0" borderId="0" xfId="14" applyNumberFormat="1" applyFont="1" applyFill="1" applyBorder="1" applyAlignment="1">
      <alignment horizontal="left" vertical="top"/>
    </xf>
    <xf numFmtId="169" fontId="23" fillId="0" borderId="0" xfId="14" applyNumberFormat="1" applyFont="1" applyFill="1" applyBorder="1" applyAlignment="1">
      <alignment horizontal="left" vertical="top"/>
    </xf>
    <xf numFmtId="49" fontId="15" fillId="0" borderId="3" xfId="14" applyNumberFormat="1" applyFont="1" applyFill="1" applyBorder="1" applyAlignment="1">
      <alignment horizontal="left" vertical="top" wrapText="1"/>
    </xf>
    <xf numFmtId="49" fontId="15" fillId="0" borderId="8" xfId="14" applyNumberFormat="1" applyFont="1" applyFill="1" applyBorder="1" applyAlignment="1">
      <alignment horizontal="left" vertical="top" wrapText="1"/>
    </xf>
    <xf numFmtId="0" fontId="28" fillId="0" borderId="6" xfId="10" applyFont="1" applyFill="1" applyBorder="1" applyAlignment="1">
      <alignment horizontal="left" vertical="top" wrapText="1"/>
    </xf>
    <xf numFmtId="0" fontId="28" fillId="0" borderId="0" xfId="10" applyFont="1" applyFill="1" applyBorder="1" applyAlignment="1">
      <alignment horizontal="left" vertical="top" wrapText="1"/>
    </xf>
    <xf numFmtId="0" fontId="27" fillId="0" borderId="14" xfId="10" applyFont="1" applyFill="1" applyBorder="1" applyAlignment="1">
      <alignment horizontal="left" vertical="top" wrapText="1"/>
    </xf>
    <xf numFmtId="0" fontId="27" fillId="0" borderId="3" xfId="10" applyFont="1" applyFill="1" applyBorder="1" applyAlignment="1">
      <alignment horizontal="left" vertical="top" wrapText="1"/>
    </xf>
    <xf numFmtId="0" fontId="27" fillId="0" borderId="15" xfId="10" applyFont="1" applyFill="1" applyBorder="1" applyAlignment="1">
      <alignment horizontal="left" vertical="top" wrapText="1"/>
    </xf>
    <xf numFmtId="0" fontId="27" fillId="0" borderId="6" xfId="10" applyFont="1" applyFill="1" applyBorder="1" applyAlignment="1">
      <alignment horizontal="left" vertical="top" wrapText="1"/>
    </xf>
    <xf numFmtId="0" fontId="27" fillId="0" borderId="0" xfId="10" applyFont="1" applyFill="1" applyBorder="1" applyAlignment="1">
      <alignment horizontal="left" vertical="top" wrapText="1"/>
    </xf>
    <xf numFmtId="0" fontId="27" fillId="0" borderId="6" xfId="10" applyFont="1" applyBorder="1" applyAlignment="1">
      <alignment horizontal="left" vertical="top" wrapText="1"/>
    </xf>
    <xf numFmtId="0" fontId="27" fillId="0" borderId="0" xfId="10" applyFont="1" applyBorder="1" applyAlignment="1">
      <alignment horizontal="left" vertical="top" wrapText="1"/>
    </xf>
    <xf numFmtId="0" fontId="17" fillId="0" borderId="0" xfId="13" applyFont="1" applyAlignment="1">
      <alignment vertical="top" wrapText="1"/>
    </xf>
    <xf numFmtId="0" fontId="15" fillId="0" borderId="14" xfId="13" applyFont="1" applyBorder="1" applyAlignment="1">
      <alignment horizontal="left" vertical="center"/>
    </xf>
    <xf numFmtId="0" fontId="15" fillId="0" borderId="3" xfId="13" applyFont="1" applyBorder="1" applyAlignment="1">
      <alignment horizontal="left" vertical="center"/>
    </xf>
    <xf numFmtId="0" fontId="15" fillId="0" borderId="6" xfId="13" applyFont="1" applyBorder="1" applyAlignment="1">
      <alignment horizontal="left" vertical="center"/>
    </xf>
    <xf numFmtId="0" fontId="15" fillId="0" borderId="8" xfId="13" applyFont="1" applyBorder="1" applyAlignment="1">
      <alignment horizontal="left" vertical="center"/>
    </xf>
    <xf numFmtId="0" fontId="15" fillId="0" borderId="2" xfId="13" applyFont="1" applyBorder="1" applyAlignment="1">
      <alignment horizontal="center" vertical="top" wrapText="1"/>
    </xf>
    <xf numFmtId="0" fontId="15" fillId="0" borderId="5" xfId="13" applyFont="1" applyBorder="1" applyAlignment="1">
      <alignment horizontal="center" vertical="top" wrapText="1"/>
    </xf>
    <xf numFmtId="0" fontId="28" fillId="0" borderId="6" xfId="10" applyFont="1" applyBorder="1" applyAlignment="1">
      <alignment horizontal="left" vertical="top" wrapText="1"/>
    </xf>
    <xf numFmtId="0" fontId="28" fillId="0" borderId="0" xfId="10" applyFont="1" applyBorder="1" applyAlignment="1">
      <alignment horizontal="left" vertical="top" wrapText="1"/>
    </xf>
    <xf numFmtId="0" fontId="28" fillId="0" borderId="7" xfId="10" applyFont="1" applyBorder="1" applyAlignment="1">
      <alignment horizontal="left" vertical="top" wrapText="1"/>
    </xf>
    <xf numFmtId="0" fontId="28" fillId="0" borderId="0" xfId="10" applyFont="1" applyBorder="1" applyAlignment="1">
      <alignment horizontal="justify" vertical="top" wrapText="1"/>
    </xf>
    <xf numFmtId="0" fontId="15" fillId="0" borderId="14" xfId="13" applyFont="1" applyFill="1" applyBorder="1" applyAlignment="1">
      <alignment vertical="center"/>
    </xf>
    <xf numFmtId="0" fontId="15" fillId="0" borderId="10" xfId="13" applyFont="1" applyFill="1" applyBorder="1" applyAlignment="1">
      <alignment vertical="center"/>
    </xf>
    <xf numFmtId="0" fontId="15" fillId="0" borderId="3" xfId="13" applyFont="1" applyFill="1" applyBorder="1" applyAlignment="1">
      <alignment vertical="center"/>
    </xf>
    <xf numFmtId="0" fontId="15" fillId="0" borderId="8" xfId="13" applyFont="1" applyFill="1" applyBorder="1" applyAlignment="1">
      <alignment vertical="center"/>
    </xf>
    <xf numFmtId="0" fontId="15" fillId="0" borderId="4" xfId="13" applyFont="1" applyFill="1" applyBorder="1" applyAlignment="1">
      <alignment horizontal="center" vertical="top" wrapText="1"/>
    </xf>
    <xf numFmtId="0" fontId="15" fillId="0" borderId="5" xfId="13" applyFont="1" applyFill="1" applyBorder="1" applyAlignment="1">
      <alignment horizontal="center" vertical="top" wrapText="1"/>
    </xf>
    <xf numFmtId="0" fontId="17" fillId="0" borderId="0" xfId="10" applyFont="1" applyBorder="1" applyAlignment="1">
      <alignment horizontal="left" vertical="top" wrapText="1"/>
    </xf>
    <xf numFmtId="0" fontId="15" fillId="0" borderId="0" xfId="6" applyFont="1" applyAlignment="1">
      <alignment vertical="center"/>
    </xf>
    <xf numFmtId="0" fontId="15" fillId="0" borderId="3" xfId="13" applyFont="1" applyBorder="1" applyAlignment="1">
      <alignment vertical="center"/>
    </xf>
    <xf numFmtId="0" fontId="15" fillId="0" borderId="8" xfId="13" applyFont="1" applyBorder="1" applyAlignment="1">
      <alignment vertical="center"/>
    </xf>
    <xf numFmtId="0" fontId="17" fillId="0" borderId="0" xfId="6" applyFont="1" applyAlignment="1">
      <alignment horizontal="center"/>
    </xf>
    <xf numFmtId="0" fontId="17" fillId="0" borderId="3" xfId="13" applyFont="1" applyBorder="1" applyAlignment="1">
      <alignment horizontal="left" vertical="top" wrapText="1"/>
    </xf>
    <xf numFmtId="0" fontId="17" fillId="0" borderId="0" xfId="13" applyFont="1" applyAlignment="1">
      <alignment horizontal="justify" vertical="top" wrapText="1"/>
    </xf>
    <xf numFmtId="0" fontId="15" fillId="0" borderId="0" xfId="6" applyFont="1" applyAlignment="1">
      <alignment horizontal="right" vertical="center"/>
    </xf>
    <xf numFmtId="0" fontId="15" fillId="0" borderId="2" xfId="13" applyFont="1" applyBorder="1" applyAlignment="1">
      <alignment horizontal="center" vertical="top"/>
    </xf>
    <xf numFmtId="0" fontId="34" fillId="0" borderId="0" xfId="6" applyFont="1" applyAlignment="1">
      <alignment horizontal="center" vertical="top"/>
    </xf>
    <xf numFmtId="0" fontId="91" fillId="4" borderId="0" xfId="10" applyFont="1" applyFill="1" applyAlignment="1">
      <alignment horizontal="justify" vertical="top" wrapText="1"/>
    </xf>
    <xf numFmtId="0" fontId="91" fillId="0" borderId="0" xfId="10" applyFont="1" applyFill="1" applyAlignment="1">
      <alignment horizontal="justify" vertical="top" wrapText="1"/>
    </xf>
    <xf numFmtId="0" fontId="74" fillId="0" borderId="0" xfId="10" applyFont="1" applyFill="1" applyBorder="1" applyAlignment="1">
      <alignment horizontal="justify" vertical="top" wrapText="1"/>
    </xf>
    <xf numFmtId="0" fontId="76" fillId="0" borderId="0" xfId="10" applyFont="1" applyFill="1" applyAlignment="1">
      <alignment horizontal="left" vertical="top" wrapText="1"/>
    </xf>
    <xf numFmtId="0" fontId="76" fillId="0" borderId="0" xfId="10" applyFont="1" applyFill="1" applyAlignment="1">
      <alignment horizontal="justify" vertical="top"/>
    </xf>
    <xf numFmtId="0" fontId="94" fillId="0" borderId="0" xfId="0" applyFont="1" applyAlignment="1">
      <alignment horizontal="justify" vertical="top" wrapText="1"/>
    </xf>
    <xf numFmtId="0" fontId="76" fillId="0" borderId="2" xfId="10" applyFont="1" applyFill="1" applyBorder="1" applyAlignment="1">
      <alignment horizontal="center" vertical="center" wrapText="1"/>
    </xf>
    <xf numFmtId="0" fontId="91" fillId="0" borderId="0" xfId="10" applyFont="1" applyFill="1" applyBorder="1" applyAlignment="1">
      <alignment horizontal="left" vertical="top" wrapText="1"/>
    </xf>
    <xf numFmtId="0" fontId="91" fillId="0" borderId="0" xfId="10" applyFont="1" applyBorder="1" applyAlignment="1">
      <alignment horizontal="left" vertical="top" wrapText="1"/>
    </xf>
    <xf numFmtId="0" fontId="91" fillId="0" borderId="8" xfId="10" applyFont="1" applyFill="1" applyBorder="1" applyAlignment="1">
      <alignment horizontal="left" vertical="top" wrapText="1"/>
    </xf>
    <xf numFmtId="0" fontId="91" fillId="0" borderId="8" xfId="10" applyFont="1" applyBorder="1" applyAlignment="1">
      <alignment horizontal="left" vertical="top" wrapText="1"/>
    </xf>
    <xf numFmtId="0" fontId="76" fillId="0" borderId="0" xfId="10" applyFont="1" applyFill="1" applyAlignment="1">
      <alignment horizontal="justify" vertical="justify" wrapText="1"/>
    </xf>
    <xf numFmtId="0" fontId="74" fillId="0" borderId="0" xfId="10" applyFont="1" applyAlignment="1">
      <alignment horizontal="justify" vertical="top" wrapText="1"/>
    </xf>
    <xf numFmtId="0" fontId="73" fillId="0" borderId="0" xfId="10" applyFont="1" applyFill="1" applyBorder="1" applyAlignment="1">
      <alignment horizontal="left" vertical="top" wrapText="1"/>
    </xf>
    <xf numFmtId="0" fontId="91" fillId="0" borderId="0" xfId="10" applyFont="1" applyFill="1" applyAlignment="1">
      <alignment horizontal="left" vertical="top" wrapText="1"/>
    </xf>
    <xf numFmtId="0" fontId="73" fillId="0" borderId="0" xfId="10" applyFont="1" applyFill="1" applyAlignment="1">
      <alignment horizontal="justify" vertical="top" wrapText="1"/>
    </xf>
    <xf numFmtId="0" fontId="74" fillId="0" borderId="0" xfId="10" applyFont="1" applyFill="1" applyAlignment="1">
      <alignment horizontal="justify" vertical="top" wrapText="1"/>
    </xf>
    <xf numFmtId="0" fontId="73" fillId="0" borderId="0" xfId="13" applyFont="1" applyBorder="1" applyAlignment="1">
      <alignment horizontal="left" vertical="center"/>
    </xf>
    <xf numFmtId="0" fontId="74" fillId="0" borderId="0" xfId="13" applyFont="1" applyBorder="1" applyAlignment="1">
      <alignment horizontal="left" vertical="top" wrapText="1"/>
    </xf>
    <xf numFmtId="0" fontId="74" fillId="0" borderId="0" xfId="13" applyFont="1" applyFill="1" applyBorder="1" applyAlignment="1">
      <alignment horizontal="left" vertical="top" wrapText="1"/>
    </xf>
    <xf numFmtId="0" fontId="76" fillId="0" borderId="0" xfId="10" applyFont="1" applyFill="1" applyAlignment="1">
      <alignment horizontal="justify" vertical="top" wrapText="1"/>
    </xf>
    <xf numFmtId="0" fontId="74" fillId="0" borderId="0" xfId="10" applyFont="1" applyFill="1" applyAlignment="1">
      <alignment horizontal="left" vertical="top" wrapText="1"/>
    </xf>
    <xf numFmtId="0" fontId="76" fillId="0" borderId="0" xfId="10" applyFont="1" applyFill="1" applyBorder="1" applyAlignment="1">
      <alignment horizontal="center" vertical="top" wrapText="1"/>
    </xf>
    <xf numFmtId="0" fontId="91" fillId="0" borderId="0" xfId="10" applyFont="1" applyFill="1" applyBorder="1" applyAlignment="1">
      <alignment horizontal="left" vertical="center" wrapText="1"/>
    </xf>
    <xf numFmtId="0" fontId="91" fillId="0" borderId="0" xfId="10" applyFont="1" applyBorder="1" applyAlignment="1">
      <alignment horizontal="left" vertical="center" wrapText="1"/>
    </xf>
    <xf numFmtId="0" fontId="106" fillId="0" borderId="8" xfId="10" applyFont="1" applyFill="1" applyBorder="1" applyAlignment="1">
      <alignment horizontal="center" vertical="top" wrapText="1"/>
    </xf>
    <xf numFmtId="0" fontId="91" fillId="0" borderId="0" xfId="10" applyFont="1" applyFill="1" applyBorder="1" applyAlignment="1">
      <alignment horizontal="left" vertical="top"/>
    </xf>
    <xf numFmtId="49" fontId="74" fillId="0" borderId="0" xfId="10" applyNumberFormat="1" applyFont="1" applyFill="1" applyAlignment="1">
      <alignment horizontal="justify" wrapText="1"/>
    </xf>
    <xf numFmtId="0" fontId="76" fillId="0" borderId="0" xfId="10" applyFont="1" applyFill="1" applyBorder="1" applyAlignment="1">
      <alignment horizontal="left" vertical="top"/>
    </xf>
    <xf numFmtId="0" fontId="76" fillId="0" borderId="0" xfId="10" applyFont="1" applyFill="1" applyBorder="1" applyAlignment="1">
      <alignment horizontal="left" vertical="top" wrapText="1"/>
    </xf>
    <xf numFmtId="0" fontId="76" fillId="0" borderId="2" xfId="10" applyFont="1" applyFill="1" applyBorder="1" applyAlignment="1">
      <alignment horizontal="center" vertical="top" wrapText="1"/>
    </xf>
    <xf numFmtId="0" fontId="76" fillId="0" borderId="0" xfId="10" applyFont="1" applyFill="1" applyAlignment="1">
      <alignment horizontal="left" wrapText="1"/>
    </xf>
    <xf numFmtId="0" fontId="74" fillId="0" borderId="0" xfId="10" applyFont="1" applyAlignment="1">
      <alignment horizontal="left" wrapText="1"/>
    </xf>
    <xf numFmtId="0" fontId="56" fillId="0" borderId="0" xfId="6" applyFont="1" applyAlignment="1">
      <alignment horizontal="left" vertical="top" wrapText="1"/>
    </xf>
    <xf numFmtId="0" fontId="75" fillId="0" borderId="0" xfId="6" applyFont="1" applyAlignment="1">
      <alignment horizontal="center" vertical="top"/>
    </xf>
    <xf numFmtId="0" fontId="76" fillId="0" borderId="0" xfId="10" applyFont="1" applyFill="1" applyBorder="1" applyAlignment="1">
      <alignment horizontal="justify" vertical="top" wrapText="1"/>
    </xf>
    <xf numFmtId="0" fontId="74" fillId="0" borderId="0" xfId="6" applyFont="1" applyFill="1" applyAlignment="1">
      <alignment horizontal="justify" vertical="top" wrapText="1"/>
    </xf>
    <xf numFmtId="0" fontId="92" fillId="0" borderId="0" xfId="10" applyFont="1" applyFill="1" applyBorder="1" applyAlignment="1">
      <alignment horizontal="left" vertical="top" wrapText="1"/>
    </xf>
    <xf numFmtId="0" fontId="74" fillId="0" borderId="0" xfId="13" applyFont="1" applyFill="1" applyAlignment="1">
      <alignment horizontal="left" vertical="top" wrapText="1"/>
    </xf>
    <xf numFmtId="0" fontId="74" fillId="0" borderId="0" xfId="13" applyFont="1" applyFill="1" applyAlignment="1">
      <alignment horizontal="justify" vertical="top"/>
    </xf>
    <xf numFmtId="0" fontId="73" fillId="0" borderId="0" xfId="6" applyFont="1" applyFill="1" applyBorder="1" applyAlignment="1">
      <alignment horizontal="justify" vertical="top" wrapText="1"/>
    </xf>
    <xf numFmtId="0" fontId="74" fillId="0" borderId="0" xfId="10" applyFont="1" applyFill="1" applyBorder="1" applyAlignment="1">
      <alignment horizontal="left" vertical="top" wrapText="1"/>
    </xf>
    <xf numFmtId="0" fontId="90" fillId="0" borderId="0" xfId="10" applyFont="1" applyFill="1" applyBorder="1" applyAlignment="1">
      <alignment horizontal="left" vertical="top" wrapText="1"/>
    </xf>
    <xf numFmtId="0" fontId="74" fillId="0" borderId="0" xfId="13" applyFont="1" applyFill="1" applyBorder="1" applyAlignment="1">
      <alignment horizontal="justify" vertical="top" wrapText="1"/>
    </xf>
    <xf numFmtId="0" fontId="75" fillId="0" borderId="0" xfId="6" applyFont="1" applyFill="1" applyBorder="1" applyAlignment="1">
      <alignment horizontal="center"/>
    </xf>
    <xf numFmtId="0" fontId="73" fillId="0" borderId="0" xfId="6" applyFont="1" applyFill="1" applyBorder="1" applyAlignment="1">
      <alignment horizontal="center" vertical="center"/>
    </xf>
    <xf numFmtId="0" fontId="73" fillId="0" borderId="0" xfId="13" applyFont="1" applyFill="1" applyBorder="1" applyAlignment="1">
      <alignment vertical="center"/>
    </xf>
    <xf numFmtId="0" fontId="74" fillId="0" borderId="0" xfId="6" applyFont="1" applyFill="1" applyAlignment="1">
      <alignment horizontal="left" vertical="top" wrapText="1"/>
    </xf>
    <xf numFmtId="0" fontId="91" fillId="0" borderId="0" xfId="10" applyFont="1" applyFill="1" applyBorder="1" applyAlignment="1">
      <alignment horizontal="justify" vertical="top" wrapText="1"/>
    </xf>
    <xf numFmtId="0" fontId="83" fillId="0" borderId="0" xfId="6" applyFont="1" applyFill="1" applyBorder="1" applyAlignment="1">
      <alignment horizontal="justify" vertical="top" wrapText="1"/>
    </xf>
    <xf numFmtId="0" fontId="55" fillId="0" borderId="0" xfId="6" applyFont="1" applyFill="1" applyAlignment="1">
      <alignment horizontal="left" vertical="top" wrapText="1"/>
    </xf>
    <xf numFmtId="0" fontId="55" fillId="0" borderId="0" xfId="14" applyNumberFormat="1" applyFont="1" applyFill="1" applyBorder="1" applyAlignment="1">
      <alignment horizontal="justify" vertical="top" wrapText="1"/>
    </xf>
    <xf numFmtId="0" fontId="55" fillId="0" borderId="0" xfId="14" applyNumberFormat="1" applyFont="1" applyFill="1" applyBorder="1" applyAlignment="1">
      <alignment horizontal="left" vertical="top" wrapText="1"/>
    </xf>
    <xf numFmtId="0" fontId="62" fillId="0" borderId="0" xfId="6" applyFont="1" applyBorder="1" applyAlignment="1">
      <alignment horizontal="center" vertical="top"/>
    </xf>
    <xf numFmtId="0" fontId="55" fillId="4" borderId="0" xfId="14" applyNumberFormat="1" applyFont="1" applyFill="1" applyBorder="1" applyAlignment="1">
      <alignment horizontal="justify" vertical="top" wrapText="1"/>
    </xf>
    <xf numFmtId="0" fontId="55" fillId="0" borderId="0" xfId="6" applyFont="1" applyFill="1" applyAlignment="1">
      <alignment horizontal="justify" vertical="top" wrapText="1"/>
    </xf>
    <xf numFmtId="0" fontId="55" fillId="0" borderId="0" xfId="14" applyFont="1" applyFill="1" applyAlignment="1">
      <alignment horizontal="justify" vertical="top" wrapText="1"/>
    </xf>
    <xf numFmtId="169" fontId="55" fillId="0" borderId="0" xfId="14" applyNumberFormat="1" applyFont="1" applyAlignment="1">
      <alignment horizontal="justify" vertical="top" wrapText="1"/>
    </xf>
    <xf numFmtId="0" fontId="55" fillId="0" borderId="0" xfId="14" applyFont="1" applyAlignment="1">
      <alignment horizontal="justify" vertical="top" wrapText="1"/>
    </xf>
    <xf numFmtId="0" fontId="61" fillId="0" borderId="0" xfId="14" applyNumberFormat="1" applyFont="1" applyFill="1" applyBorder="1" applyAlignment="1">
      <alignment horizontal="justify" vertical="top" wrapText="1"/>
    </xf>
    <xf numFmtId="0" fontId="96" fillId="0" borderId="0" xfId="10" applyFont="1" applyBorder="1" applyAlignment="1">
      <alignment horizontal="left" vertical="top" wrapText="1"/>
    </xf>
    <xf numFmtId="0" fontId="34" fillId="0" borderId="0" xfId="7" applyFont="1" applyBorder="1" applyAlignment="1">
      <alignment horizontal="justify" vertical="justify" wrapText="1"/>
    </xf>
    <xf numFmtId="0" fontId="34" fillId="0" borderId="0" xfId="7" applyFont="1" applyBorder="1" applyAlignment="1">
      <alignment horizontal="left" vertical="top" wrapText="1"/>
    </xf>
    <xf numFmtId="0" fontId="34" fillId="0" borderId="0" xfId="7" applyFont="1" applyFill="1" applyBorder="1" applyAlignment="1">
      <alignment horizontal="left" vertical="top" wrapText="1"/>
    </xf>
    <xf numFmtId="0" fontId="70" fillId="0" borderId="3" xfId="13" applyFont="1" applyBorder="1" applyAlignment="1">
      <alignment horizontal="center" vertical="top"/>
    </xf>
    <xf numFmtId="0" fontId="70" fillId="0" borderId="0" xfId="13" applyFont="1" applyFill="1" applyAlignment="1">
      <alignment vertical="top" wrapText="1"/>
    </xf>
    <xf numFmtId="0" fontId="81" fillId="0" borderId="0" xfId="13" applyFont="1" applyFill="1" applyAlignment="1">
      <alignment vertical="top" wrapText="1"/>
    </xf>
    <xf numFmtId="0" fontId="70" fillId="0" borderId="0" xfId="13" applyFont="1" applyFill="1" applyBorder="1" applyAlignment="1">
      <alignment vertical="top" wrapText="1"/>
    </xf>
    <xf numFmtId="0" fontId="56" fillId="0" borderId="0" xfId="13" applyFont="1" applyFill="1" applyBorder="1" applyAlignment="1">
      <alignment horizontal="justify" vertical="top" wrapText="1"/>
    </xf>
    <xf numFmtId="0" fontId="56" fillId="0" borderId="0" xfId="13" applyFont="1" applyFill="1" applyBorder="1" applyAlignment="1">
      <alignment horizontal="justify" vertical="top"/>
    </xf>
    <xf numFmtId="0" fontId="70" fillId="0" borderId="0" xfId="13" applyFont="1" applyBorder="1" applyAlignment="1">
      <alignment horizontal="left" vertical="center"/>
    </xf>
    <xf numFmtId="0" fontId="71" fillId="0" borderId="0" xfId="10" applyFont="1" applyFill="1" applyBorder="1" applyAlignment="1">
      <alignment horizontal="center" vertical="top"/>
    </xf>
    <xf numFmtId="0" fontId="56" fillId="0" borderId="0" xfId="13" applyFont="1" applyFill="1" applyAlignment="1">
      <alignment vertical="top"/>
    </xf>
    <xf numFmtId="0" fontId="70" fillId="0" borderId="3" xfId="6" applyFont="1" applyBorder="1" applyAlignment="1">
      <alignment horizontal="right" vertical="top"/>
    </xf>
    <xf numFmtId="43" fontId="70" fillId="0" borderId="8" xfId="6" applyNumberFormat="1" applyFont="1" applyBorder="1" applyAlignment="1">
      <alignment horizontal="right" vertical="top"/>
    </xf>
    <xf numFmtId="15" fontId="70" fillId="0" borderId="8" xfId="6" applyNumberFormat="1" applyFont="1" applyBorder="1" applyAlignment="1">
      <alignment horizontal="right" vertical="top"/>
    </xf>
    <xf numFmtId="1" fontId="101" fillId="0" borderId="0" xfId="14" applyNumberFormat="1" applyFont="1" applyFill="1" applyAlignment="1">
      <alignment horizontal="center" vertical="top"/>
    </xf>
    <xf numFmtId="0" fontId="99" fillId="7" borderId="13" xfId="0" applyFont="1" applyFill="1" applyBorder="1" applyAlignment="1">
      <alignment horizontal="center" vertical="center" wrapText="1"/>
    </xf>
    <xf numFmtId="0" fontId="99" fillId="7" borderId="9" xfId="0" applyFont="1" applyFill="1" applyBorder="1" applyAlignment="1">
      <alignment horizontal="center" vertical="center" wrapText="1"/>
    </xf>
    <xf numFmtId="0" fontId="99" fillId="7" borderId="12" xfId="0" applyFont="1" applyFill="1" applyBorder="1" applyAlignment="1">
      <alignment horizontal="center" vertical="center" wrapText="1"/>
    </xf>
    <xf numFmtId="0" fontId="99" fillId="7" borderId="1" xfId="0" applyFont="1" applyFill="1" applyBorder="1" applyAlignment="1">
      <alignment horizontal="center" vertical="center" wrapText="1"/>
    </xf>
    <xf numFmtId="0" fontId="99" fillId="7" borderId="4" xfId="0" applyFont="1" applyFill="1" applyBorder="1" applyAlignment="1">
      <alignment horizontal="center" vertical="center" wrapText="1"/>
    </xf>
    <xf numFmtId="0" fontId="99" fillId="7" borderId="2" xfId="0" applyFont="1" applyFill="1" applyBorder="1" applyAlignment="1">
      <alignment horizontal="center" vertical="center" wrapText="1"/>
    </xf>
    <xf numFmtId="0" fontId="99" fillId="7" borderId="5" xfId="0" applyFont="1" applyFill="1" applyBorder="1" applyAlignment="1">
      <alignment horizontal="center" vertical="center" wrapText="1"/>
    </xf>
    <xf numFmtId="43" fontId="99" fillId="7" borderId="4" xfId="0" quotePrefix="1" applyNumberFormat="1" applyFont="1" applyFill="1" applyBorder="1" applyAlignment="1">
      <alignment horizontal="center" vertical="center" wrapText="1"/>
    </xf>
    <xf numFmtId="0" fontId="99" fillId="7" borderId="5" xfId="0" quotePrefix="1" applyFont="1" applyFill="1" applyBorder="1" applyAlignment="1">
      <alignment horizontal="center" vertical="center" wrapText="1"/>
    </xf>
    <xf numFmtId="43" fontId="99" fillId="7" borderId="13" xfId="0" quotePrefix="1" applyNumberFormat="1" applyFont="1" applyFill="1" applyBorder="1" applyAlignment="1">
      <alignment horizontal="center" vertical="center" wrapText="1"/>
    </xf>
    <xf numFmtId="0" fontId="99" fillId="7" borderId="12" xfId="0" quotePrefix="1" applyFont="1" applyFill="1" applyBorder="1" applyAlignment="1">
      <alignment horizontal="center" vertical="center" wrapText="1"/>
    </xf>
    <xf numFmtId="0" fontId="100" fillId="0" borderId="0" xfId="6" applyFont="1" applyBorder="1" applyAlignment="1">
      <alignment horizontal="justify" vertical="top" wrapText="1"/>
    </xf>
    <xf numFmtId="0" fontId="107" fillId="0" borderId="0" xfId="61" applyFont="1" applyFill="1" applyAlignment="1">
      <alignment horizontal="justify" vertical="top" wrapText="1"/>
    </xf>
    <xf numFmtId="0" fontId="100" fillId="4" borderId="0" xfId="61" applyFont="1" applyFill="1" applyAlignment="1">
      <alignment horizontal="left" vertical="top" wrapText="1"/>
    </xf>
    <xf numFmtId="0" fontId="103" fillId="0" borderId="0" xfId="61" applyFont="1" applyFill="1" applyAlignment="1">
      <alignment horizontal="left" vertical="top" wrapText="1"/>
    </xf>
    <xf numFmtId="0" fontId="103" fillId="4" borderId="0" xfId="61" applyFont="1" applyFill="1" applyAlignment="1">
      <alignment horizontal="justify" vertical="top" wrapText="1"/>
    </xf>
    <xf numFmtId="0" fontId="103" fillId="0" borderId="0" xfId="61" applyFont="1" applyAlignment="1">
      <alignment horizontal="left" vertical="top" wrapText="1"/>
    </xf>
    <xf numFmtId="0" fontId="103" fillId="4" borderId="0" xfId="61" applyFont="1" applyFill="1" applyAlignment="1">
      <alignment horizontal="left" vertical="top" wrapText="1"/>
    </xf>
    <xf numFmtId="0" fontId="100" fillId="0" borderId="0" xfId="6" applyFont="1" applyBorder="1" applyAlignment="1">
      <alignment horizontal="left" vertical="top" wrapText="1"/>
    </xf>
    <xf numFmtId="0" fontId="99" fillId="0" borderId="3" xfId="6" applyFont="1" applyBorder="1" applyAlignment="1">
      <alignment vertical="center"/>
    </xf>
    <xf numFmtId="0" fontId="99" fillId="0" borderId="8" xfId="6" applyFont="1" applyBorder="1" applyAlignment="1">
      <alignment vertical="center"/>
    </xf>
    <xf numFmtId="0" fontId="99" fillId="0" borderId="3" xfId="6" applyFont="1" applyBorder="1" applyAlignment="1">
      <alignment horizontal="center" vertical="center" wrapText="1"/>
    </xf>
    <xf numFmtId="0" fontId="99" fillId="0" borderId="8" xfId="6" applyFont="1" applyBorder="1" applyAlignment="1">
      <alignment horizontal="center" vertical="center" wrapText="1"/>
    </xf>
    <xf numFmtId="0" fontId="99" fillId="0" borderId="2" xfId="6" applyFont="1" applyBorder="1" applyAlignment="1">
      <alignment horizontal="center" vertical="center" wrapText="1"/>
    </xf>
    <xf numFmtId="0" fontId="100" fillId="0" borderId="0" xfId="13" applyFont="1" applyAlignment="1">
      <alignment horizontal="justify" vertical="top" wrapText="1"/>
    </xf>
    <xf numFmtId="0" fontId="99" fillId="0" borderId="0" xfId="6" applyFont="1" applyBorder="1" applyAlignment="1">
      <alignment horizontal="justify" vertical="top" wrapText="1"/>
    </xf>
    <xf numFmtId="0" fontId="101" fillId="4" borderId="8" xfId="10" applyFont="1" applyFill="1" applyBorder="1" applyAlignment="1">
      <alignment horizontal="right" vertical="top"/>
    </xf>
    <xf numFmtId="0" fontId="99" fillId="4" borderId="2" xfId="6" applyFont="1" applyFill="1" applyBorder="1" applyAlignment="1">
      <alignment horizontal="center" vertical="top"/>
    </xf>
    <xf numFmtId="0" fontId="70" fillId="0" borderId="0" xfId="65" applyFont="1" applyFill="1" applyAlignment="1">
      <alignment horizontal="center" vertical="top"/>
    </xf>
    <xf numFmtId="0" fontId="70" fillId="0" borderId="0" xfId="65" applyFont="1" applyFill="1" applyAlignment="1">
      <alignment horizontal="center" vertical="top" wrapText="1"/>
    </xf>
    <xf numFmtId="0" fontId="56" fillId="0" borderId="6" xfId="65" applyFont="1" applyFill="1" applyBorder="1" applyAlignment="1">
      <alignment horizontal="center" vertical="top" wrapText="1"/>
    </xf>
    <xf numFmtId="0" fontId="56" fillId="0" borderId="7" xfId="65" applyFont="1" applyFill="1" applyBorder="1" applyAlignment="1">
      <alignment horizontal="center" vertical="top" wrapText="1"/>
    </xf>
    <xf numFmtId="0" fontId="56" fillId="0" borderId="6" xfId="65" applyFont="1" applyFill="1" applyBorder="1" applyAlignment="1">
      <alignment horizontal="center" vertical="top"/>
    </xf>
    <xf numFmtId="0" fontId="56" fillId="0" borderId="7" xfId="65" applyFont="1" applyFill="1" applyBorder="1" applyAlignment="1">
      <alignment horizontal="center" vertical="top"/>
    </xf>
  </cellXfs>
  <cellStyles count="83">
    <cellStyle name="Comma" xfId="1" builtinId="3"/>
    <cellStyle name="Comma 10 2" xfId="5"/>
    <cellStyle name="Comma 10 2 2" xfId="43"/>
    <cellStyle name="Comma 10 2 2 2" xfId="68"/>
    <cellStyle name="Comma 100" xfId="46"/>
    <cellStyle name="Comma 100 2" xfId="17"/>
    <cellStyle name="Comma 101" xfId="28"/>
    <cellStyle name="Comma 17" xfId="2"/>
    <cellStyle name="Comma 17 2" xfId="38"/>
    <cellStyle name="Comma 19 5" xfId="20"/>
    <cellStyle name="Comma 19 5 2" xfId="40"/>
    <cellStyle name="Comma 2" xfId="9"/>
    <cellStyle name="Comma 2 10" xfId="16"/>
    <cellStyle name="Comma 2 10 2" xfId="45"/>
    <cellStyle name="Comma 2 2" xfId="37"/>
    <cellStyle name="Comma 2 2 11" xfId="66"/>
    <cellStyle name="Comma 2 2 3" xfId="77"/>
    <cellStyle name="Comma 2 3" xfId="79"/>
    <cellStyle name="Comma 2 4" xfId="25"/>
    <cellStyle name="Comma 2 4 2" xfId="54"/>
    <cellStyle name="Comma 2 5" xfId="22"/>
    <cellStyle name="Comma 2 5 2" xfId="50"/>
    <cellStyle name="Comma 3" xfId="27"/>
    <cellStyle name="Comma 3 2" xfId="57"/>
    <cellStyle name="Comma 3 2 2 2" xfId="33"/>
    <cellStyle name="Comma 3 2 2 2 2" xfId="60"/>
    <cellStyle name="Comma 36" xfId="59"/>
    <cellStyle name="Comma 4" xfId="31"/>
    <cellStyle name="Comma 5" xfId="11"/>
    <cellStyle name="Comma 6" xfId="41"/>
    <cellStyle name="Comma 7" xfId="36"/>
    <cellStyle name="Normal" xfId="0" builtinId="0"/>
    <cellStyle name="Normal - Style1 2 2 2" xfId="65"/>
    <cellStyle name="Normal 10" xfId="6"/>
    <cellStyle name="Normal 10 12" xfId="44"/>
    <cellStyle name="Normal 10 2" xfId="13"/>
    <cellStyle name="Normal 11" xfId="15"/>
    <cellStyle name="Normal 11 8" xfId="73"/>
    <cellStyle name="Normal 13 3" xfId="78"/>
    <cellStyle name="Normal 136" xfId="76"/>
    <cellStyle name="Normal 14 4" xfId="3"/>
    <cellStyle name="Normal 14 4 2" xfId="18"/>
    <cellStyle name="Normal 14 4 2 2" xfId="47"/>
    <cellStyle name="Normal 14 4 3" xfId="29"/>
    <cellStyle name="Normal 14 4 3 2" xfId="48"/>
    <cellStyle name="Normal 14 4 4" xfId="32"/>
    <cellStyle name="Normal 14 4 4 2" xfId="53"/>
    <cellStyle name="Normal 14 4 5" xfId="35"/>
    <cellStyle name="Normal 14 4 5 2" xfId="55"/>
    <cellStyle name="Normal 14 4 6" xfId="42"/>
    <cellStyle name="Normal 144 2" xfId="63"/>
    <cellStyle name="Normal 19 4" xfId="64"/>
    <cellStyle name="Normal 2" xfId="7"/>
    <cellStyle name="Normal 2 10" xfId="75"/>
    <cellStyle name="Normal 2 2" xfId="8"/>
    <cellStyle name="Normal 2 3" xfId="24"/>
    <cellStyle name="Normal 2 35 2" xfId="74"/>
    <cellStyle name="Normal 20 5" xfId="23"/>
    <cellStyle name="Normal 20 5 2" xfId="19"/>
    <cellStyle name="Normal 20 5 2 2" xfId="51"/>
    <cellStyle name="Normal 20 5 2 3" xfId="39"/>
    <cellStyle name="Normal 3" xfId="10"/>
    <cellStyle name="Normal 3 5 2" xfId="49"/>
    <cellStyle name="Normal 4" xfId="26"/>
    <cellStyle name="Normal 4 2" xfId="56"/>
    <cellStyle name="Normal 4 2 3" xfId="34"/>
    <cellStyle name="Normal 4 3" xfId="82"/>
    <cellStyle name="Normal 5" xfId="30"/>
    <cellStyle name="Normal 5 2" xfId="61"/>
    <cellStyle name="Normal 6" xfId="70"/>
    <cellStyle name="Normal 64 6" xfId="62"/>
    <cellStyle name="Normal 7" xfId="71"/>
    <cellStyle name="Normal 7 2" xfId="80"/>
    <cellStyle name="Normal 8" xfId="72"/>
    <cellStyle name="Normal_Balance Sheet_31st Mar 2008 - 9 months - final - audited-Verified" xfId="69"/>
    <cellStyle name="Normal_BSPL 03-2001" xfId="67"/>
    <cellStyle name="Normal_PUBLISH 2004-05 3 2" xfId="4"/>
    <cellStyle name="Normal_PUBLISH-07-08 FINAL UPDATE 20AUG08 BY PWC" xfId="14"/>
    <cellStyle name="Percent" xfId="21" builtinId="5"/>
    <cellStyle name="Percent 2" xfId="12"/>
    <cellStyle name="Percent 3" xfId="58"/>
    <cellStyle name="Percent 4" xfId="52"/>
    <cellStyle name="Percent 4 2" xfId="81"/>
  </cellStyles>
  <dxfs count="5">
    <dxf>
      <font>
        <b val="0"/>
        <i val="0"/>
        <condense val="0"/>
        <extend val="0"/>
        <color indexed="10"/>
      </font>
    </dxf>
    <dxf>
      <font>
        <b val="0"/>
        <i val="0"/>
        <condense val="0"/>
        <extend val="0"/>
        <color indexed="10"/>
      </font>
    </dxf>
    <dxf>
      <font>
        <b val="0"/>
        <i val="0"/>
        <condense val="0"/>
        <extend val="0"/>
        <color indexed="10"/>
      </font>
    </dxf>
    <dxf>
      <font>
        <b val="0"/>
        <i val="0"/>
        <condense val="0"/>
        <extend val="0"/>
        <color indexed="10"/>
      </font>
    </dxf>
    <dxf>
      <font>
        <b val="0"/>
        <i val="0"/>
        <condense val="0"/>
        <extend val="0"/>
        <color indexed="10"/>
      </font>
    </dxf>
  </dxfs>
  <tableStyles count="0" defaultTableStyle="TableStyleMedium9" defaultPivotStyle="PivotStyleLight16"/>
  <colors>
    <mruColors>
      <color rgb="FFF6B0F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48.xml"/><Relationship Id="rId299" Type="http://schemas.openxmlformats.org/officeDocument/2006/relationships/externalLink" Target="externalLinks/externalLink230.xml"/><Relationship Id="rId21" Type="http://schemas.openxmlformats.org/officeDocument/2006/relationships/worksheet" Target="worksheets/sheet21.xml"/><Relationship Id="rId63" Type="http://schemas.openxmlformats.org/officeDocument/2006/relationships/worksheet" Target="worksheets/sheet63.xml"/><Relationship Id="rId159" Type="http://schemas.openxmlformats.org/officeDocument/2006/relationships/externalLink" Target="externalLinks/externalLink90.xml"/><Relationship Id="rId170" Type="http://schemas.openxmlformats.org/officeDocument/2006/relationships/externalLink" Target="externalLinks/externalLink101.xml"/><Relationship Id="rId226" Type="http://schemas.openxmlformats.org/officeDocument/2006/relationships/externalLink" Target="externalLinks/externalLink157.xml"/><Relationship Id="rId268" Type="http://schemas.openxmlformats.org/officeDocument/2006/relationships/externalLink" Target="externalLinks/externalLink199.xml"/><Relationship Id="rId32" Type="http://schemas.openxmlformats.org/officeDocument/2006/relationships/worksheet" Target="worksheets/sheet32.xml"/><Relationship Id="rId74" Type="http://schemas.openxmlformats.org/officeDocument/2006/relationships/externalLink" Target="externalLinks/externalLink5.xml"/><Relationship Id="rId128" Type="http://schemas.openxmlformats.org/officeDocument/2006/relationships/externalLink" Target="externalLinks/externalLink59.xml"/><Relationship Id="rId5" Type="http://schemas.openxmlformats.org/officeDocument/2006/relationships/worksheet" Target="worksheets/sheet5.xml"/><Relationship Id="rId181" Type="http://schemas.openxmlformats.org/officeDocument/2006/relationships/externalLink" Target="externalLinks/externalLink112.xml"/><Relationship Id="rId237" Type="http://schemas.openxmlformats.org/officeDocument/2006/relationships/externalLink" Target="externalLinks/externalLink168.xml"/><Relationship Id="rId279" Type="http://schemas.openxmlformats.org/officeDocument/2006/relationships/externalLink" Target="externalLinks/externalLink210.xml"/><Relationship Id="rId43" Type="http://schemas.openxmlformats.org/officeDocument/2006/relationships/worksheet" Target="worksheets/sheet43.xml"/><Relationship Id="rId139" Type="http://schemas.openxmlformats.org/officeDocument/2006/relationships/externalLink" Target="externalLinks/externalLink70.xml"/><Relationship Id="rId290" Type="http://schemas.openxmlformats.org/officeDocument/2006/relationships/externalLink" Target="externalLinks/externalLink221.xml"/><Relationship Id="rId304" Type="http://schemas.openxmlformats.org/officeDocument/2006/relationships/externalLink" Target="externalLinks/externalLink235.xml"/><Relationship Id="rId85" Type="http://schemas.openxmlformats.org/officeDocument/2006/relationships/externalLink" Target="externalLinks/externalLink16.xml"/><Relationship Id="rId150" Type="http://schemas.openxmlformats.org/officeDocument/2006/relationships/externalLink" Target="externalLinks/externalLink81.xml"/><Relationship Id="rId192" Type="http://schemas.openxmlformats.org/officeDocument/2006/relationships/externalLink" Target="externalLinks/externalLink123.xml"/><Relationship Id="rId206" Type="http://schemas.openxmlformats.org/officeDocument/2006/relationships/externalLink" Target="externalLinks/externalLink137.xml"/><Relationship Id="rId248" Type="http://schemas.openxmlformats.org/officeDocument/2006/relationships/externalLink" Target="externalLinks/externalLink179.xml"/><Relationship Id="rId12" Type="http://schemas.openxmlformats.org/officeDocument/2006/relationships/worksheet" Target="worksheets/sheet12.xml"/><Relationship Id="rId108" Type="http://schemas.openxmlformats.org/officeDocument/2006/relationships/externalLink" Target="externalLinks/externalLink39.xml"/><Relationship Id="rId315" Type="http://schemas.openxmlformats.org/officeDocument/2006/relationships/sharedStrings" Target="sharedStrings.xml"/><Relationship Id="rId54" Type="http://schemas.openxmlformats.org/officeDocument/2006/relationships/worksheet" Target="worksheets/sheet54.xml"/><Relationship Id="rId96" Type="http://schemas.openxmlformats.org/officeDocument/2006/relationships/externalLink" Target="externalLinks/externalLink27.xml"/><Relationship Id="rId161" Type="http://schemas.openxmlformats.org/officeDocument/2006/relationships/externalLink" Target="externalLinks/externalLink92.xml"/><Relationship Id="rId217" Type="http://schemas.openxmlformats.org/officeDocument/2006/relationships/externalLink" Target="externalLinks/externalLink148.xml"/><Relationship Id="rId259" Type="http://schemas.openxmlformats.org/officeDocument/2006/relationships/externalLink" Target="externalLinks/externalLink190.xml"/><Relationship Id="rId23" Type="http://schemas.openxmlformats.org/officeDocument/2006/relationships/worksheet" Target="worksheets/sheet23.xml"/><Relationship Id="rId119" Type="http://schemas.openxmlformats.org/officeDocument/2006/relationships/externalLink" Target="externalLinks/externalLink50.xml"/><Relationship Id="rId270" Type="http://schemas.openxmlformats.org/officeDocument/2006/relationships/externalLink" Target="externalLinks/externalLink201.xml"/><Relationship Id="rId65" Type="http://schemas.openxmlformats.org/officeDocument/2006/relationships/worksheet" Target="worksheets/sheet65.xml"/><Relationship Id="rId130" Type="http://schemas.openxmlformats.org/officeDocument/2006/relationships/externalLink" Target="externalLinks/externalLink61.xml"/><Relationship Id="rId172" Type="http://schemas.openxmlformats.org/officeDocument/2006/relationships/externalLink" Target="externalLinks/externalLink103.xml"/><Relationship Id="rId228" Type="http://schemas.openxmlformats.org/officeDocument/2006/relationships/externalLink" Target="externalLinks/externalLink159.xml"/><Relationship Id="rId13" Type="http://schemas.openxmlformats.org/officeDocument/2006/relationships/worksheet" Target="worksheets/sheet13.xml"/><Relationship Id="rId109" Type="http://schemas.openxmlformats.org/officeDocument/2006/relationships/externalLink" Target="externalLinks/externalLink40.xml"/><Relationship Id="rId260" Type="http://schemas.openxmlformats.org/officeDocument/2006/relationships/externalLink" Target="externalLinks/externalLink191.xml"/><Relationship Id="rId281" Type="http://schemas.openxmlformats.org/officeDocument/2006/relationships/externalLink" Target="externalLinks/externalLink212.xml"/><Relationship Id="rId316" Type="http://schemas.openxmlformats.org/officeDocument/2006/relationships/calcChain" Target="calcChain.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externalLink" Target="externalLinks/externalLink7.xml"/><Relationship Id="rId97" Type="http://schemas.openxmlformats.org/officeDocument/2006/relationships/externalLink" Target="externalLinks/externalLink28.xml"/><Relationship Id="rId120" Type="http://schemas.openxmlformats.org/officeDocument/2006/relationships/externalLink" Target="externalLinks/externalLink51.xml"/><Relationship Id="rId141" Type="http://schemas.openxmlformats.org/officeDocument/2006/relationships/externalLink" Target="externalLinks/externalLink72.xml"/><Relationship Id="rId7" Type="http://schemas.openxmlformats.org/officeDocument/2006/relationships/worksheet" Target="worksheets/sheet7.xml"/><Relationship Id="rId162" Type="http://schemas.openxmlformats.org/officeDocument/2006/relationships/externalLink" Target="externalLinks/externalLink93.xml"/><Relationship Id="rId183" Type="http://schemas.openxmlformats.org/officeDocument/2006/relationships/externalLink" Target="externalLinks/externalLink114.xml"/><Relationship Id="rId218" Type="http://schemas.openxmlformats.org/officeDocument/2006/relationships/externalLink" Target="externalLinks/externalLink149.xml"/><Relationship Id="rId239" Type="http://schemas.openxmlformats.org/officeDocument/2006/relationships/externalLink" Target="externalLinks/externalLink170.xml"/><Relationship Id="rId250" Type="http://schemas.openxmlformats.org/officeDocument/2006/relationships/externalLink" Target="externalLinks/externalLink181.xml"/><Relationship Id="rId271" Type="http://schemas.openxmlformats.org/officeDocument/2006/relationships/externalLink" Target="externalLinks/externalLink202.xml"/><Relationship Id="rId292" Type="http://schemas.openxmlformats.org/officeDocument/2006/relationships/externalLink" Target="externalLinks/externalLink223.xml"/><Relationship Id="rId306" Type="http://schemas.openxmlformats.org/officeDocument/2006/relationships/externalLink" Target="externalLinks/externalLink237.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externalLink" Target="externalLinks/externalLink18.xml"/><Relationship Id="rId110" Type="http://schemas.openxmlformats.org/officeDocument/2006/relationships/externalLink" Target="externalLinks/externalLink41.xml"/><Relationship Id="rId131" Type="http://schemas.openxmlformats.org/officeDocument/2006/relationships/externalLink" Target="externalLinks/externalLink62.xml"/><Relationship Id="rId152" Type="http://schemas.openxmlformats.org/officeDocument/2006/relationships/externalLink" Target="externalLinks/externalLink83.xml"/><Relationship Id="rId173" Type="http://schemas.openxmlformats.org/officeDocument/2006/relationships/externalLink" Target="externalLinks/externalLink104.xml"/><Relationship Id="rId194" Type="http://schemas.openxmlformats.org/officeDocument/2006/relationships/externalLink" Target="externalLinks/externalLink125.xml"/><Relationship Id="rId208" Type="http://schemas.openxmlformats.org/officeDocument/2006/relationships/externalLink" Target="externalLinks/externalLink139.xml"/><Relationship Id="rId229" Type="http://schemas.openxmlformats.org/officeDocument/2006/relationships/externalLink" Target="externalLinks/externalLink160.xml"/><Relationship Id="rId240" Type="http://schemas.openxmlformats.org/officeDocument/2006/relationships/externalLink" Target="externalLinks/externalLink171.xml"/><Relationship Id="rId261" Type="http://schemas.openxmlformats.org/officeDocument/2006/relationships/externalLink" Target="externalLinks/externalLink192.xml"/><Relationship Id="rId14" Type="http://schemas.openxmlformats.org/officeDocument/2006/relationships/worksheet" Target="worksheets/sheet14.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externalLink" Target="externalLinks/externalLink8.xml"/><Relationship Id="rId100" Type="http://schemas.openxmlformats.org/officeDocument/2006/relationships/externalLink" Target="externalLinks/externalLink31.xml"/><Relationship Id="rId282" Type="http://schemas.openxmlformats.org/officeDocument/2006/relationships/externalLink" Target="externalLinks/externalLink213.xml"/><Relationship Id="rId317" Type="http://schemas.openxmlformats.org/officeDocument/2006/relationships/customXml" Target="../customXml/item1.xml"/><Relationship Id="rId8" Type="http://schemas.openxmlformats.org/officeDocument/2006/relationships/worksheet" Target="worksheets/sheet8.xml"/><Relationship Id="rId98" Type="http://schemas.openxmlformats.org/officeDocument/2006/relationships/externalLink" Target="externalLinks/externalLink29.xml"/><Relationship Id="rId121" Type="http://schemas.openxmlformats.org/officeDocument/2006/relationships/externalLink" Target="externalLinks/externalLink52.xml"/><Relationship Id="rId142" Type="http://schemas.openxmlformats.org/officeDocument/2006/relationships/externalLink" Target="externalLinks/externalLink73.xml"/><Relationship Id="rId163" Type="http://schemas.openxmlformats.org/officeDocument/2006/relationships/externalLink" Target="externalLinks/externalLink94.xml"/><Relationship Id="rId184" Type="http://schemas.openxmlformats.org/officeDocument/2006/relationships/externalLink" Target="externalLinks/externalLink115.xml"/><Relationship Id="rId219" Type="http://schemas.openxmlformats.org/officeDocument/2006/relationships/externalLink" Target="externalLinks/externalLink150.xml"/><Relationship Id="rId230" Type="http://schemas.openxmlformats.org/officeDocument/2006/relationships/externalLink" Target="externalLinks/externalLink161.xml"/><Relationship Id="rId251" Type="http://schemas.openxmlformats.org/officeDocument/2006/relationships/externalLink" Target="externalLinks/externalLink182.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272" Type="http://schemas.openxmlformats.org/officeDocument/2006/relationships/externalLink" Target="externalLinks/externalLink203.xml"/><Relationship Id="rId293" Type="http://schemas.openxmlformats.org/officeDocument/2006/relationships/externalLink" Target="externalLinks/externalLink224.xml"/><Relationship Id="rId307" Type="http://schemas.openxmlformats.org/officeDocument/2006/relationships/externalLink" Target="externalLinks/externalLink238.xml"/><Relationship Id="rId88" Type="http://schemas.openxmlformats.org/officeDocument/2006/relationships/externalLink" Target="externalLinks/externalLink19.xml"/><Relationship Id="rId111" Type="http://schemas.openxmlformats.org/officeDocument/2006/relationships/externalLink" Target="externalLinks/externalLink42.xml"/><Relationship Id="rId132" Type="http://schemas.openxmlformats.org/officeDocument/2006/relationships/externalLink" Target="externalLinks/externalLink63.xml"/><Relationship Id="rId153" Type="http://schemas.openxmlformats.org/officeDocument/2006/relationships/externalLink" Target="externalLinks/externalLink84.xml"/><Relationship Id="rId174" Type="http://schemas.openxmlformats.org/officeDocument/2006/relationships/externalLink" Target="externalLinks/externalLink105.xml"/><Relationship Id="rId195" Type="http://schemas.openxmlformats.org/officeDocument/2006/relationships/externalLink" Target="externalLinks/externalLink126.xml"/><Relationship Id="rId209" Type="http://schemas.openxmlformats.org/officeDocument/2006/relationships/externalLink" Target="externalLinks/externalLink140.xml"/><Relationship Id="rId220" Type="http://schemas.openxmlformats.org/officeDocument/2006/relationships/externalLink" Target="externalLinks/externalLink151.xml"/><Relationship Id="rId241" Type="http://schemas.openxmlformats.org/officeDocument/2006/relationships/externalLink" Target="externalLinks/externalLink17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262" Type="http://schemas.openxmlformats.org/officeDocument/2006/relationships/externalLink" Target="externalLinks/externalLink193.xml"/><Relationship Id="rId283" Type="http://schemas.openxmlformats.org/officeDocument/2006/relationships/externalLink" Target="externalLinks/externalLink214.xml"/><Relationship Id="rId318" Type="http://schemas.openxmlformats.org/officeDocument/2006/relationships/customXml" Target="../customXml/item2.xml"/><Relationship Id="rId78" Type="http://schemas.openxmlformats.org/officeDocument/2006/relationships/externalLink" Target="externalLinks/externalLink9.xml"/><Relationship Id="rId99" Type="http://schemas.openxmlformats.org/officeDocument/2006/relationships/externalLink" Target="externalLinks/externalLink30.xml"/><Relationship Id="rId101" Type="http://schemas.openxmlformats.org/officeDocument/2006/relationships/externalLink" Target="externalLinks/externalLink32.xml"/><Relationship Id="rId122" Type="http://schemas.openxmlformats.org/officeDocument/2006/relationships/externalLink" Target="externalLinks/externalLink53.xml"/><Relationship Id="rId143" Type="http://schemas.openxmlformats.org/officeDocument/2006/relationships/externalLink" Target="externalLinks/externalLink74.xml"/><Relationship Id="rId164" Type="http://schemas.openxmlformats.org/officeDocument/2006/relationships/externalLink" Target="externalLinks/externalLink95.xml"/><Relationship Id="rId185" Type="http://schemas.openxmlformats.org/officeDocument/2006/relationships/externalLink" Target="externalLinks/externalLink116.xml"/><Relationship Id="rId9" Type="http://schemas.openxmlformats.org/officeDocument/2006/relationships/worksheet" Target="worksheets/sheet9.xml"/><Relationship Id="rId210" Type="http://schemas.openxmlformats.org/officeDocument/2006/relationships/externalLink" Target="externalLinks/externalLink141.xml"/><Relationship Id="rId26" Type="http://schemas.openxmlformats.org/officeDocument/2006/relationships/worksheet" Target="worksheets/sheet26.xml"/><Relationship Id="rId231" Type="http://schemas.openxmlformats.org/officeDocument/2006/relationships/externalLink" Target="externalLinks/externalLink162.xml"/><Relationship Id="rId252" Type="http://schemas.openxmlformats.org/officeDocument/2006/relationships/externalLink" Target="externalLinks/externalLink183.xml"/><Relationship Id="rId273" Type="http://schemas.openxmlformats.org/officeDocument/2006/relationships/externalLink" Target="externalLinks/externalLink204.xml"/><Relationship Id="rId294" Type="http://schemas.openxmlformats.org/officeDocument/2006/relationships/externalLink" Target="externalLinks/externalLink225.xml"/><Relationship Id="rId308" Type="http://schemas.openxmlformats.org/officeDocument/2006/relationships/externalLink" Target="externalLinks/externalLink239.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externalLink" Target="externalLinks/externalLink20.xml"/><Relationship Id="rId112" Type="http://schemas.openxmlformats.org/officeDocument/2006/relationships/externalLink" Target="externalLinks/externalLink43.xml"/><Relationship Id="rId133" Type="http://schemas.openxmlformats.org/officeDocument/2006/relationships/externalLink" Target="externalLinks/externalLink64.xml"/><Relationship Id="rId154" Type="http://schemas.openxmlformats.org/officeDocument/2006/relationships/externalLink" Target="externalLinks/externalLink85.xml"/><Relationship Id="rId175" Type="http://schemas.openxmlformats.org/officeDocument/2006/relationships/externalLink" Target="externalLinks/externalLink106.xml"/><Relationship Id="rId196" Type="http://schemas.openxmlformats.org/officeDocument/2006/relationships/externalLink" Target="externalLinks/externalLink127.xml"/><Relationship Id="rId200" Type="http://schemas.openxmlformats.org/officeDocument/2006/relationships/externalLink" Target="externalLinks/externalLink131.xml"/><Relationship Id="rId16" Type="http://schemas.openxmlformats.org/officeDocument/2006/relationships/worksheet" Target="worksheets/sheet16.xml"/><Relationship Id="rId221" Type="http://schemas.openxmlformats.org/officeDocument/2006/relationships/externalLink" Target="externalLinks/externalLink152.xml"/><Relationship Id="rId242" Type="http://schemas.openxmlformats.org/officeDocument/2006/relationships/externalLink" Target="externalLinks/externalLink173.xml"/><Relationship Id="rId263" Type="http://schemas.openxmlformats.org/officeDocument/2006/relationships/externalLink" Target="externalLinks/externalLink194.xml"/><Relationship Id="rId284" Type="http://schemas.openxmlformats.org/officeDocument/2006/relationships/externalLink" Target="externalLinks/externalLink215.xml"/><Relationship Id="rId319" Type="http://schemas.openxmlformats.org/officeDocument/2006/relationships/customXml" Target="../customXml/item3.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externalLink" Target="externalLinks/externalLink10.xml"/><Relationship Id="rId102" Type="http://schemas.openxmlformats.org/officeDocument/2006/relationships/externalLink" Target="externalLinks/externalLink33.xml"/><Relationship Id="rId123" Type="http://schemas.openxmlformats.org/officeDocument/2006/relationships/externalLink" Target="externalLinks/externalLink54.xml"/><Relationship Id="rId144" Type="http://schemas.openxmlformats.org/officeDocument/2006/relationships/externalLink" Target="externalLinks/externalLink75.xml"/><Relationship Id="rId90" Type="http://schemas.openxmlformats.org/officeDocument/2006/relationships/externalLink" Target="externalLinks/externalLink21.xml"/><Relationship Id="rId165" Type="http://schemas.openxmlformats.org/officeDocument/2006/relationships/externalLink" Target="externalLinks/externalLink96.xml"/><Relationship Id="rId186" Type="http://schemas.openxmlformats.org/officeDocument/2006/relationships/externalLink" Target="externalLinks/externalLink117.xml"/><Relationship Id="rId211" Type="http://schemas.openxmlformats.org/officeDocument/2006/relationships/externalLink" Target="externalLinks/externalLink142.xml"/><Relationship Id="rId232" Type="http://schemas.openxmlformats.org/officeDocument/2006/relationships/externalLink" Target="externalLinks/externalLink163.xml"/><Relationship Id="rId253" Type="http://schemas.openxmlformats.org/officeDocument/2006/relationships/externalLink" Target="externalLinks/externalLink184.xml"/><Relationship Id="rId274" Type="http://schemas.openxmlformats.org/officeDocument/2006/relationships/externalLink" Target="externalLinks/externalLink205.xml"/><Relationship Id="rId295" Type="http://schemas.openxmlformats.org/officeDocument/2006/relationships/externalLink" Target="externalLinks/externalLink226.xml"/><Relationship Id="rId309" Type="http://schemas.openxmlformats.org/officeDocument/2006/relationships/externalLink" Target="externalLinks/externalLink240.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externalLink" Target="externalLinks/externalLink44.xml"/><Relationship Id="rId134" Type="http://schemas.openxmlformats.org/officeDocument/2006/relationships/externalLink" Target="externalLinks/externalLink65.xml"/><Relationship Id="rId80" Type="http://schemas.openxmlformats.org/officeDocument/2006/relationships/externalLink" Target="externalLinks/externalLink11.xml"/><Relationship Id="rId155" Type="http://schemas.openxmlformats.org/officeDocument/2006/relationships/externalLink" Target="externalLinks/externalLink86.xml"/><Relationship Id="rId176" Type="http://schemas.openxmlformats.org/officeDocument/2006/relationships/externalLink" Target="externalLinks/externalLink107.xml"/><Relationship Id="rId197" Type="http://schemas.openxmlformats.org/officeDocument/2006/relationships/externalLink" Target="externalLinks/externalLink128.xml"/><Relationship Id="rId201" Type="http://schemas.openxmlformats.org/officeDocument/2006/relationships/externalLink" Target="externalLinks/externalLink132.xml"/><Relationship Id="rId222" Type="http://schemas.openxmlformats.org/officeDocument/2006/relationships/externalLink" Target="externalLinks/externalLink153.xml"/><Relationship Id="rId243" Type="http://schemas.openxmlformats.org/officeDocument/2006/relationships/externalLink" Target="externalLinks/externalLink174.xml"/><Relationship Id="rId264" Type="http://schemas.openxmlformats.org/officeDocument/2006/relationships/externalLink" Target="externalLinks/externalLink195.xml"/><Relationship Id="rId285" Type="http://schemas.openxmlformats.org/officeDocument/2006/relationships/externalLink" Target="externalLinks/externalLink216.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externalLink" Target="externalLinks/externalLink34.xml"/><Relationship Id="rId124" Type="http://schemas.openxmlformats.org/officeDocument/2006/relationships/externalLink" Target="externalLinks/externalLink55.xml"/><Relationship Id="rId310" Type="http://schemas.openxmlformats.org/officeDocument/2006/relationships/externalLink" Target="externalLinks/externalLink241.xml"/><Relationship Id="rId70" Type="http://schemas.openxmlformats.org/officeDocument/2006/relationships/externalLink" Target="externalLinks/externalLink1.xml"/><Relationship Id="rId91" Type="http://schemas.openxmlformats.org/officeDocument/2006/relationships/externalLink" Target="externalLinks/externalLink22.xml"/><Relationship Id="rId145" Type="http://schemas.openxmlformats.org/officeDocument/2006/relationships/externalLink" Target="externalLinks/externalLink76.xml"/><Relationship Id="rId166" Type="http://schemas.openxmlformats.org/officeDocument/2006/relationships/externalLink" Target="externalLinks/externalLink97.xml"/><Relationship Id="rId187" Type="http://schemas.openxmlformats.org/officeDocument/2006/relationships/externalLink" Target="externalLinks/externalLink118.xml"/><Relationship Id="rId1" Type="http://schemas.openxmlformats.org/officeDocument/2006/relationships/worksheet" Target="worksheets/sheet1.xml"/><Relationship Id="rId212" Type="http://schemas.openxmlformats.org/officeDocument/2006/relationships/externalLink" Target="externalLinks/externalLink143.xml"/><Relationship Id="rId233" Type="http://schemas.openxmlformats.org/officeDocument/2006/relationships/externalLink" Target="externalLinks/externalLink164.xml"/><Relationship Id="rId254" Type="http://schemas.openxmlformats.org/officeDocument/2006/relationships/externalLink" Target="externalLinks/externalLink185.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externalLink" Target="externalLinks/externalLink45.xml"/><Relationship Id="rId275" Type="http://schemas.openxmlformats.org/officeDocument/2006/relationships/externalLink" Target="externalLinks/externalLink206.xml"/><Relationship Id="rId296" Type="http://schemas.openxmlformats.org/officeDocument/2006/relationships/externalLink" Target="externalLinks/externalLink227.xml"/><Relationship Id="rId300" Type="http://schemas.openxmlformats.org/officeDocument/2006/relationships/externalLink" Target="externalLinks/externalLink231.xml"/><Relationship Id="rId60" Type="http://schemas.openxmlformats.org/officeDocument/2006/relationships/worksheet" Target="worksheets/sheet60.xml"/><Relationship Id="rId81" Type="http://schemas.openxmlformats.org/officeDocument/2006/relationships/externalLink" Target="externalLinks/externalLink12.xml"/><Relationship Id="rId135" Type="http://schemas.openxmlformats.org/officeDocument/2006/relationships/externalLink" Target="externalLinks/externalLink66.xml"/><Relationship Id="rId156" Type="http://schemas.openxmlformats.org/officeDocument/2006/relationships/externalLink" Target="externalLinks/externalLink87.xml"/><Relationship Id="rId177" Type="http://schemas.openxmlformats.org/officeDocument/2006/relationships/externalLink" Target="externalLinks/externalLink108.xml"/><Relationship Id="rId198" Type="http://schemas.openxmlformats.org/officeDocument/2006/relationships/externalLink" Target="externalLinks/externalLink129.xml"/><Relationship Id="rId202" Type="http://schemas.openxmlformats.org/officeDocument/2006/relationships/externalLink" Target="externalLinks/externalLink133.xml"/><Relationship Id="rId223" Type="http://schemas.openxmlformats.org/officeDocument/2006/relationships/externalLink" Target="externalLinks/externalLink154.xml"/><Relationship Id="rId244" Type="http://schemas.openxmlformats.org/officeDocument/2006/relationships/externalLink" Target="externalLinks/externalLink175.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externalLink" Target="externalLinks/externalLink196.xml"/><Relationship Id="rId286" Type="http://schemas.openxmlformats.org/officeDocument/2006/relationships/externalLink" Target="externalLinks/externalLink217.xml"/><Relationship Id="rId50" Type="http://schemas.openxmlformats.org/officeDocument/2006/relationships/worksheet" Target="worksheets/sheet50.xml"/><Relationship Id="rId104" Type="http://schemas.openxmlformats.org/officeDocument/2006/relationships/externalLink" Target="externalLinks/externalLink35.xml"/><Relationship Id="rId125" Type="http://schemas.openxmlformats.org/officeDocument/2006/relationships/externalLink" Target="externalLinks/externalLink56.xml"/><Relationship Id="rId146" Type="http://schemas.openxmlformats.org/officeDocument/2006/relationships/externalLink" Target="externalLinks/externalLink77.xml"/><Relationship Id="rId167" Type="http://schemas.openxmlformats.org/officeDocument/2006/relationships/externalLink" Target="externalLinks/externalLink98.xml"/><Relationship Id="rId188" Type="http://schemas.openxmlformats.org/officeDocument/2006/relationships/externalLink" Target="externalLinks/externalLink119.xml"/><Relationship Id="rId311" Type="http://schemas.openxmlformats.org/officeDocument/2006/relationships/externalLink" Target="externalLinks/externalLink242.xml"/><Relationship Id="rId71" Type="http://schemas.openxmlformats.org/officeDocument/2006/relationships/externalLink" Target="externalLinks/externalLink2.xml"/><Relationship Id="rId92" Type="http://schemas.openxmlformats.org/officeDocument/2006/relationships/externalLink" Target="externalLinks/externalLink23.xml"/><Relationship Id="rId213" Type="http://schemas.openxmlformats.org/officeDocument/2006/relationships/externalLink" Target="externalLinks/externalLink144.xml"/><Relationship Id="rId234" Type="http://schemas.openxmlformats.org/officeDocument/2006/relationships/externalLink" Target="externalLinks/externalLink165.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externalLink" Target="externalLinks/externalLink186.xml"/><Relationship Id="rId276" Type="http://schemas.openxmlformats.org/officeDocument/2006/relationships/externalLink" Target="externalLinks/externalLink207.xml"/><Relationship Id="rId297" Type="http://schemas.openxmlformats.org/officeDocument/2006/relationships/externalLink" Target="externalLinks/externalLink228.xml"/><Relationship Id="rId40" Type="http://schemas.openxmlformats.org/officeDocument/2006/relationships/worksheet" Target="worksheets/sheet40.xml"/><Relationship Id="rId115" Type="http://schemas.openxmlformats.org/officeDocument/2006/relationships/externalLink" Target="externalLinks/externalLink46.xml"/><Relationship Id="rId136" Type="http://schemas.openxmlformats.org/officeDocument/2006/relationships/externalLink" Target="externalLinks/externalLink67.xml"/><Relationship Id="rId157" Type="http://schemas.openxmlformats.org/officeDocument/2006/relationships/externalLink" Target="externalLinks/externalLink88.xml"/><Relationship Id="rId178" Type="http://schemas.openxmlformats.org/officeDocument/2006/relationships/externalLink" Target="externalLinks/externalLink109.xml"/><Relationship Id="rId301" Type="http://schemas.openxmlformats.org/officeDocument/2006/relationships/externalLink" Target="externalLinks/externalLink232.xml"/><Relationship Id="rId61" Type="http://schemas.openxmlformats.org/officeDocument/2006/relationships/worksheet" Target="worksheets/sheet61.xml"/><Relationship Id="rId82" Type="http://schemas.openxmlformats.org/officeDocument/2006/relationships/externalLink" Target="externalLinks/externalLink13.xml"/><Relationship Id="rId199" Type="http://schemas.openxmlformats.org/officeDocument/2006/relationships/externalLink" Target="externalLinks/externalLink130.xml"/><Relationship Id="rId203" Type="http://schemas.openxmlformats.org/officeDocument/2006/relationships/externalLink" Target="externalLinks/externalLink134.xml"/><Relationship Id="rId19" Type="http://schemas.openxmlformats.org/officeDocument/2006/relationships/worksheet" Target="worksheets/sheet19.xml"/><Relationship Id="rId224" Type="http://schemas.openxmlformats.org/officeDocument/2006/relationships/externalLink" Target="externalLinks/externalLink155.xml"/><Relationship Id="rId245" Type="http://schemas.openxmlformats.org/officeDocument/2006/relationships/externalLink" Target="externalLinks/externalLink176.xml"/><Relationship Id="rId266" Type="http://schemas.openxmlformats.org/officeDocument/2006/relationships/externalLink" Target="externalLinks/externalLink197.xml"/><Relationship Id="rId287" Type="http://schemas.openxmlformats.org/officeDocument/2006/relationships/externalLink" Target="externalLinks/externalLink218.xml"/><Relationship Id="rId30" Type="http://schemas.openxmlformats.org/officeDocument/2006/relationships/worksheet" Target="worksheets/sheet30.xml"/><Relationship Id="rId105" Type="http://schemas.openxmlformats.org/officeDocument/2006/relationships/externalLink" Target="externalLinks/externalLink36.xml"/><Relationship Id="rId126" Type="http://schemas.openxmlformats.org/officeDocument/2006/relationships/externalLink" Target="externalLinks/externalLink57.xml"/><Relationship Id="rId147" Type="http://schemas.openxmlformats.org/officeDocument/2006/relationships/externalLink" Target="externalLinks/externalLink78.xml"/><Relationship Id="rId168" Type="http://schemas.openxmlformats.org/officeDocument/2006/relationships/externalLink" Target="externalLinks/externalLink99.xml"/><Relationship Id="rId312" Type="http://schemas.openxmlformats.org/officeDocument/2006/relationships/externalLink" Target="externalLinks/externalLink243.xml"/><Relationship Id="rId51" Type="http://schemas.openxmlformats.org/officeDocument/2006/relationships/worksheet" Target="worksheets/sheet51.xml"/><Relationship Id="rId72" Type="http://schemas.openxmlformats.org/officeDocument/2006/relationships/externalLink" Target="externalLinks/externalLink3.xml"/><Relationship Id="rId93" Type="http://schemas.openxmlformats.org/officeDocument/2006/relationships/externalLink" Target="externalLinks/externalLink24.xml"/><Relationship Id="rId189" Type="http://schemas.openxmlformats.org/officeDocument/2006/relationships/externalLink" Target="externalLinks/externalLink120.xml"/><Relationship Id="rId3" Type="http://schemas.openxmlformats.org/officeDocument/2006/relationships/worksheet" Target="worksheets/sheet3.xml"/><Relationship Id="rId214" Type="http://schemas.openxmlformats.org/officeDocument/2006/relationships/externalLink" Target="externalLinks/externalLink145.xml"/><Relationship Id="rId235" Type="http://schemas.openxmlformats.org/officeDocument/2006/relationships/externalLink" Target="externalLinks/externalLink166.xml"/><Relationship Id="rId256" Type="http://schemas.openxmlformats.org/officeDocument/2006/relationships/externalLink" Target="externalLinks/externalLink187.xml"/><Relationship Id="rId277" Type="http://schemas.openxmlformats.org/officeDocument/2006/relationships/externalLink" Target="externalLinks/externalLink208.xml"/><Relationship Id="rId298" Type="http://schemas.openxmlformats.org/officeDocument/2006/relationships/externalLink" Target="externalLinks/externalLink229.xml"/><Relationship Id="rId116" Type="http://schemas.openxmlformats.org/officeDocument/2006/relationships/externalLink" Target="externalLinks/externalLink47.xml"/><Relationship Id="rId137" Type="http://schemas.openxmlformats.org/officeDocument/2006/relationships/externalLink" Target="externalLinks/externalLink68.xml"/><Relationship Id="rId158" Type="http://schemas.openxmlformats.org/officeDocument/2006/relationships/externalLink" Target="externalLinks/externalLink89.xml"/><Relationship Id="rId302" Type="http://schemas.openxmlformats.org/officeDocument/2006/relationships/externalLink" Target="externalLinks/externalLink233.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externalLink" Target="externalLinks/externalLink14.xml"/><Relationship Id="rId179" Type="http://schemas.openxmlformats.org/officeDocument/2006/relationships/externalLink" Target="externalLinks/externalLink110.xml"/><Relationship Id="rId190" Type="http://schemas.openxmlformats.org/officeDocument/2006/relationships/externalLink" Target="externalLinks/externalLink121.xml"/><Relationship Id="rId204" Type="http://schemas.openxmlformats.org/officeDocument/2006/relationships/externalLink" Target="externalLinks/externalLink135.xml"/><Relationship Id="rId225" Type="http://schemas.openxmlformats.org/officeDocument/2006/relationships/externalLink" Target="externalLinks/externalLink156.xml"/><Relationship Id="rId246" Type="http://schemas.openxmlformats.org/officeDocument/2006/relationships/externalLink" Target="externalLinks/externalLink177.xml"/><Relationship Id="rId267" Type="http://schemas.openxmlformats.org/officeDocument/2006/relationships/externalLink" Target="externalLinks/externalLink198.xml"/><Relationship Id="rId288" Type="http://schemas.openxmlformats.org/officeDocument/2006/relationships/externalLink" Target="externalLinks/externalLink219.xml"/><Relationship Id="rId106" Type="http://schemas.openxmlformats.org/officeDocument/2006/relationships/externalLink" Target="externalLinks/externalLink37.xml"/><Relationship Id="rId127" Type="http://schemas.openxmlformats.org/officeDocument/2006/relationships/externalLink" Target="externalLinks/externalLink58.xml"/><Relationship Id="rId313" Type="http://schemas.openxmlformats.org/officeDocument/2006/relationships/theme" Target="theme/theme1.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externalLink" Target="externalLinks/externalLink4.xml"/><Relationship Id="rId94" Type="http://schemas.openxmlformats.org/officeDocument/2006/relationships/externalLink" Target="externalLinks/externalLink25.xml"/><Relationship Id="rId148" Type="http://schemas.openxmlformats.org/officeDocument/2006/relationships/externalLink" Target="externalLinks/externalLink79.xml"/><Relationship Id="rId169" Type="http://schemas.openxmlformats.org/officeDocument/2006/relationships/externalLink" Target="externalLinks/externalLink100.xml"/><Relationship Id="rId4" Type="http://schemas.openxmlformats.org/officeDocument/2006/relationships/worksheet" Target="worksheets/sheet4.xml"/><Relationship Id="rId180" Type="http://schemas.openxmlformats.org/officeDocument/2006/relationships/externalLink" Target="externalLinks/externalLink111.xml"/><Relationship Id="rId215" Type="http://schemas.openxmlformats.org/officeDocument/2006/relationships/externalLink" Target="externalLinks/externalLink146.xml"/><Relationship Id="rId236" Type="http://schemas.openxmlformats.org/officeDocument/2006/relationships/externalLink" Target="externalLinks/externalLink167.xml"/><Relationship Id="rId257" Type="http://schemas.openxmlformats.org/officeDocument/2006/relationships/externalLink" Target="externalLinks/externalLink188.xml"/><Relationship Id="rId278" Type="http://schemas.openxmlformats.org/officeDocument/2006/relationships/externalLink" Target="externalLinks/externalLink209.xml"/><Relationship Id="rId303" Type="http://schemas.openxmlformats.org/officeDocument/2006/relationships/externalLink" Target="externalLinks/externalLink234.xml"/><Relationship Id="rId42" Type="http://schemas.openxmlformats.org/officeDocument/2006/relationships/worksheet" Target="worksheets/sheet42.xml"/><Relationship Id="rId84" Type="http://schemas.openxmlformats.org/officeDocument/2006/relationships/externalLink" Target="externalLinks/externalLink15.xml"/><Relationship Id="rId138" Type="http://schemas.openxmlformats.org/officeDocument/2006/relationships/externalLink" Target="externalLinks/externalLink69.xml"/><Relationship Id="rId191" Type="http://schemas.openxmlformats.org/officeDocument/2006/relationships/externalLink" Target="externalLinks/externalLink122.xml"/><Relationship Id="rId205" Type="http://schemas.openxmlformats.org/officeDocument/2006/relationships/externalLink" Target="externalLinks/externalLink136.xml"/><Relationship Id="rId247" Type="http://schemas.openxmlformats.org/officeDocument/2006/relationships/externalLink" Target="externalLinks/externalLink178.xml"/><Relationship Id="rId107" Type="http://schemas.openxmlformats.org/officeDocument/2006/relationships/externalLink" Target="externalLinks/externalLink38.xml"/><Relationship Id="rId289" Type="http://schemas.openxmlformats.org/officeDocument/2006/relationships/externalLink" Target="externalLinks/externalLink220.xml"/><Relationship Id="rId11" Type="http://schemas.openxmlformats.org/officeDocument/2006/relationships/worksheet" Target="worksheets/sheet11.xml"/><Relationship Id="rId53" Type="http://schemas.openxmlformats.org/officeDocument/2006/relationships/worksheet" Target="worksheets/sheet53.xml"/><Relationship Id="rId149" Type="http://schemas.openxmlformats.org/officeDocument/2006/relationships/externalLink" Target="externalLinks/externalLink80.xml"/><Relationship Id="rId314" Type="http://schemas.openxmlformats.org/officeDocument/2006/relationships/styles" Target="styles.xml"/><Relationship Id="rId95" Type="http://schemas.openxmlformats.org/officeDocument/2006/relationships/externalLink" Target="externalLinks/externalLink26.xml"/><Relationship Id="rId160" Type="http://schemas.openxmlformats.org/officeDocument/2006/relationships/externalLink" Target="externalLinks/externalLink91.xml"/><Relationship Id="rId216" Type="http://schemas.openxmlformats.org/officeDocument/2006/relationships/externalLink" Target="externalLinks/externalLink147.xml"/><Relationship Id="rId258" Type="http://schemas.openxmlformats.org/officeDocument/2006/relationships/externalLink" Target="externalLinks/externalLink189.xml"/><Relationship Id="rId22" Type="http://schemas.openxmlformats.org/officeDocument/2006/relationships/worksheet" Target="worksheets/sheet22.xml"/><Relationship Id="rId64" Type="http://schemas.openxmlformats.org/officeDocument/2006/relationships/worksheet" Target="worksheets/sheet64.xml"/><Relationship Id="rId118" Type="http://schemas.openxmlformats.org/officeDocument/2006/relationships/externalLink" Target="externalLinks/externalLink49.xml"/><Relationship Id="rId171" Type="http://schemas.openxmlformats.org/officeDocument/2006/relationships/externalLink" Target="externalLinks/externalLink102.xml"/><Relationship Id="rId227" Type="http://schemas.openxmlformats.org/officeDocument/2006/relationships/externalLink" Target="externalLinks/externalLink158.xml"/><Relationship Id="rId269" Type="http://schemas.openxmlformats.org/officeDocument/2006/relationships/externalLink" Target="externalLinks/externalLink200.xml"/><Relationship Id="rId33" Type="http://schemas.openxmlformats.org/officeDocument/2006/relationships/worksheet" Target="worksheets/sheet33.xml"/><Relationship Id="rId129" Type="http://schemas.openxmlformats.org/officeDocument/2006/relationships/externalLink" Target="externalLinks/externalLink60.xml"/><Relationship Id="rId280" Type="http://schemas.openxmlformats.org/officeDocument/2006/relationships/externalLink" Target="externalLinks/externalLink211.xml"/><Relationship Id="rId75" Type="http://schemas.openxmlformats.org/officeDocument/2006/relationships/externalLink" Target="externalLinks/externalLink6.xml"/><Relationship Id="rId140" Type="http://schemas.openxmlformats.org/officeDocument/2006/relationships/externalLink" Target="externalLinks/externalLink71.xml"/><Relationship Id="rId182" Type="http://schemas.openxmlformats.org/officeDocument/2006/relationships/externalLink" Target="externalLinks/externalLink113.xml"/><Relationship Id="rId6" Type="http://schemas.openxmlformats.org/officeDocument/2006/relationships/worksheet" Target="worksheets/sheet6.xml"/><Relationship Id="rId238" Type="http://schemas.openxmlformats.org/officeDocument/2006/relationships/externalLink" Target="externalLinks/externalLink169.xml"/><Relationship Id="rId291" Type="http://schemas.openxmlformats.org/officeDocument/2006/relationships/externalLink" Target="externalLinks/externalLink222.xml"/><Relationship Id="rId305" Type="http://schemas.openxmlformats.org/officeDocument/2006/relationships/externalLink" Target="externalLinks/externalLink236.xml"/><Relationship Id="rId44" Type="http://schemas.openxmlformats.org/officeDocument/2006/relationships/worksheet" Target="worksheets/sheet44.xml"/><Relationship Id="rId86" Type="http://schemas.openxmlformats.org/officeDocument/2006/relationships/externalLink" Target="externalLinks/externalLink17.xml"/><Relationship Id="rId151" Type="http://schemas.openxmlformats.org/officeDocument/2006/relationships/externalLink" Target="externalLinks/externalLink82.xml"/><Relationship Id="rId193" Type="http://schemas.openxmlformats.org/officeDocument/2006/relationships/externalLink" Target="externalLinks/externalLink124.xml"/><Relationship Id="rId207" Type="http://schemas.openxmlformats.org/officeDocument/2006/relationships/externalLink" Target="externalLinks/externalLink138.xml"/><Relationship Id="rId249" Type="http://schemas.openxmlformats.org/officeDocument/2006/relationships/externalLink" Target="externalLinks/externalLink180.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Suhas.advant\budgets\user\SRA\budgets\BUDSLDE9\lrp9900\ANALYST\BUDSLDE9\OUTLK199\PRESFM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erverf1\working\1.%20WIP\Yamada\Project%20Report%2005.12.06\Data%20from%20Kawal%20sir\Bank%20of%20Indore\Yamada%20-%20Sodani%20Report.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Users\madhujain\Desktop\final\Kishan%20client\Zuari\financials\%3f%3f%3f\97%3f%3f%3f%3f%3f2%3f.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ERVERF1\working\WIP\Highway%20Infra%20Pvt%20Ltd\SBIn\Final\Excel\Financials\Financials-Origin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ERVERF1\working\WIP\Soni%20Ispat%20-%20Stainless%20Steel-expansion%20project\Banks%20&amp;%20FIs\BOM\project%20report\Financiali%20as%20per%20Prov%20BS%2015-09-05.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10.10.1.100\working%20(d)\Documents%20and%20Settings\MCS\Desktop\Wind%20Mill%20Analysi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OSHI\MY%20DOCUMENTS\WINDOWS\Desktop\Manoj%20Gandhi\FINDRDEC.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Flihopdc\users\VISHAL\2003\Apr03\SFin\debreco040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B:\MSOFFICE\EXCEL\PROJV.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A:\IND3Y97.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ALG3\GC\RNK\OPS\98\MONTH\DPP.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H:\Documents%20and%20Settings\administrator\Local%20Settings\Temporary%20Internet%20Files\Content.IE5\7C88GHDK\march2002-tax%20accounts.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https://eyindia-my.sharepoint.com/Commercial/AUDIT%20200708/BOARD%20MEETING%20AUG08/PUBLISH-07-08%20FINAL%20UPDATE%2020AUG08%20BY%20PWC.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3.245.62.236\Asha\Base%20Cost\Base%20Cost%20Monthly%20Report\Authorized%20Personnel%20Only\DR4%20ADI%20Template%20Detail-'004Q-Korea.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A:\My97form.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F:\Tmp\PKZO124.tmp\Work\GE\Inventory%20GE%20HealthCare\Inventory\Europe%20Inventory\Inventory%20Accountability%20Matrix\Inventory%20Matrix\Inventory%20Matrix%202005\Inventory%20Matrix%20Q1\Inventory%20Matrix%20Europe%20031805.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Rac\SYS\COMMON\3QTR97\LRF97\BKUP\RAC\EL_STLRF.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https://eyindia-my.sharepoint.com/MISC/MISC/MIS/2002/MAR/OPR_MAR.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Direct%20Taxes/Spandana%20Group/1.SSFL/Tax%20return%20-%20AY%202010-11/SSFL%20Financials%202009-10.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DAKCDC04\Groups\My%20Documents\OVERALL\Complex_F.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KIMMCO\DATA\IYER\MIS\98\BP1998\OLD-BP98\MIS\97\OPR\10\OPR-OCT.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ttps://eyindia-my.sharepoint.com/JUDY/GRAPHUSD.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H:\Documents%20and%20Settings\pradeep.gupta\Local%20Settings\Temporary%20Internet%20Files\OLK3E\Documents%20and%20Settings\N.Srinivasu\Desktop\backup\Flash%202003-04\Balance%20Sheet(Original)\31.12.2002\ConsolSkol31122002-ECBDL.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H:\Documents%20and%20Settings\pradeep.gupta\Local%20Settings\Temporary%20Internet%20Files\OLK3E\Documents%20and%20Settings\N.Srinivasu\Desktop\backup\Flash%202003-04\Balance%20Sheet(Original)\31.12.2002\ConsolSkol31122002"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T:\1999\DEPT-3YP.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s://eyindia-my.sharepoint.com/Peter/Balance%20sheet/Final%20signed%20financials/NFPL/NFPL%20Financials%2023rd%20Aug%2012.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Users\ajhunjhunwala\Documents\Clients\Hind%20High\31%20March%202009\Deliverables\USERS\ACCOUNTS\RENUKA\SYSSTOC.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Peter/Balance%20sheet/Final%20signed%20financials/NFPL/NFPL%20Financials%2023rd%20Aug%2012.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userdata/Astra%20R%20&amp;%20D/ASTRA%20R%20&amp;%20D-Tax%20Audit%20March%202008/F%20I%20N%20A%20L/Cash%20flow-Final/Rajarshi/STAT%20AUDIT%202004%20-%202005/KPMG-Schedule-CBL-Final1.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Acct-co-ksp\macs\1200\srb_bs.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https://eyindia-my.sharepoint.com/userdata/Astra%20R%20&amp;%20D/ASTRA%20R%20&amp;%20D-Tax%20Audit%20March%202008/F%20I%20N%20A%20L/Cash%20flow-Final/Rajarshi/STAT%20AUDIT%202004%20-%202005/KPMG-Schedule-CBL-Final1.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H:\Clients\ZCL%20-%20SVCL\Zuari%20Cement%20Ltd\31%20March%202007\Deliverables\Rajarshi\STAT%20AUDIT%202004%20-%202005\KPMG-Schedule-CBL-Final1.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H:\VectorData\Temp\-673640064\Res0104.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inban0701\Audit\ZC-KR\Konzern\Konzernabschluss\300904\Reports\neu\Bilinz%20&amp;%20Guv%20IFRS-Einzelabschl&#252;sse.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10.34.80.219\gopal\GOPAL\RD\BALSHEET\BALSHEET\BS092002\SCHEDULES\bs&amp;pl.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Yashwant\plan98-99\PLAN.xls" TargetMode="External"/></Relationships>
</file>

<file path=xl/externalLinks/_rels/externalLink37.xml.rels><?xml version="1.0" encoding="UTF-8" standalone="yes"?>
<Relationships xmlns="http://schemas.openxmlformats.org/package/2006/relationships"><Relationship Id="rId1" Type="http://schemas.microsoft.com/office/2006/relationships/xlExternalLinkPath/xlPathMissing" Target="TYRE1"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Hemas_svr\USERS\My%20Documents\New%20Folder\Monre99.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Pksahoo\pankaj\My%20Documents\BS\March\March'05\BS-032005_I_FINAL.xls" TargetMode="External"/></Relationships>
</file>

<file path=xl/externalLinks/_rels/externalLink40.xml.rels><?xml version="1.0" encoding="UTF-8" standalone="yes"?>
<Relationships xmlns="http://schemas.openxmlformats.org/package/2006/relationships"><Relationship Id="rId1" Type="http://schemas.microsoft.com/office/2006/relationships/xlExternalLinkPath/xlPathMissing" Target="???%20??02.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Documents%20and%20Settings/AcerAspire/My%20Documents/Sajukumar/MIS%20and%20Accounts/WINDOWS/Temporary%20Internet%20Files/Content.IE5/OPQRSTUV/MIS-2001-2002/permay01/PERF/perfbot98-99.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Flihopdc\users\VISHAL\Res0601\Hyperion\INDIA01.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W:\Data\Folder\2009\Q2%202009\ZCL%20CONSO\ZCL_Consopack%20Workings_080709.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192.168.60.17\d\Senthilkumar\Payroll\2007-08\April%202007\CTL\Payroll%20-%20CTL%20-%20April%202007%20-%20Final%20-%20After%20Missing%20Revision.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H:\F'06\Feb%2006\Creditors%20Details_Dec.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https://eyindia-my.sharepoint.com/DOCUME~1/mukund/LOCALS~1/Temp/MUKUND/MUKUND.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DOCUME~1\mukund\LOCALS~1\Temp\MUKUND\MUKUND.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Documents%20and%20Settings/prashant_bonthula/Local%20Settings/Temporary%20Internet%20Files/Content.Outlook/98LGAYIL/data%20from%20pm%20sir/Approved%20Season%20Budget%202007-08%20lmnhp%201&amp;2/Project%20Budget%20WB-2%2007-09%20PMrev.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S:\ZC-KR\Konzern\Konzernabschluss\300904\Reports\neu\Bilinz%20&amp;%20Guv%20IFRS-Einzelabschl&#252;sse.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I:\Vikram\Agrawal\Bharat\MANU-BOTT-FTA2.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Prashant\cfs\Prayag\CFS\2004\NOA2004.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F:\Q1%202003-04\InterimFinancial%20statements300603.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https://eyindia-my.sharepoint.com/M/GEPP/Sales/TopLine%20Reconciliation.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https://eyindia-my.sharepoint.com/ED148630/WKS/OKS/Bechem%20return%20FY99-2000.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S:\ED148630\WKS\OKS\Bechem%20return%20FY99-2000.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fileserver\Repository\WINDOWS\TEMP\notesE1EF34\Documents%20and%20Settings\audit1\Desktop\New%20Microsoft%20Excel%20Worksheet.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Mjttspm\SLID-TND\BP-2001\TEMP\SE-LEC,%20Project%20lists,%2099-10-04.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H:\Documents%20and%20Settings\sdurairaj\Desktop\LAPP%202\JA_5010___0907%20221007.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G:\Finance\PFs\F03\PF2\05%20CAPEX\Submissions\CZ%20SCP%20v2.2%20(24%20Aug%2001).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Sonali\e\Srikanth%20s%20backup\d%20of%20srikanth\Srikanth\Data\Nov-2001%20MIS\Cost%20element%20Maping-Nov'01.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https://eyindia-my.sharepoint.com/Documents%20and%20Settings/jamenon/Desktop/ereturn/Form1.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G:\IM\pur4to8-0102.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T:\Clients\Current%20Clients\SABMiller%202008\NRO%20Region\HBL\HBL%20-%20Harayana%20Breweries\Krishna%20work%20papers\Documents%20and%20Settings\N.Srinivasu\Desktop\backup\Flash%202003-04\Balance%20Sheet(Original)\31.12.2002\ConsolSkol31122002-ECBDL.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H:\Users\richagarg\AppData\Local\Microsoft\Windows\Temporary%20Internet%20Files\Content.Outlook\V7CAZ2XP\Documents%20and%20Settings\N.Srinivasu\Desktop\backup\Flash%202003-04\MOR\MOR%20-03-04\MOR%20JAN%20%2003.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F:\backup%20old\Aquired%20Units\TB-31.03.2006.xls" TargetMode="External"/></Relationships>
</file>

<file path=xl/externalLinks/_rels/externalLink66.xml.rels><?xml version="1.0" encoding="UTF-8" standalone="yes"?>
<Relationships xmlns="http://schemas.openxmlformats.org/package/2006/relationships"><Relationship Id="rId1" Type="http://schemas.microsoft.com/office/2006/relationships/xlExternalLinkPath/xlPathMissing" Target="SPL%20TB%20Working"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Mhetras\d\REPORTS\Jan%2001-%20Apr%2001\Rev1\RPL%205-Page%20Jan.%2001%20-%20Apr.%2001%20Rev.%201.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NTSERVER\USER\NEWLINE\SRP\XLS\SRP\XLS\OCTPRI.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H:\1.Deliverable%20_Final_March'10\SKOL%20%20Financials%20March%2010.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MARCH-2005/Documents%20and%20Settings/MUKESHKT/Local%20Settings/Temporary%20Internet%20Files/OLK111/format-upload-sheet-branch%20(1).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STMROOT\data\Global%20General%20Ledger\Warburg%20SAP%20Control%20Group\Structures%20&amp;%20Centres\newuploads_2001\newuploads_2001\Manacs\MANACS_PW\Pw_struc2.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Inccu046\Control%20Group\windows\TEMP\WINDOWS\TEMP\WHLPLANS.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https://eyindia-my.sharepoint.com/Users/rajendra.jain/Desktop/Client/1.%20Ambuja%20Cement/FY%202014/LR%20and%20Tax%20Accounts/LR%20Sep'14/Groupings/oct%2027/Tax%20accounts%20March%202013/Mimani%20Vinay/Balance%20Sheet/2001-2002/B1101.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G:\drivec%20data\My%20Documents\NEW%20FORMAT.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My%20Documents/00Notes%20Receivable-temp.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A:\Budget\O&amp;M%20Budget.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A:\CONSUMPR.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RPL_NT24\SHARE\E&amp;S\PIMS\Reliance%20Naphtha%20Summation.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Sc-finance-f2\Group-Share\TEMP\c.notes.data\Week%206%20Q3'03%20Checkbook.xls" TargetMode="External"/></Relationships>
</file>

<file path=xl/externalLinks/_rels/externalLink80.xml.rels><?xml version="1.0" encoding="UTF-8" standalone="yes"?>
<Relationships xmlns="http://schemas.openxmlformats.org/package/2006/relationships"><Relationship Id="rId1" Type="http://schemas.microsoft.com/office/2006/relationships/xlExternalLinkPath/xlPathMissing" Target="Worksheet%20in%202210.10%20Draft%20Accounts,%20HO%20format%20&amp;%20Trial%20Balance"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Contract-aruna\public_aruna\Public_Aruna\contracts(ak)\Hyderabad\Mes\MES-SEC.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Y:\Clients\Zuari\Zuari%20Cement\TO%20BE%20PRINTED\Financials\Tbc%20_Q2%202010-11_8.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A:\PLN97-98.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Sushild\grm\sushild%20backup\GRM\SOLUT001.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https://eyindia-my.sharepoint.com/Documents%20and%20Settings/Mr.User/Local%20Settings/Temp/FormNo26Q_Version3.37%20Q1%20revised.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S:\CDMASICS\Fy00\Act-FY00\International%20offices\Korea\FY01%20Budget\bud%20FY01%20template_6375.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V:\WIN98\TEMP\Walkair_models.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S:\CLIENTS\cupertino%20electric\5years~1.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S:\Mukund\Weekly%20Qmi%20Call\qtr-3\Qmi_week30wayne.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Documents%20and%20Settings/satendra.gupta.IN/Desktop/FY2009-10/Account%20Closing/Closing/BL-SHEET&amp;TB/Sales-Breakup-Repaired.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S:\Holcim%20Reporting\Management%20Accounts%202002-2010\My%20Documents\Hemas_srv\Accounts\Accounts%202006\Workings%20-%20Monthly%20Accounts%20'06\CONSOL06.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NETMEDSERVER\ALLUSERS\Somesh\Operations%20Metrics\utilization%20011702.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Ketand\d_ketan\PolyesterModel\dcl\DCL_IDBI_Final.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G:\Accounts\PTax\2006-2007\Workings%20-%20Oct%20-%20March%202007%20-%20Professional%20Tax%20Return.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V:\Flash\10Jan%2006\Hardclose\Documents%20and%20Settings\N.Srinivasu\Desktop\backup\Flash%202003-04\Balance%20Sheet(Original)\31.12.2002\ConsolSkol31122002-ECBDL.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PRICING/CONTROLLED%20PRODUCTS/HSD/Pricing/Declared/2004-05/HSD%20Price%20-%2016.11.2003%20WMC.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Fin-001\PGB%20SHARE\DOCUME~1\gaurav\LOCALS~1\Temp\backup\my%20doucument\SAB%20REPORTING\Current_ecbl\Flash%20-03%20-%2004\backup\my%20doucument\SAB%20REPORTING\Current_ecbl\Balance%20Sheet(Original)\31.12.2002\ConsolSkol31122002-ECBDL.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H:\Documents%20and%20Settings\kpunjabi\Local%20Settings\Temporary%20Internet%20Files\OLK14B\PBC%20-%20August%202007-%20Regional%20office.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G:\AUDIT%2003\Material%20reco%20ver1%20april%20mar03%20combinbed.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H:\Documents%20and%20Settings\Prasanna.kumar\Local%20Settings\Temporary%20Internet%20Files\OLK51\Documents%20and%20Settings\N.Srinivasu\Desktop\backup\Flash%202003-04\Balance%20Sheet(Original)\31.12.2002\ConsolSkol31122002-ECBDL.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https://eyindia-my.sharepoint.com/my%20documents/fa%202009-10/fixed%20asset%202009-10.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S:\my%20documents\fa%202009-10\fixed%20asset%202009-10.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yogesh/YOGI.SEC/RCLINFO/DISTSCH.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https://eyindia-my.sharepoint.com/Users/bhoomika.sheth/AppData/Local/Microsoft/Windows/Temporary%20Internet%20Files/Content.Outlook/51WFO3XW/RSVI%20OAR%205%20Feb%20.xlsx"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Documents%20and%20Settings/Nikhil/Local%20Settings/Temporary%20Internet%20Files/Content.Outlook/X0SPJILE/Model_FS_2011-12_Rev%20Sch%20VI.xlsx"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W:\WATSNEW\MAP\1998ACCS\WWHLgrp\300498.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Sc-finance-f2\Group-Share\WINNT\Profiles\tgriffin71469\Desktop\Gordon%20new%20chart.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Bilblrnt\bnzfoods\WINDOWS\TEMP\dist%20nbd%20jan%2000%20to%20mar%2001.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Ascdccn\finance\Bangalore%20Project\Enterprise\BUDGET%20FY0405\Kate\Budget%20FY0304\Group_Draft%203\India-210203.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A:\NonSAP\e-WISDOM%20(e-Reporting)\Lanka%20e-Reporting\Project%20Document\Performance%20tracking%20Report\Performance%20Tracking%20Report%20HLL.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Finw37n277\Budget%20plan%202003-04\MIS\Budget2001-02\BUDGET-EST.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Inccu046\Control%20Group\Control%20Group\Monthly%20MIS%20&amp;%20Accounts\Year%202006\H%20Aug\MIS\Monthly%20Results-Aug%2006.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I:\MANOJB\GRM\GRM_07_08\Oct%2007\Monthly%20Cash%20Flow_Rev_1_Oct_07.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Prb\c\WINDOWS\Desktop\babu\budprv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G:\EXCEL\CCC00\REPORT\MAYO99.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WINDOWS/TEMP/BS10-13.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3.235.235.1\finance%20controllership%20team\PROPMGR\MASTER~1\FORECA~1\MCPH_M2.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mcsca-server\Working\working\1.%20WIP\Varun%20Fertilizers\Finance\SBIn\Financial%20120707\Financial%20Varun%20120707.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https://eyindia-my.sharepoint.com/Documents%20and%20Settings/satendra.gupta.IN/Desktop/FY2009-10/Account%20Closing/Closing/BL-SHEET&amp;TB/Sales-Breakup-Repaired.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https://eyindia-my.sharepoint.com/Documents%20and%20Settings/kamlesh.vishwakarma/Local%20Settings/Temp/foreign%20portion%20wtb.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Anjanik\d\IPCL0304\Business%20plans\Final2\GC-0304-ckr-budget.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JOSHI\MY%20DOCUMENTS\WINDOWS\Desktop\Manoj%20Gandhi\WINDOWS\DEPRE.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S:\Holcim%20Reporting\Management%20Accounts%202002-2010\My%20Documents\Hemas_srv\Upul\Monthly%20FRPs%20Budget%202006\LKA%20HIP-GMR%20Budget%20001%202006.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Sushild\Prices\Annual%20Plan%2002-03\Fwd.%20Plan%20(Apr02-Mar03)%20FPG%20-%20Corrected%2025April'02.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SINGHVI_DEV_UNNI\VOL1\USERS\AUDITS\TAX\44AB\ELITE_AG\1998-99\EAWFINAL.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Ram\C\Pratibha\My%20Documents\Machine4\GODREJ%20Stuff\1Foods\Measurement\Model%201copy.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https://eyindia-my.sharepoint.com/Users/rakesh2.sharma/AppData/Local/Microsoft/Windows/Temporary%20Internet%20Files/Content.Outlook/MJ0RJYNI/RIL-HA%20Design%20Open%20Points%20Tracker_20160426.xlsx"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jung-nt\c\My%20Documents\Financial%20Planning\FY00%20Budgets\99vs00.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Himanshu_roy\c\WINDOWS\TEMP\QuickPlace\GEL%20Rates%202003.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https://eyindia-my.sharepoint.com/ZC-KR/Konzern/Konzernabschluss/300904/Jahresabschlussdateien/gepr&#252;fte%20Dateien/JA_1000___0904.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E:\GIRISH\gacl\QTLTRESULTS\July05-June%2006\June06\July02-June03\gacl\QTLTRESULTS\July02-June03\Deftax-Dec02.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Server\workarea\tax\ITax\Scotts\FY%202005-06\Quarterly%20Returns\Quarter%201\Form%20No.%2024Q%20Regular%20Ver.%203.22%20(Print%20Version).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G:\Users\r.rajesh\AppData\Local\Microsoft\Windows\Temporary%20Internet%20Files\Content.Outlook\U3TTEH3S\Draft%20MPS%20FS%20Jan%2011-%20Mar%2012_V2.xlsx"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https://eyindia-my.sharepoint.com/Report%2005-06/Hard%20Close%20-%20Jan%2006/Documents%20and%20Settings/N.Srinivasu/Desktop/backup/Flash%202003-04/Balance%20Sheet(Original)/31.12.2002/ConsolSkol31122002-ECBDL.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A-nmq68zl99v8mv\Yogesh\Offers_2002\Reliance%20LMDS\oct2002\offer%203\Offer_22.10.02.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Inccu046\Control%20Group\Monthly%20MIS%20&amp;%20Accounts\Year%202005\C%20Mar%2005\HFM\Package\Div%20Package\CIMEINR_04.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G:\Senthilkumar\MIS\Cost%20Sheet%20Jan%20to%20Dec%202006\CTL\Cost%20of%20Salary%20for%202006%20-%20FINAL.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Excise-1\D\BACKUP\679N%20SEAT%20&amp;%20TRIM%20COSTING_AUG04.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G:\Documents%20and%20Settings\RAMANS1\Local%20Settings\Temporary%20Internet%20Files\OLK69\2001-2002%20QTY%20DETAILS.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G:\My%20Documents-Ddrive\STAT%202002-31March%20ver9A.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KECWRL-TS1\WORLI_COMMERCIAL\Users\mehtam\AppData\Local\Microsoft\Windows\Temporary%20Internet%20Files\Content.Outlook\ZL50ZIN2\Saudi%20HO%20Format%20June%2010%20(MM)(For%20working).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Inccu046\Control%20Group\DOCUME~1\bijayk01\LOCALS~1\Temp\d.lotus.notes.data\PIP-Action%20Plan-Environment-2003.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H:\DOKUME~1\Fritz\LOKALE~1\Temp\notes096F74\JA_Vorjahr%20D___0905.xls" TargetMode="External"/></Relationships>
</file>

<file path=xl/externalLinks/_rels/externalLink144.xml.rels><?xml version="1.0" encoding="UTF-8" standalone="yes"?>
<Relationships xmlns="http://schemas.openxmlformats.org/package/2006/relationships"><Relationship Id="rId1" Type="http://schemas.microsoft.com/office/2006/relationships/xlExternalLinkPath/xlPathMissing" Target="Worksheet%20in%208312%20Rent%20Combined%20Leadsheet" TargetMode="External"/></Relationships>
</file>

<file path=xl/externalLinks/_rels/externalLink145.xml.rels><?xml version="1.0" encoding="UTF-8" standalone="yes"?>
<Relationships xmlns="http://schemas.openxmlformats.org/package/2006/relationships"><Relationship Id="rId1" Type="http://schemas.microsoft.com/office/2006/relationships/xlExternalLinkPath/xlPathMissing" Target="Worksheet%20in%208331%20Interest%20on%20Term%20Loan%20Combined%20Leadsheet"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K:\USER\Input\input.xx0"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Dlp\DLP\Feb-04\income%20-%20expenditure.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https://eyindia-my.sharepoint.com/jai/Audit/01%20Statutory%20Audit/16-17/Annual/FAR_Capex/NDF_March'15.xlsx"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3.235.235.1\finance%20controllership%20team\Documents\Brand%20X\JT8D\200\Meridiana\VB%20LLP%20Model%20V3%20Meridiana.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raj's%20old%20data/DataBackup%20RKM%2015.10.2006/Acc-data/2007-08/Nov%2007/BSPL/2006%20-%202007/Fuel/Final%20Sch/Fuel%20Consumption%20-%202006-07.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lindom01\DEP\Retrieve\2004%20Estimates\Aug%20SRO\@@DM%20Reconciliation%20Template%20Aug%20SRO1.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Lhtppl\secured%20folder\RK\Operating%20Budget\budget-2000_rev_new.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Cwitplfs1\finance\DGH\DGH%20REPORT\2001-02\duggal%20d\Duggal_Dgh\DGH%20REPORT\2000-2001\Q1\Multiple(%20DGH)AP%20vs%20Actual%20(2000-2001).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file:///\\10.124.29.252\d\DOCUME~1\BHALCH~1\LOCALS~1\Temp\C.Lotus.Notes.Data\windows\TEMP\01-Master_Price_List_1-1-01.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https://eyindia-my.sharepoint.com/Users/rajendra.jain/Desktop/Client/1.%20Ambuja%20Cement/FY%202014/LR%20and%20Tax%20Accounts/LR%20Sep'14/Groupings/oct%2027/Tax%20accounts%20March%202013/B0905-1.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COLORCONMBNT02\ACCDATA\AuditDec2k1\My%20Documents\BoD_meet\Aug01\SIPL-17AB-Aug01-fnl.xls"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file:///\\Rr\rr\My%20Documents\JvfrBody\JVReporter\BL0100.xls"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A:\Acts%20Sch-Feb2001.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https://eyindia-my.sharepoint.com/GEPI/OctSRO/Mukund/year2002/QUARTER-3/revenue%20matchingaugust/Revenue%20Matching%20Aug'02%20YTD.xls"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ile:///\\KECWRL-TS1\WORLI_COMMERCIAL\Users\mehtam\AppData\Local\Microsoft\Windows\Temporary%20Internet%20Files\Content.Outlook\ZL50ZIN2\AUDIT%2031-03-2010\Saudi%20BS%20%20PL%20Audit%20MM%2025%20Apr%202010%20RAG.xls"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file:///G:\WINDOWS\TEMP\itmmvmnt.xls"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file:///S:\Documents%20and%20Settings\Mahesh.Sharma\Local%20Settings\Temporary%20Internet%20Files\OLK4\q303analysisfiles.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file:///\\Amit\d\DOS\DECEMB~1.XLS"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file:///\\NTSERVER\Data\Program%20Files\WinFin\Reports.xls"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file:///A:\Documents%20and%20Settings\mhnh\My%20Documents\2001\Asia%20Pacific\Plan\5Y_v2.14.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file:///\\Netmedserver\FinModel\2002%20Dashboard\2002-10\sales%20marketing%20dashboard%20111502%20FINAL.xls"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file:///\\is\Development\Documents%20and%20Settings\ntangch\Desktop\New%20FRP%206.0.xls"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https://eyindia-my.sharepoint.com/Mukund/Budget/Year%202002/summarypac%20category.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https://eyindia-my.sharepoint.com/f%20drive/Mimani%20Vinay/Holcim/File%20recd%20from%20Holcim/FRP/Sep%202008/frp%20sep%2008/IND-FRP-09.2008-QA.xls"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https://eyindia-my.sharepoint.com/Users/RAJEND~1.JAI/AppData/Local/Temp/notesFFF692/FP13IND.xlsm"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file:///\\Dlmaheshjk\vishal\CIGNA%20E_98-99.xls"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file:///G:\bhama\stock%20reconciliation\stock%20reconciliation%202003\purchases%20calc%20final.xls"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file:///\\wfsmnsv2nsf20\users\D%20drive%20%20data\Medsys\H.I.S\2002%20OP%20&amp;%20MIS\Qtr%201.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P3a-manojb\Manojb\WINDOWS\TEMP\RDS'%20Files\Cash%20Flow\July01\RPL%205-Page%20July%20Weekly%20Rev1New%20sd.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file:///G:\AUDIT%2003\SAP%209M%20TB%202002.xls"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file:///H:\Documents%20and%20Settings\i022218\Desktop\jbg%20tds%20ar.xls"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userdata/Documents%20and%20Settings/pradeep.gupta/Local%20Settings/Temporary%20Internet%20Files/OLK3E/Documents%20and%20Settings/N.Srinivasu/Desktop/backup/Flash%202003-04/Balance%20Sheet(Original)/31.12.2002/ConsolSkol31122002-ECBDL.xls"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file:///G:\Finance\v2001\Country%20Hub%20Files\SABIE%20V2001%20Hub\Base\SABIE%20V2001%20Hub%203.xls"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file:///\\Hyfile05\accounts\Locus%20Consulting%20Group\TDS%20&amp;%20WCT\TDS%20Quarterly%20Returns\Q2-2005-06\ETDS\eTDSRPUForm26Q_ver3.19.xls"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file:///\\RC_NT15\PROJECTFINAN\WINDOWS\TEMP\~0003888.xls"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file:///\\Peris\peri\My%20Documents\96%20Crudes%20_Final_010399_Copy_with%20breakup.xls" TargetMode="External"/></Relationships>
</file>

<file path=xl/externalLinks/_rels/externalLink182.xml.rels><?xml version="1.0" encoding="UTF-8" standalone="yes"?>
<Relationships xmlns="http://schemas.openxmlformats.org/package/2006/relationships"><Relationship Id="rId1" Type="http://schemas.microsoft.com/office/2006/relationships/xlExternalLinkPath/xlPathMissing" Target="Audit%20Entry-Dec%202018"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file:///\\Redtape\Accounts\Shared%20Services\IN_IDC_FA_Upload_GSIAT_Complet%20List%20-%2015MAY02.xl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file:///Z:\windows\TEMP\SII\basecost%20-%20communications%20IT.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file:///A:\SAP%200498.xls" TargetMode="External"/></Relationships>
</file>

<file path=xl/externalLinks/_rels/externalLink186.xml.rels><?xml version="1.0" encoding="UTF-8" standalone="yes"?>
<Relationships xmlns="http://schemas.openxmlformats.org/package/2006/relationships"><Relationship Id="rId1" Type="http://schemas.microsoft.com/office/2006/relationships/xlExternalLinkPath/xlPathMissing" Target="The%20Revenue%20Model-Presentation%20March%2029.xls"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file:///G:\EXCEL\REV%20PRES%20F01\HIST&#211;RICOS.xls"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file:///F:\Bharat\A%20A\AA%2004.02.2002.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https://eyindia-my.sharepoint.com/SS11230/WKS/RelQ/Novo/Nnas/Corporate%20tax%20return-nnas.xls"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file:///\\idcfs001\u_drives\Siva%20Kumar\AMD\AMDB.V.2\fy0506\Stat%20audit\For%20NA%20review\base%20data\VAIBHAV\wks\KOMET\ED148630\WKS\OKS\Bechem%20return%20FY99-2000.xls"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Mar%2015/Head%20Office/Debtors%20Netting%20off%20as%20on%2031%2003%202015.xls" TargetMode="External"/></Relationships>
</file>

<file path=xl/externalLinks/_rels/externalLink192.xml.rels><?xml version="1.0" encoding="UTF-8" standalone="yes"?>
<Relationships xmlns="http://schemas.openxmlformats.org/package/2006/relationships"><Relationship Id="rId1" Type="http://schemas.microsoft.com/office/2006/relationships/xlExternalLinkPath/xlPathMissing" Target="Worksheet%20in%206140%20Payables%20-%20Substantive%20Testing" TargetMode="External"/></Relationships>
</file>

<file path=xl/externalLinks/_rels/externalLink193.xml.rels><?xml version="1.0" encoding="UTF-8" standalone="yes"?>
<Relationships xmlns="http://schemas.openxmlformats.org/package/2006/relationships"><Relationship Id="rId1" Type="http://schemas.microsoft.com/office/2006/relationships/xlExternalLinkPath/xlPathMissing" Target="Worksheet%20in%20(C)%206112%20Liabilities%20Work%20Paper"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Users/amnuwal/Desktop/Future/Template%20for%20effective%20interest%20rate%20(Fixed%20rate).xlsx" TargetMode="External"/></Relationships>
</file>

<file path=xl/externalLinks/_rels/externalLink195.xml.rels><?xml version="1.0" encoding="UTF-8" standalone="yes"?>
<Relationships xmlns="http://schemas.openxmlformats.org/package/2006/relationships"><Relationship Id="rId1" Type="http://schemas.microsoft.com/office/2006/relationships/xlExternalLinkPath/xlPathMissing" Target="Worksheet%20in%208112%20Income%20&amp;%20Expense%20Work%20Paper"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file:///H:\WINDOWS\Temporary%20Internet%20Files\OLK10B3\FYC%202003%20MD%20review%20Pack%20Appendices.xls"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file:///\\Manjumishra\SHARED\BSP&amp;L\My%20Documents\Bs&amp;pl\CABS000.xls" TargetMode="External"/></Relationships>
</file>

<file path=xl/externalLinks/_rels/externalLink198.xml.rels><?xml version="1.0" encoding="UTF-8" standalone="yes"?>
<Relationships xmlns="http://schemas.openxmlformats.org/package/2006/relationships"><Relationship Id="rId1" Type="http://schemas.openxmlformats.org/officeDocument/2006/relationships/externalLinkPath" Target="https://eyindia-my.sharepoint.com/Documents%20and%20Settings/satendra.gupta.IN/Desktop/FY2009-10/Account%20Closing/Closing/Notes/RCITPL-Notes-Units-09-10.xls" TargetMode="External"/></Relationships>
</file>

<file path=xl/externalLinks/_rels/externalLink199.xml.rels><?xml version="1.0" encoding="UTF-8" standalone="yes"?>
<Relationships xmlns="http://schemas.openxmlformats.org/package/2006/relationships"><Relationship Id="rId1" Type="http://schemas.openxmlformats.org/officeDocument/2006/relationships/externalLinkPath" Target="https://eyindia-my.sharepoint.com/DOCUME~1/a00160/LOCALS~1/Temp/notes758E9C/Annual%20Plan%20-%202011/New%20format/MIS%202.0%20AEPL_Segmental-New%20method-2011.xlsx" TargetMode="External"/></Relationships>
</file>

<file path=xl/externalLinks/_rels/externalLink200.xml.rels><?xml version="1.0" encoding="UTF-8" standalone="yes"?>
<Relationships xmlns="http://schemas.openxmlformats.org/package/2006/relationships"><Relationship Id="rId1" Type="http://schemas.openxmlformats.org/officeDocument/2006/relationships/externalLinkPath" Target="https://eyindia-my.sharepoint.com/GEPI/S205/S2Financials/SII%202005%20Review%20Package.xls" TargetMode="External"/></Relationships>
</file>

<file path=xl/externalLinks/_rels/externalLink201.xml.rels><?xml version="1.0" encoding="UTF-8" standalone="yes"?>
<Relationships xmlns="http://schemas.openxmlformats.org/package/2006/relationships"><Relationship Id="rId1" Type="http://schemas.openxmlformats.org/officeDocument/2006/relationships/externalLinkPath" Target="file:///S:\GEPI\S205\S2Financials\SII%202005%20Review%20Package.xls" TargetMode="External"/></Relationships>
</file>

<file path=xl/externalLinks/_rels/externalLink202.xml.rels><?xml version="1.0" encoding="UTF-8" standalone="yes"?>
<Relationships xmlns="http://schemas.openxmlformats.org/package/2006/relationships"><Relationship Id="rId1" Type="http://schemas.openxmlformats.org/officeDocument/2006/relationships/externalLinkPath" Target="file:///\\Act-old\d\Audit\Tax%20Audit%202006\P&amp;%20Q.xls" TargetMode="External"/></Relationships>
</file>

<file path=xl/externalLinks/_rels/externalLink203.xml.rels><?xml version="1.0" encoding="UTF-8" standalone="yes"?>
<Relationships xmlns="http://schemas.openxmlformats.org/package/2006/relationships"><Relationship Id="rId1" Type="http://schemas.openxmlformats.org/officeDocument/2006/relationships/externalLinkPath" Target="file:///\\NTSERVER\Data\Actpro%2099\clients\Baylabs\Calculations\Annual\EVA%20Annual%20Calculation%20Template%20-%2019%20Oct%2099.xls" TargetMode="External"/></Relationships>
</file>

<file path=xl/externalLinks/_rels/externalLink204.xml.rels><?xml version="1.0" encoding="UTF-8" standalone="yes"?>
<Relationships xmlns="http://schemas.openxmlformats.org/package/2006/relationships"><Relationship Id="rId1" Type="http://schemas.openxmlformats.org/officeDocument/2006/relationships/externalLinkPath" Target="file:///G:\EXCEL\Ccc02\3YPLAN\SABIE%20V2001%20CCC\SABIE%20V2001%20CCC.xls" TargetMode="External"/></Relationships>
</file>

<file path=xl/externalLinks/_rels/externalLink205.xml.rels><?xml version="1.0" encoding="UTF-8" standalone="yes"?>
<Relationships xmlns="http://schemas.openxmlformats.org/package/2006/relationships"><Relationship Id="rId1" Type="http://schemas.openxmlformats.org/officeDocument/2006/relationships/externalLinkPath" Target="file:///\\10.25.10.15\Common\kiren%20gdv5\gdv5\all%20data\Audits\1%20Dynamatic\Dynamatic%202011%20-%2012\31%20March%202012\Workpapers\Loans%20and%20advances\1.%20Hydraulics%20Loans%20%20advances%20Q4.xlsx" TargetMode="External"/></Relationships>
</file>

<file path=xl/externalLinks/_rels/externalLink206.xml.rels><?xml version="1.0" encoding="UTF-8" standalone="yes"?>
<Relationships xmlns="http://schemas.openxmlformats.org/package/2006/relationships"><Relationship Id="rId1" Type="http://schemas.openxmlformats.org/officeDocument/2006/relationships/externalLinkPath" Target="file:///\\10.25.10.15\Common\PBC-Tax%20audit-2014-15\UPDATATED%20KARN-RMO\Statutory%20Liabilities-2015%20-LATEST.xlsx" TargetMode="External"/></Relationships>
</file>

<file path=xl/externalLinks/_rels/externalLink207.xml.rels><?xml version="1.0" encoding="UTF-8" standalone="yes"?>
<Relationships xmlns="http://schemas.openxmlformats.org/package/2006/relationships"><Relationship Id="rId1" Type="http://schemas.openxmlformats.org/officeDocument/2006/relationships/externalLinkPath" Target="https://eyindia-my.sharepoint.com/Documents%20and%20Settings/ADMIN/My%20Documents/dr/DTL/COST%20FACTORS%20&amp;%20PROJN/BP%20MAR%2006.xls" TargetMode="External"/></Relationships>
</file>

<file path=xl/externalLinks/_rels/externalLink208.xml.rels><?xml version="1.0" encoding="UTF-8" standalone="yes"?>
<Relationships xmlns="http://schemas.openxmlformats.org/package/2006/relationships"><Relationship Id="rId1" Type="http://schemas.openxmlformats.org/officeDocument/2006/relationships/externalLinkPath" Target="file:///S:\Documents%20and%20Settings\ADMIN\My%20Documents\dr\DTL\COST%20FACTORS%20&amp;%20PROJN\BP%20MAR%2006.xls" TargetMode="External"/></Relationships>
</file>

<file path=xl/externalLinks/_rels/externalLink209.xml.rels><?xml version="1.0" encoding="UTF-8" standalone="yes"?>
<Relationships xmlns="http://schemas.openxmlformats.org/package/2006/relationships"><Relationship Id="rId1" Type="http://schemas.openxmlformats.org/officeDocument/2006/relationships/externalLinkPath" Target="file:///A:\WINDOWS\Temporary%20Internet%20Files\Content.IE5\OPQRSTUV\MIS-2001-2002\permay01\PERF\perfbot98-99.xls" TargetMode="External"/></Relationships>
</file>

<file path=xl/externalLinks/_rels/externalLink210.xml.rels><?xml version="1.0" encoding="UTF-8" standalone="yes"?>
<Relationships xmlns="http://schemas.openxmlformats.org/package/2006/relationships"><Relationship Id="rId1" Type="http://schemas.openxmlformats.org/officeDocument/2006/relationships/externalLinkPath" Target="file:///\\sabmblrnas\Audit%20Files\MKG\31.1.06%20Hard%20Closing\Documents%20and%20Settings\N.Srinivasu\Desktop\backup\Flash%202003-04\MOR\MOR%20-03-04\MOR%20JAN%20%2003.xls" TargetMode="External"/></Relationships>
</file>

<file path=xl/externalLinks/_rels/externalLink211.xml.rels><?xml version="1.0" encoding="UTF-8" standalone="yes"?>
<Relationships xmlns="http://schemas.openxmlformats.org/package/2006/relationships"><Relationship Id="rId1" Type="http://schemas.microsoft.com/office/2006/relationships/xlExternalLinkPath/xlPathMissing" Target="Worksheet%20in%205310%20Accounts%20receivable%20Leadsheet" TargetMode="External"/></Relationships>
</file>

<file path=xl/externalLinks/_rels/externalLink212.xml.rels><?xml version="1.0" encoding="UTF-8" standalone="yes"?>
<Relationships xmlns="http://schemas.openxmlformats.org/package/2006/relationships"><Relationship Id="rId1" Type="http://schemas.openxmlformats.org/officeDocument/2006/relationships/externalLinkPath" Target="https://eyindia-my.sharepoint.com/Users/rmatthew/Desktop/STUFF%20TO%20PRINT/FA.xlsx" TargetMode="External"/></Relationships>
</file>

<file path=xl/externalLinks/_rels/externalLink213.xml.rels><?xml version="1.0" encoding="UTF-8" standalone="yes"?>
<Relationships xmlns="http://schemas.openxmlformats.org/package/2006/relationships"><Relationship Id="rId1" Type="http://schemas.microsoft.com/office/2006/relationships/xlExternalLinkPath/xlPathMissing" Target="Worksheet%20in%20%20%205540%20Prepaid%20Expenses%20(Loans%20&amp;%20Advances)%20-%20Substantive%20Testing%202" TargetMode="External"/></Relationships>
</file>

<file path=xl/externalLinks/_rels/externalLink214.xml.rels><?xml version="1.0" encoding="UTF-8" standalone="yes"?>
<Relationships xmlns="http://schemas.openxmlformats.org/package/2006/relationships"><Relationship Id="rId1" Type="http://schemas.microsoft.com/office/2006/relationships/xlExternalLinkPath/xlPathMissing" Target="Worksheet%20in%20tex6140%20Payables%20-%20Substantive%20Testing%20SBM" TargetMode="External"/></Relationships>
</file>

<file path=xl/externalLinks/_rels/externalLink215.xml.rels><?xml version="1.0" encoding="UTF-8" standalone="yes"?>
<Relationships xmlns="http://schemas.openxmlformats.org/package/2006/relationships"><Relationship Id="rId1" Type="http://schemas.openxmlformats.org/officeDocument/2006/relationships/externalLinkPath" Target="https://eyindia-my.sharepoint.com/virendra/Clients/ECI/March%202008/Financials/Final%20financials/ECI%20Financials%2023.9.08.xls" TargetMode="External"/></Relationships>
</file>

<file path=xl/externalLinks/_rels/externalLink216.xml.rels><?xml version="1.0" encoding="UTF-8" standalone="yes"?>
<Relationships xmlns="http://schemas.openxmlformats.org/package/2006/relationships"><Relationship Id="rId1" Type="http://schemas.microsoft.com/office/2006/relationships/xlExternalLinkPath/xlPathMissing" Target="Worksheet%20in%20(C)%205230.2%20Mutual%20Fund%2031.03.2006" TargetMode="External"/></Relationships>
</file>

<file path=xl/externalLinks/_rels/externalLink217.xml.rels><?xml version="1.0" encoding="UTF-8" standalone="yes"?>
<Relationships xmlns="http://schemas.openxmlformats.org/package/2006/relationships"><Relationship Id="rId1" Type="http://schemas.openxmlformats.org/officeDocument/2006/relationships/externalLinkPath" Target="/Users/rmatthew/Desktop/STUFF%20TO%20PRINT/FA.xlsx" TargetMode="External"/></Relationships>
</file>

<file path=xl/externalLinks/_rels/externalLink218.xml.rels><?xml version="1.0" encoding="UTF-8" standalone="yes"?>
<Relationships xmlns="http://schemas.openxmlformats.org/package/2006/relationships"><Relationship Id="rId1" Type="http://schemas.openxmlformats.org/officeDocument/2006/relationships/externalLinkPath" Target="https://eyindia-my.sharepoint.com/Users/dkalra/Desktop/KEC%20Finalization/KEC%20dec'10/Fixed%20Assets/5601%20FIXED%20ASSETS%20APRIL-Dec-10(BUB)%2031-12-2010(consolidated).xls" TargetMode="External"/></Relationships>
</file>

<file path=xl/externalLinks/_rels/externalLink219.xml.rels><?xml version="1.0" encoding="UTF-8" standalone="yes"?>
<Relationships xmlns="http://schemas.openxmlformats.org/package/2006/relationships"><Relationship Id="rId1" Type="http://schemas.openxmlformats.org/officeDocument/2006/relationships/externalLinkPath" Target="file:///\\10.8.0.2\Tax%20on%20notesdatra\My%20document\MAR%2002%20IND%20AUDIT\F%20A%20summary%20-%2031%2003%2002-SBI%20copy.xls" TargetMode="External"/></Relationships>
</file>

<file path=xl/externalLinks/_rels/externalLink220.xml.rels><?xml version="1.0" encoding="UTF-8" standalone="yes"?>
<Relationships xmlns="http://schemas.openxmlformats.org/package/2006/relationships"><Relationship Id="rId1" Type="http://schemas.openxmlformats.org/officeDocument/2006/relationships/externalLinkPath" Target="/Users/dkalra/Desktop/KEC%20Finalization/KEC%20dec'10/Fixed%20Assets/5601%20FIXED%20ASSETS%20APRIL-Dec-10(BUB)%2031-12-2010(consolidated).xls" TargetMode="External"/></Relationships>
</file>

<file path=xl/externalLinks/_rels/externalLink221.xml.rels><?xml version="1.0" encoding="UTF-8" standalone="yes"?>
<Relationships xmlns="http://schemas.openxmlformats.org/package/2006/relationships"><Relationship Id="rId1" Type="http://schemas.microsoft.com/office/2006/relationships/xlExternalLinkPath/xlPathMissing" Target="Worksheet%20in%205610%20%20FIXED%20ASSETS" TargetMode="External"/></Relationships>
</file>

<file path=xl/externalLinks/_rels/externalLink222.xml.rels><?xml version="1.0" encoding="UTF-8" standalone="yes"?>
<Relationships xmlns="http://schemas.openxmlformats.org/package/2006/relationships"><Relationship Id="rId1" Type="http://schemas.microsoft.com/office/2006/relationships/xlExternalLinkPath/xlPathMissing" Target="Worksheet%20in%205330.2%20Debtors%20Schedule%20FINAL%2031%2003%202012" TargetMode="External"/></Relationships>
</file>

<file path=xl/externalLinks/_rels/externalLink223.xml.rels><?xml version="1.0" encoding="UTF-8" standalone="yes"?>
<Relationships xmlns="http://schemas.openxmlformats.org/package/2006/relationships"><Relationship Id="rId1" Type="http://schemas.openxmlformats.org/officeDocument/2006/relationships/externalLinkPath" Target="file:///\\Ublhofs\f&amp;a\Documents%20and%20Settings\bharat.tulsian\Desktop\Aurangabad\Kirti\AUBL\Audit\Audit%20sep%2006\Finished%20Goods%20&amp;%20WIP%20Valuation%20Sept-2006.xls" TargetMode="External"/></Relationships>
</file>

<file path=xl/externalLinks/_rels/externalLink224.xml.rels><?xml version="1.0" encoding="UTF-8" standalone="yes"?>
<Relationships xmlns="http://schemas.openxmlformats.org/package/2006/relationships"><Relationship Id="rId1" Type="http://schemas.microsoft.com/office/2006/relationships/xlExternalLinkPath/xlPathMissing" Target="Worksheet%20in%20A1.01.01%20Detail%20Lead%20Sheet" TargetMode="External"/></Relationships>
</file>

<file path=xl/externalLinks/_rels/externalLink225.xml.rels><?xml version="1.0" encoding="UTF-8" standalone="yes"?>
<Relationships xmlns="http://schemas.openxmlformats.org/package/2006/relationships"><Relationship Id="rId1" Type="http://schemas.openxmlformats.org/officeDocument/2006/relationships/externalLinkPath" Target="file:///F:\8440%20Payroll%20Leadsheet%20and%20Working%20Papers%20-%20Arlem%20Division%20December%202005.xls" TargetMode="External"/></Relationships>
</file>

<file path=xl/externalLinks/_rels/externalLink226.xml.rels><?xml version="1.0" encoding="UTF-8" standalone="yes"?>
<Relationships xmlns="http://schemas.openxmlformats.org/package/2006/relationships"><Relationship Id="rId1" Type="http://schemas.openxmlformats.org/officeDocument/2006/relationships/externalLinkPath" Target="file:///\\INCHSV01.vantico.corp.local\RANGAV2$\AUDIT\BS-2001.xls" TargetMode="External"/></Relationships>
</file>

<file path=xl/externalLinks/_rels/externalLink227.xml.rels><?xml version="1.0" encoding="UTF-8" standalone="yes"?>
<Relationships xmlns="http://schemas.openxmlformats.org/package/2006/relationships"><Relationship Id="rId1" Type="http://schemas.openxmlformats.org/officeDocument/2006/relationships/externalLinkPath" Target="https://eyindia-my.sharepoint.com/vaibhav%20saraf/VS/ELSAMEX%20Sept%2008/For%20Management/Interest%20Income%20-%20Loan%20given%20March.xls" TargetMode="External"/></Relationships>
</file>

<file path=xl/externalLinks/_rels/externalLink228.xml.rels><?xml version="1.0" encoding="UTF-8" standalone="yes"?>
<Relationships xmlns="http://schemas.openxmlformats.org/package/2006/relationships"><Relationship Id="rId1" Type="http://schemas.openxmlformats.org/officeDocument/2006/relationships/externalLinkPath" Target="file:///\\apbl-fina003\2007-2008\Monthly%20Report\BS%20Template%20Sept%202007.xls" TargetMode="External"/></Relationships>
</file>

<file path=xl/externalLinks/_rels/externalLink229.xml.rels><?xml version="1.0" encoding="UTF-8" standalone="yes"?>
<Relationships xmlns="http://schemas.openxmlformats.org/package/2006/relationships"><Relationship Id="rId1" Type="http://schemas.microsoft.com/office/2006/relationships/xlExternalLinkPath/xlPathMissing" Target="Worksheet%20in%208251%20Consumption%20Leadsheet%20and%20Working%20Papers%20-%20Aurangabad%20Division%20March%202006" TargetMode="External"/></Relationships>
</file>

<file path=xl/externalLinks/_rels/externalLink230.xml.rels><?xml version="1.0" encoding="UTF-8" standalone="yes"?>
<Relationships xmlns="http://schemas.openxmlformats.org/package/2006/relationships"><Relationship Id="rId1" Type="http://schemas.microsoft.com/office/2006/relationships/xlExternalLinkPath/xlPathMissing" Target="Worksheet%20in%20%20%20Final%20set%20formatted%20by%20us" TargetMode="External"/></Relationships>
</file>

<file path=xl/externalLinks/_rels/externalLink231.xml.rels><?xml version="1.0" encoding="UTF-8" standalone="yes"?>
<Relationships xmlns="http://schemas.openxmlformats.org/package/2006/relationships"><Relationship Id="rId1" Type="http://schemas.openxmlformats.org/officeDocument/2006/relationships/externalLinkPath" Target="file:///H:\2002-03%20AUDIT%20SCHE\FINANCIALS%20-%20APR02-MAR03INCL%20&amp;%20EXC.xls" TargetMode="External"/></Relationships>
</file>

<file path=xl/externalLinks/_rels/externalLink232.xml.rels><?xml version="1.0" encoding="UTF-8" standalone="yes"?>
<Relationships xmlns="http://schemas.openxmlformats.org/package/2006/relationships"><Relationship Id="rId1" Type="http://schemas.openxmlformats.org/officeDocument/2006/relationships/externalLinkPath" Target="/vaibhav%20saraf/VS/ELSAMEX%20Sept%2008/For%20Management/Interest%20Income%20-%20Loan%20given%20March.xls" TargetMode="External"/></Relationships>
</file>

<file path=xl/externalLinks/_rels/externalLink233.xml.rels><?xml version="1.0" encoding="UTF-8" standalone="yes"?>
<Relationships xmlns="http://schemas.openxmlformats.org/package/2006/relationships"><Relationship Id="rId1" Type="http://schemas.openxmlformats.org/officeDocument/2006/relationships/externalLinkPath" Target="file:///\\sbngfile1\Groups\VAIBHAV\wks\KOMET\ED148630\WKS\OKS\Bechem%20return%20FY99-2000.xls" TargetMode="External"/></Relationships>
</file>

<file path=xl/externalLinks/_rels/externalLink234.xml.rels><?xml version="1.0" encoding="UTF-8" standalone="yes"?>
<Relationships xmlns="http://schemas.openxmlformats.org/package/2006/relationships"><Relationship Id="rId1" Type="http://schemas.openxmlformats.org/officeDocument/2006/relationships/externalLinkPath" Target="https://eyindia-my.sharepoint.com/Documents%20and%20Settings/mkhaitan/Local%20Settings/Temporary%20Internet%20Files/OLK46C/ereturn/Form1.xls" TargetMode="External"/></Relationships>
</file>

<file path=xl/externalLinks/_rels/externalLink235.xml.rels><?xml version="1.0" encoding="UTF-8" standalone="yes"?>
<Relationships xmlns="http://schemas.openxmlformats.org/package/2006/relationships"><Relationship Id="rId1" Type="http://schemas.openxmlformats.org/officeDocument/2006/relationships/externalLinkPath" Target="file:///S:\Documents%20and%20Settings\mkhaitan\Local%20Settings\Temporary%20Internet%20Files\OLK46C\ereturn\Form1.xls" TargetMode="External"/></Relationships>
</file>

<file path=xl/externalLinks/_rels/externalLink236.xml.rels><?xml version="1.0" encoding="UTF-8" standalone="yes"?>
<Relationships xmlns="http://schemas.openxmlformats.org/package/2006/relationships"><Relationship Id="rId1" Type="http://schemas.openxmlformats.org/officeDocument/2006/relationships/externalLinkPath" Target="file:///Q:\VP-FIN-KT\Bud00ph%20(Rs)%20Mid%20review.XLS" TargetMode="External"/></Relationships>
</file>

<file path=xl/externalLinks/_rels/externalLink237.xml.rels><?xml version="1.0" encoding="UTF-8" standalone="yes"?>
<Relationships xmlns="http://schemas.openxmlformats.org/package/2006/relationships"><Relationship Id="rId1" Type="http://schemas.openxmlformats.org/officeDocument/2006/relationships/externalLinkPath" Target="file:///\\server\E\Documents%20and%20Settings\WFB\Desktop\Financials%20Apr07.xls" TargetMode="External"/></Relationships>
</file>

<file path=xl/externalLinks/_rels/externalLink238.xml.rels><?xml version="1.0" encoding="UTF-8" standalone="yes"?>
<Relationships xmlns="http://schemas.openxmlformats.org/package/2006/relationships"><Relationship Id="rId1" Type="http://schemas.openxmlformats.org/officeDocument/2006/relationships/externalLinkPath" Target="file:///\\server\E\Documents%20and%20Settings\WFB\Desktop\Documents%20and%20Settings\George%20joseph\Desktop\WFB%20(Old)\2005-06\April%202006\Finalisation\April%2006%20Final" TargetMode="External"/></Relationships>
</file>

<file path=xl/externalLinks/_rels/externalLink239.xml.rels><?xml version="1.0" encoding="UTF-8" standalone="yes"?>
<Relationships xmlns="http://schemas.openxmlformats.org/package/2006/relationships"><Relationship Id="rId1" Type="http://schemas.openxmlformats.org/officeDocument/2006/relationships/externalLinkPath" Target="file:///\\3.245.62.236\Asha\Documents%20and%20Settings\yj030\Local%20Settings\Temporary%20Internet%20Files\OLK4\Documents%20and%20Settings\yj030\Local%20Settings\Temporary%20Internet%20Files\OLK1F\&#45236;&#47928;&#49436;\97&#44208;&#49328;&#48372;&#44256;&#49436;2&#44428;.xls" TargetMode="External"/></Relationships>
</file>

<file path=xl/externalLinks/_rels/externalLink240.xml.rels><?xml version="1.0" encoding="UTF-8" standalone="yes"?>
<Relationships xmlns="http://schemas.openxmlformats.org/package/2006/relationships"><Relationship Id="rId1" Type="http://schemas.openxmlformats.org/officeDocument/2006/relationships/externalLinkPath" Target="https://eyindia-my.sharepoint.com/Users/Atul.Dewani/Desktop/Nilgiri's/FY18-19/Year%20End/Minority%20Interest/Minority%20Interest%20Workings_FY18-19.xlsx" TargetMode="External"/></Relationships>
</file>

<file path=xl/externalLinks/_rels/externalLink241.xml.rels><?xml version="1.0" encoding="UTF-8" standalone="yes"?>
<Relationships xmlns="http://schemas.openxmlformats.org/package/2006/relationships"><Relationship Id="rId1" Type="http://schemas.openxmlformats.org/officeDocument/2006/relationships/externalLinkPath" Target="/Nipun%20Sundarka/Audit/FY%202019-20/Financials/NDF/26th%20Aug%202020/NDF%20Standalone%20_FY19-20%20V5.xlsb" TargetMode="External"/></Relationships>
</file>

<file path=xl/externalLinks/_rels/externalLink242.xml.rels><?xml version="1.0" encoding="UTF-8" standalone="yes"?>
<Relationships xmlns="http://schemas.openxmlformats.org/package/2006/relationships"><Relationship Id="rId1" Type="http://schemas.openxmlformats.org/officeDocument/2006/relationships/externalLinkPath" Target="/FCEL/2021-22/Nilgiri/March%2022/Consol/NDF%20Consol_IND%20AS_V111_%20as%20at%2031-Mar-2022.xlsx" TargetMode="External"/></Relationships>
</file>

<file path=xl/externalLinks/_rels/externalLink243.xml.rels><?xml version="1.0" encoding="UTF-8" standalone="yes"?>
<Relationships xmlns="http://schemas.openxmlformats.org/package/2006/relationships"><Relationship Id="rId1" Type="http://schemas.openxmlformats.org/officeDocument/2006/relationships/externalLinkPath" Target="file:///C:\FCEL\2021-22\Nilgiri\March%2022\Standalone\NDF\Final\NDF%20Standalone%20_FY21-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NSITIVITY"/>
      <sheetName val="PRESFMS"/>
      <sheetName val="Ohds"/>
      <sheetName val="Assumptions"/>
      <sheetName val="mancount"/>
      <sheetName val="HI-TARGE"/>
      <sheetName val="Company"/>
      <sheetName val="Share capital"/>
      <sheetName val="Reserve and surplus"/>
      <sheetName val="Other current liabilities"/>
      <sheetName val="FA"/>
      <sheetName val="Intangible assets"/>
      <sheetName val="Deferred tax assets"/>
      <sheetName val="Loans and advances Non cur"/>
      <sheetName val="Cur. Trade rece. &amp; othr asst"/>
      <sheetName val="Balance Sheet"/>
      <sheetName val="Deatiled FA"/>
      <sheetName val="UK"/>
      <sheetName val="Pre ROTW Revenues"/>
      <sheetName val="Share_capital"/>
      <sheetName val="Reserve_and_surplus"/>
      <sheetName val="Other_current_liabilities"/>
      <sheetName val="Intangible_assets"/>
      <sheetName val="Deferred_tax_assets"/>
      <sheetName val="Loans_and_advances_Non_cur"/>
      <sheetName val="Cur__Trade_rece__&amp;_othr_asst"/>
      <sheetName val="Balance_Sheet"/>
      <sheetName val="Deatiled_FA"/>
      <sheetName val="Pre_ROTW_Revenues"/>
      <sheetName val="programming"/>
      <sheetName val="Data Validation"/>
      <sheetName val="TB BS 12"/>
      <sheetName val="TB-BS-11"/>
      <sheetName val="Profit &amp; Loss"/>
      <sheetName val="Notes Balance Sheet"/>
      <sheetName val="Notes profit &amp; Loss Account"/>
      <sheetName val="TB PL"/>
      <sheetName val="Final DEP CO ACT"/>
      <sheetName val="TB-BS-12"/>
      <sheetName val="TB BS 13"/>
      <sheetName val="tbc"/>
      <sheetName val="Invoicewise rev for PoC"/>
      <sheetName val="DA"/>
      <sheetName val="GL Analyser"/>
      <sheetName val="SKU GUIDE"/>
      <sheetName val="Share_capital1"/>
      <sheetName val="Reserve_and_surplus1"/>
      <sheetName val="Other_current_liabilities1"/>
      <sheetName val="Intangible_assets1"/>
      <sheetName val="Deferred_tax_assets1"/>
      <sheetName val="Loans_and_advances_Non_cur1"/>
      <sheetName val="Cur__Trade_rece__&amp;_othr_asst1"/>
      <sheetName val="Balance_Sheet1"/>
      <sheetName val="Deatiled_FA1"/>
      <sheetName val="Pre_ROTW_Revenues1"/>
      <sheetName val="TB_BS_12"/>
      <sheetName val="Profit_&amp;_Loss"/>
      <sheetName val="Notes_Balance_Sheet"/>
      <sheetName val="Notes_profit_&amp;_Loss_Account"/>
      <sheetName val="TB_PL"/>
      <sheetName val="Final_DEP_CO_ACT"/>
      <sheetName val="TB_BS_13"/>
      <sheetName val="Data_Validation"/>
      <sheetName val="GL_Analyser"/>
      <sheetName val="SKU_GUIDE"/>
      <sheetName val="Comb PL"/>
      <sheetName val="HBO PL"/>
      <sheetName val="Sheet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PN-WDV"/>
      <sheetName val="Sheet1"/>
      <sheetName val="#exist"/>
    </sheetNames>
    <sheetDataSet>
      <sheetData sheetId="0"/>
      <sheetData sheetId="1"/>
      <sheetData sheetId="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t;?&gt;"/>
      <sheetName val="_______"/>
      <sheetName val="Adm97"/>
      <sheetName val="JUL"/>
      <sheetName val="3-13 Summary"/>
      <sheetName val="Walk Data."/>
      <sheetName val="input KPI's"/>
      <sheetName val="PD Cause"/>
      <sheetName val="____&lt;_&gt;"/>
      <sheetName val="financials"/>
      <sheetName val="주주명부&lt;끝&gt;"/>
      <sheetName val="MIP actuals 2002"/>
      <sheetName val="3Q Orders"/>
      <sheetName val="4Q Orders"/>
      <sheetName val="LIFO FIFO"/>
      <sheetName val="WIPROGE"/>
      <sheetName val="2. Region Summary - Est"/>
      <sheetName val="group-match  "/>
      <sheetName val="STORE"/>
      <sheetName val="TGSO"/>
      <sheetName val="Inventory List (2)"/>
      <sheetName val="CSH"/>
      <sheetName val="StdMarginRegQtr"/>
      <sheetName val="TTCH"/>
      <sheetName val="TSM"/>
      <sheetName val="TOTAL"/>
      <sheetName val="QTR4"/>
      <sheetName val="QTR2"/>
      <sheetName val="FX"/>
      <sheetName val="Severity"/>
      <sheetName val="General Assumptions and Summary"/>
      <sheetName val="Hyperion"/>
      <sheetName val="prdtyform"/>
      <sheetName val="CoFe III"/>
      <sheetName val="2001 even"/>
      <sheetName val="Variances"/>
      <sheetName val="chart 1"/>
      <sheetName val="GL Summary"/>
      <sheetName val="MODEL SHEET"/>
      <sheetName val="MFG"/>
      <sheetName val="Sheet1"/>
      <sheetName val="Sheet3"/>
      <sheetName val="Supply Chain"/>
      <sheetName val="Sheet2"/>
      <sheetName val="Macro1"/>
      <sheetName val="calendar"/>
      <sheetName val="97?????2?"/>
      <sheetName val="ACT_NSB_CY"/>
      <sheetName val="CY Head"/>
      <sheetName val="Cash PY"/>
      <sheetName val="References"/>
      <sheetName val="general"/>
      <sheetName val="GM EPS Model"/>
      <sheetName val="Modality Summary"/>
      <sheetName val="DR95-Complement"/>
      <sheetName val="Cash CY"/>
      <sheetName val="OP_PRICE"/>
      <sheetName val="TPM Tot"/>
      <sheetName val="Reference"/>
      <sheetName val="PE"/>
      <sheetName val=" BC SUMMARY 2002"/>
      <sheetName val="cashflow"/>
      <sheetName val="Region Summary - PY"/>
      <sheetName val="Eur_sub2 "/>
      <sheetName val="Canada"/>
      <sheetName val="Business Summary Reports"/>
      <sheetName val="Total by Function QSplit"/>
      <sheetName val="MIP codes 2002"/>
      <sheetName val="uk"/>
      <sheetName val="Yields"/>
      <sheetName val="Measures"/>
      <sheetName val="ref"/>
      <sheetName val="Data"/>
      <sheetName val="OP"/>
      <sheetName val="Assumptions"/>
      <sheetName val="Other"/>
      <sheetName val="print_macro"/>
      <sheetName val="QTR1"/>
      <sheetName val="QTR3"/>
      <sheetName val="NSB_EST2"/>
      <sheetName val="Details"/>
      <sheetName val="R&amp;D"/>
      <sheetName val="Consolidation"/>
      <sheetName val="Salary"/>
      <sheetName val="inventory snapshot 20020313"/>
      <sheetName val="2003 Ops"/>
      <sheetName val="Wenger Summary"/>
      <sheetName val="JUN"/>
      <sheetName val="MENU.XLS"/>
      <sheetName val="DEC"/>
      <sheetName val="FX Rates - BS"/>
      <sheetName val="Stepped Pmts"/>
      <sheetName val="ACT_NSB_PYOP"/>
      <sheetName val="pitch"/>
      <sheetName val="3Q Ops"/>
      <sheetName val="New Microsoft Excel Worksheet"/>
      <sheetName val="NOV8-MCATS"/>
      <sheetName val="ACT_PRC_CY"/>
      <sheetName val="condensed p&amp;l"/>
      <sheetName val="DSO"/>
      <sheetName val="관세"/>
      <sheetName val="AUG"/>
      <sheetName val="1077"/>
      <sheetName val="IM"/>
      <sheetName val="SVSalesToCM"/>
      <sheetName val="OCT"/>
      <sheetName val="Inventory details"/>
      <sheetName val="Input Page"/>
      <sheetName val="Coous"/>
      <sheetName val="OP_NSB"/>
      <sheetName val="Lamer"/>
      <sheetName val="Input_Financial "/>
      <sheetName val="Mat'l Pareto"/>
      <sheetName val="lookup"/>
      <sheetName val="Cash OP"/>
      <sheetName val="IOPlan"/>
      <sheetName val="Final HU TB Jun 2002"/>
      <sheetName val="Overview"/>
      <sheetName val="Europe"/>
      <sheetName val="Plans"/>
      <sheetName val="SEPT"/>
      <sheetName val="CoFe I"/>
      <sheetName val="MCOE Final Slow"/>
      <sheetName val="Material Var"/>
      <sheetName val="ZT"/>
      <sheetName val="Backing 1 - fx rates"/>
      <sheetName val="LCGRAPH"/>
      <sheetName val="APR"/>
      <sheetName val="Productivity"/>
      <sheetName val="MAR"/>
      <sheetName val="CUSTOMERDETAILS"/>
      <sheetName val="MAY"/>
      <sheetName val="Sales-CM"/>
      <sheetName val="Health Plans"/>
      <sheetName val="94 Rev"/>
      <sheetName val="Net Var"/>
      <sheetName val="Working Capital"/>
      <sheetName val="Asiasrcing"/>
      <sheetName val="SUMbyGEMS"/>
      <sheetName val="£Summary"/>
      <sheetName val="4Q Ops"/>
      <sheetName val="TPM00"/>
      <sheetName val="unusuals"/>
      <sheetName val="Planl_Unit Cost"/>
      <sheetName val="Sales to OM-Mod"/>
      <sheetName val="Dropdown list"/>
      <sheetName val="FW"/>
      <sheetName val="3"/>
      <sheetName val="Sales to OM-Segment"/>
      <sheetName val="JPN NUC"/>
      <sheetName val="WALKS"/>
      <sheetName val="3-13_Summary"/>
      <sheetName val="Walk_Data_"/>
      <sheetName val="input_KPI's"/>
      <sheetName val="PD_Cause"/>
      <sheetName val="Sales_to_OM-Mod"/>
      <sheetName val="MIP_actuals_2002"/>
      <sheetName val="3Q_Orders"/>
      <sheetName val="4Q_Orders"/>
      <sheetName val="LIFO_FIFO"/>
      <sheetName val="2__Region_Summary_-_Est"/>
      <sheetName val="group-match__"/>
      <sheetName val="Inventory_List_(2)"/>
      <sheetName val="General_Assumptions_and_Summary"/>
      <sheetName val="CoFe_III"/>
      <sheetName val="2001_even"/>
      <sheetName val="chart_1"/>
      <sheetName val="GL_Summary"/>
      <sheetName val="MODEL_SHEET"/>
      <sheetName val="Supply_Chain"/>
      <sheetName val="CY_Head"/>
      <sheetName val="Cash_PY"/>
      <sheetName val="GM_EPS_Model"/>
      <sheetName val="Modality_Summary"/>
      <sheetName val="Cash_CY"/>
      <sheetName val="TPM_Tot"/>
      <sheetName val="_BC_SUMMARY_2002"/>
      <sheetName val="Region_Summary_-_PY"/>
      <sheetName val="Eur_sub2_"/>
      <sheetName val="Business_Summary_Reports"/>
      <sheetName val="Total_by_Function_QSplit"/>
      <sheetName val="MIP_codes_2002"/>
      <sheetName val="inventory_snapshot_20020313"/>
      <sheetName val="2003_Ops"/>
      <sheetName val="Wenger_Summary"/>
      <sheetName val="MENU_XLS"/>
      <sheetName val="FX_Rates_-_BS"/>
      <sheetName val="Stepped_Pmts"/>
      <sheetName val="3Q_Ops"/>
      <sheetName val="New_Microsoft_Excel_Worksheet"/>
      <sheetName val="condensed_p&amp;l"/>
      <sheetName val="Inventory_details"/>
      <sheetName val="Input_Page"/>
      <sheetName val="Input_Financial_"/>
      <sheetName val="Mat'l_Pareto"/>
      <sheetName val="Cash_OP"/>
      <sheetName val="Final_HU_TB_Jun_2002"/>
      <sheetName val="CoFe_I"/>
      <sheetName val="MCOE_Final_Slow"/>
      <sheetName val="Material_Var"/>
      <sheetName val="Backing_1_-_fx_rates"/>
      <sheetName val="Health_Plans"/>
      <sheetName val="94_Rev"/>
      <sheetName val="Net_Var"/>
      <sheetName val="Working_Capital"/>
      <sheetName val="4Q_Ops"/>
      <sheetName val="Planl_Unit_Cost"/>
      <sheetName val="CHS"/>
      <sheetName val="Report 1"/>
      <sheetName val="2003 Orders"/>
      <sheetName val="Param"/>
    </sheetNames>
    <sheetDataSet>
      <sheetData sheetId="0" refreshError="1">
        <row r="5">
          <cell r="A5" t="str">
            <v>GENERAL ELECTRIC CO.</v>
          </cell>
        </row>
        <row r="7">
          <cell r="A7" t="str">
            <v>?  ?  ?  ?(?)</v>
          </cell>
        </row>
        <row r="8">
          <cell r="A8" t="str">
            <v>?  ?  ?  ?(?)</v>
          </cell>
        </row>
        <row r="9">
          <cell r="A9" t="str">
            <v>?? ?? ??(?)</v>
          </cell>
        </row>
        <row r="10">
          <cell r="A10" t="str">
            <v>?      ?      ?</v>
          </cell>
        </row>
        <row r="11">
          <cell r="A11" t="str">
            <v>?      ?      ?</v>
          </cell>
        </row>
        <row r="12">
          <cell r="A12" t="str">
            <v>?      ?      ?</v>
          </cell>
        </row>
        <row r="13">
          <cell r="A13" t="str">
            <v>?      ?      ?</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
      <sheetName val="P&amp;L"/>
      <sheetName val="BS"/>
      <sheetName val="WC"/>
      <sheetName val="CF"/>
      <sheetName val="FC"/>
      <sheetName val="IT"/>
      <sheetName val="DEP"/>
      <sheetName val="BEP"/>
      <sheetName val="CMA"/>
      <sheetName val="summary"/>
      <sheetName val="P_L"/>
      <sheetName val="Expens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orking"/>
      <sheetName val="at glance"/>
      <sheetName val="COP"/>
      <sheetName val="land &amp; buil"/>
      <sheetName val="P&amp;M"/>
      <sheetName val="MFA"/>
      <sheetName val="Cont &amp; PP"/>
      <sheetName val="assump"/>
      <sheetName val="P&amp;L"/>
      <sheetName val="BS"/>
      <sheetName val="WC"/>
      <sheetName val="CF"/>
      <sheetName val="FC."/>
      <sheetName val="IT"/>
      <sheetName val="Dep"/>
      <sheetName val="BEP"/>
      <sheetName val="dscr"/>
      <sheetName val="IRR"/>
      <sheetName val="CMA"/>
      <sheetName val="sale"/>
      <sheetName val="RM Qty"/>
      <sheetName val="Raw mat"/>
      <sheetName val="valu. of FG"/>
      <sheetName val="0"/>
      <sheetName val="1"/>
      <sheetName val="2"/>
      <sheetName val="3"/>
      <sheetName val="4"/>
      <sheetName val="5"/>
      <sheetName val="at_glance"/>
      <sheetName val="land_&amp;_buil"/>
      <sheetName val="Cont_&amp;_PP"/>
      <sheetName val="FC_"/>
      <sheetName val="RM_Qty"/>
      <sheetName val="Raw_mat"/>
      <sheetName val="valu__of_F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 (2)"/>
      <sheetName val="E-IRR "/>
      <sheetName val="P-COP "/>
      <sheetName val="P-Assump"/>
      <sheetName val="P-P&amp;L"/>
      <sheetName val="P-FC"/>
      <sheetName val="P-IT"/>
      <sheetName val="P-CF"/>
      <sheetName val="P-BS"/>
      <sheetName val="P-dscr"/>
      <sheetName val="P-DEP"/>
      <sheetName val="P-BEP"/>
      <sheetName val="sch"/>
      <sheetName val="Assump"/>
      <sheetName val="WC"/>
      <sheetName val="P&amp;L"/>
      <sheetName val="FC "/>
      <sheetName val="DEP"/>
      <sheetName val="IT"/>
      <sheetName val="CF"/>
      <sheetName val="BS"/>
      <sheetName val="CMA"/>
      <sheetName val="Dscr"/>
      <sheetName val="BEP"/>
      <sheetName val="Operating ST"/>
      <sheetName val="CB Working"/>
      <sheetName val="CB 6+7"/>
      <sheetName val="CB MADHU-2"/>
      <sheetName val="CB-13"/>
      <sheetName val="CB Madhucon"/>
      <sheetName val="sch_(2)"/>
      <sheetName val="E-IRR_"/>
      <sheetName val="P-COP_"/>
      <sheetName val="FC_"/>
      <sheetName val="Operating_ST"/>
      <sheetName val="CB_Working"/>
      <sheetName val="CB_6+7"/>
      <sheetName val="CB_MADHU-2"/>
      <sheetName val="CB_Madhucon"/>
    </sheetNames>
    <sheetDataSet>
      <sheetData sheetId="0"/>
      <sheetData sheetId="1"/>
      <sheetData sheetId="2"/>
      <sheetData sheetId="3" refreshError="1"/>
      <sheetData sheetId="4" refreshError="1"/>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6"/>
      <sheetName val="#REF"/>
      <sheetName val="Partic"/>
      <sheetName val="Sheet2"/>
      <sheetName val="Sheet3 (2)"/>
      <sheetName val="DKPL9811"/>
      <sheetName val="summ"/>
      <sheetName val="sheet1"/>
      <sheetName val="sheet4"/>
      <sheetName val="Sheet4a"/>
      <sheetName val="sheet5"/>
      <sheetName val="sheet7"/>
      <sheetName val="sheet8"/>
      <sheetName val="sheet9"/>
      <sheetName val="sheet10"/>
      <sheetName val="sheet11"/>
      <sheetName val="sheet12"/>
      <sheetName val="sheet13"/>
      <sheetName val="Sheet14"/>
      <sheetName val="Sheet15"/>
      <sheetName val="Sheet16"/>
      <sheetName val="extra"/>
      <sheetName val="Monthly"/>
      <sheetName val="FINDRDEC"/>
      <sheetName val="Earnings model"/>
      <sheetName val="C"/>
      <sheetName val="02"/>
      <sheetName val="03"/>
      <sheetName val="04"/>
      <sheetName val="01"/>
      <sheetName val="girder"/>
      <sheetName val="Rocker"/>
      <sheetName val="FitOutConfCentre"/>
      <sheetName val="CASHFLOWS"/>
      <sheetName val="SUMMARY"/>
      <sheetName val="Estimate for approval"/>
      <sheetName val="LBO"/>
      <sheetName val="Main"/>
      <sheetName val="Lab"/>
      <sheetName val="Rate Analysis"/>
      <sheetName val="Excess Calc"/>
      <sheetName val="pldt"/>
      <sheetName val="results"/>
      <sheetName val="P&amp;LDEC99"/>
      <sheetName val="Sheet18"/>
      <sheetName val="Sheet17"/>
      <sheetName val="SUMM1"/>
      <sheetName val="Sheet3"/>
      <sheetName val="Sheet31"/>
      <sheetName val="Sheet30"/>
      <sheetName val="Sheet29"/>
      <sheetName val="Sheet28"/>
      <sheetName val="Sheet27"/>
      <sheetName val="Sheet26"/>
      <sheetName val="Sheet25"/>
      <sheetName val="Sheet24"/>
      <sheetName val="Sheet23"/>
      <sheetName val="Sheet22"/>
      <sheetName val="Sheet21"/>
      <sheetName val="Sheet20"/>
      <sheetName val="Sheet19"/>
      <sheetName val="Commission and Volume MOM(Chart"/>
      <sheetName val="BKCSTOCKVAL"/>
      <sheetName val="Hot"/>
      <sheetName val="INI"/>
      <sheetName val="Assumptions"/>
      <sheetName val="Output"/>
      <sheetName val="Grand"/>
      <sheetName val="CRITERIA3"/>
      <sheetName val="CRITERIA1"/>
      <sheetName val="Materials Cost(PCC)"/>
      <sheetName val="Grouping Master"/>
      <sheetName val="A-D"/>
      <sheetName val="H"/>
      <sheetName val="BWR"/>
      <sheetName val="Sheet3_(2)"/>
      <sheetName val="% Collection Schedule"/>
      <sheetName val="BHANDUP"/>
      <sheetName val="BLK2"/>
      <sheetName val="BLK3"/>
      <sheetName val="E &amp; R"/>
      <sheetName val="radar"/>
      <sheetName val="UG"/>
      <sheetName val="Design"/>
      <sheetName val="98Price"/>
      <sheetName val="Estimate_for_approval"/>
      <sheetName val="Sheet3_(2)1"/>
      <sheetName val="Estimate_for_approval1"/>
      <sheetName val="Sheet3_(2)2"/>
      <sheetName val="Estimate_for_approval2"/>
      <sheetName val="Sheet3_(2)3"/>
      <sheetName val="Estimate_for_approval3"/>
      <sheetName val="Sheet3_(2)4"/>
      <sheetName val="Estimate_for_approval4"/>
      <sheetName val="Set"/>
      <sheetName val="Code"/>
      <sheetName val="Legend"/>
      <sheetName val="Stacking Plan &amp; LEP"/>
      <sheetName val="office"/>
      <sheetName val="concrete"/>
      <sheetName val="beam-reinft-IIInd floor"/>
      <sheetName val="SPT vs PHI"/>
      <sheetName val="Materials Cost"/>
      <sheetName val="beam-reinft-machine rm"/>
      <sheetName val="jobhist"/>
      <sheetName val="R20_R30_work"/>
      <sheetName val="KG-DWN"/>
      <sheetName val="Key assumption"/>
      <sheetName val="Occ"/>
      <sheetName val="Demand"/>
      <sheetName val="Material List "/>
      <sheetName val="STAFFSCHED "/>
      <sheetName val="upa"/>
      <sheetName val="WBS01"/>
      <sheetName val="WBS10"/>
      <sheetName val="WBS11"/>
      <sheetName val="WBS12"/>
      <sheetName val="WBS13"/>
      <sheetName val="WBS14"/>
      <sheetName val="WBS15"/>
      <sheetName val="WBS16"/>
      <sheetName val="WBS17"/>
      <sheetName val="WBS18"/>
      <sheetName val="WBS19"/>
      <sheetName val="WBS02"/>
      <sheetName val="WBS20"/>
      <sheetName val="WBS03"/>
      <sheetName val="WBS04"/>
      <sheetName val="WBS05"/>
      <sheetName val="WBS06"/>
      <sheetName val="WBS07"/>
      <sheetName val="WBS08"/>
      <sheetName val="WBS09"/>
      <sheetName val="A5.201 Consol Profit &amp; Loss "/>
      <sheetName val="Consolidated Monthly"/>
      <sheetName val="Balance Sheet"/>
      <sheetName val="A5.202 Consol Balance Sheet "/>
      <sheetName val="BS"/>
      <sheetName val="Consolidated"/>
      <sheetName val="PB"/>
      <sheetName val="Fixed Assets"/>
      <sheetName val="Receivables"/>
      <sheetName val="Sheet 2"/>
      <sheetName val="1 Market"/>
      <sheetName val="Earnings_model"/>
      <sheetName val="Rate_Analysis"/>
      <sheetName val="E_&amp;_R"/>
      <sheetName val="Roster"/>
      <sheetName val="11-hsd"/>
      <sheetName val="13-septic"/>
      <sheetName val="7-ug"/>
      <sheetName val="2-utility"/>
      <sheetName val="Bin"/>
      <sheetName val="Main School Building"/>
      <sheetName val="Costcal"/>
      <sheetName val="TB"/>
      <sheetName val="MN T.B."/>
      <sheetName val="INDIGINEOUS ITEMS "/>
      <sheetName val="Fee Rate Summary"/>
      <sheetName val="CGOI"/>
      <sheetName val="Config"/>
      <sheetName val="JE10310X"/>
      <sheetName val="Customize Your Purchase Order"/>
      <sheetName val="Apartments - 1st Mar"/>
      <sheetName val="BOQ-1"/>
      <sheetName val="JCF"/>
      <sheetName val="Multiple output"/>
      <sheetName val="유통망계획"/>
      <sheetName val="EXPENSES"/>
      <sheetName val="For_Trav-01"/>
      <sheetName val="Rent -01"/>
      <sheetName val="AV"/>
      <sheetName val="Sukuki CDR"/>
      <sheetName val="priority analysis"/>
      <sheetName val="standards trend"/>
      <sheetName val="service timing"/>
      <sheetName val="Product Problems"/>
      <sheetName val="Parts"/>
      <sheetName val="score trends"/>
      <sheetName val="Fix it First Time"/>
      <sheetName val="dashboard"/>
      <sheetName val="TOC"/>
      <sheetName val="Range"/>
      <sheetName val="Sample India"/>
      <sheetName val="Sample Indo"/>
      <sheetName val="Sample MY"/>
      <sheetName val="Sample PH"/>
      <sheetName val="Sample TH"/>
      <sheetName val="FOIL"/>
      <sheetName val="Accounts"/>
      <sheetName val="sdrs_mar"/>
      <sheetName val="Schedules"/>
      <sheetName val="B S-31-3-2006"/>
      <sheetName val="132417"/>
      <sheetName val="35 D Annex2"/>
      <sheetName val="CMA_Calculations"/>
      <sheetName val="H.O"/>
      <sheetName val="営業収益"/>
      <sheetName val="TRIAL BALANCE"/>
      <sheetName val="Keyratios"/>
      <sheetName val="Card nos."/>
      <sheetName val="YE-SW2"/>
      <sheetName val="Statistics {pbc}"/>
      <sheetName val="関係会社貸付金データ"/>
      <sheetName val="末残計画(四半期ベース)"/>
      <sheetName val="MISBS"/>
      <sheetName val="BOD PL NEW"/>
      <sheetName val="AFFI内訳"/>
      <sheetName val="Assumptions (2)"/>
      <sheetName val="Cntrl Sheet"/>
      <sheetName val="B S"/>
      <sheetName val="Project Cost"/>
      <sheetName val="CAS P"/>
      <sheetName val="194C"/>
      <sheetName val="ﾏﾁｭﾘﾃｨﾗﾀﾞｰ（月次ベース）"/>
      <sheetName val="ﾏﾁｭﾘﾃｨﾗﾀﾞｰ（四半期ベース）"/>
      <sheetName val="EXPENDITURE CYCLE"/>
      <sheetName val="Inputs"/>
      <sheetName val="海外WORK"/>
      <sheetName val="Facility"/>
      <sheetName val="Lrnet_Inftch"/>
      <sheetName val="Input"/>
      <sheetName val="deb"/>
      <sheetName val="FIN_EXPENSE"/>
      <sheetName val="43B"/>
      <sheetName val="DTPL"/>
      <sheetName val="Fixed Assets Top Sheet- Consol"/>
      <sheetName val="VIR CG"/>
      <sheetName val="業種小分類"/>
      <sheetName val="業種大分類"/>
      <sheetName val="Weighted Avg"/>
      <sheetName val="Interest"/>
      <sheetName val="Links"/>
      <sheetName val="m3&amp;4"/>
      <sheetName val="Assumptions (W)"/>
      <sheetName val="Misc"/>
      <sheetName val="PAP"/>
      <sheetName val="Masters"/>
      <sheetName val="P L"/>
      <sheetName val="総括（1～3Q）"/>
      <sheetName val="NKEL O&amp;M"/>
      <sheetName val="Data"/>
      <sheetName val="192"/>
      <sheetName val="GLED"/>
      <sheetName val="IRR"/>
      <sheetName val="CAPEX"/>
      <sheetName val="国内work"/>
      <sheetName val="その他"/>
      <sheetName val="SPR"/>
      <sheetName val="COMPUTATION"/>
      <sheetName val="ASSUMPTIONS 2"/>
      <sheetName val=" TARIFFS POST PCOD"/>
      <sheetName val="Valuation"/>
      <sheetName val="Workings"/>
      <sheetName val="TAX"/>
      <sheetName val="DCF Valuation - FCFF"/>
      <sheetName val="FAR"/>
      <sheetName val="FA Leadsheet &amp; Movement"/>
      <sheetName val="Profit &amp; Loss"/>
      <sheetName val="Summary - USD"/>
      <sheetName val="Yield-COB"/>
      <sheetName val="全体"/>
      <sheetName val="NFF"/>
      <sheetName val="1"/>
      <sheetName val="再ﾘｰｽ収益"/>
      <sheetName val="利息連結"/>
      <sheetName val="受取手数料"/>
      <sheetName val="有価証券残高（仮提出）"/>
      <sheetName val="発生連結"/>
      <sheetName val="関連会社明細"/>
      <sheetName val="売却可能公債"/>
      <sheetName val="3部提出用累計"/>
      <sheetName val="繰入連結"/>
      <sheetName val="諸原価連結"/>
      <sheetName val="四半期毎MICﾃﾞｰﾀ転記"/>
      <sheetName val="単体SGA"/>
      <sheetName val="販管連結"/>
      <sheetName val="平残連結"/>
      <sheetName val="vb 9&amp;10"/>
      <sheetName val="MAHSTOCKVAL"/>
      <sheetName val="Chembur 1"/>
      <sheetName val="BQMPALOC"/>
      <sheetName val="Reconciliation of GL &amp; FAR"/>
      <sheetName val="TRX ADDITION"/>
      <sheetName val="Settings"/>
      <sheetName val="Currency"/>
      <sheetName val="Labour Rate "/>
      <sheetName val="DPR"/>
      <sheetName val="hist&amp;proj"/>
      <sheetName val="(M+L)"/>
      <sheetName val="NPV"/>
      <sheetName val="입찰내역 발주처 양식"/>
      <sheetName val="ESCON"/>
      <sheetName val="VARIABLE"/>
      <sheetName val="Outline Cost - Five star Hotel"/>
      <sheetName val="SCHE-MARCH'04"/>
      <sheetName val="Sheet3_(2)5"/>
      <sheetName val="Earnings_model1"/>
      <sheetName val="A5_201_Consol_Profit_&amp;_Loss_"/>
      <sheetName val="Consolidated_Monthly"/>
      <sheetName val="Balance_Sheet"/>
      <sheetName val="A5_202_Consol_Balance_Sheet_"/>
      <sheetName val="Fixed_Assets"/>
      <sheetName val="Excess_Calc"/>
      <sheetName val="Materials_Cost(PCC)"/>
      <sheetName val="Estimate_for_approval5"/>
      <sheetName val="Rate_Analysis1"/>
      <sheetName val="E_&amp;_R1"/>
      <sheetName val="Grouping_Master"/>
      <sheetName val="Stacking_Plan_&amp;_LEP"/>
      <sheetName val="%_Collection_Schedule"/>
      <sheetName val="beam-reinft-IIInd_floor"/>
      <sheetName val="SPT_vs_PHI"/>
      <sheetName val="Materials_Cost"/>
      <sheetName val="beam-reinft-machine_rm"/>
      <sheetName val="Commission_and_Volume_MOM(Chart"/>
      <sheetName val="Key_assumption"/>
      <sheetName val="Sheet_2"/>
      <sheetName val="Rent_-01"/>
      <sheetName val="Sukuki_CDR"/>
      <sheetName val="1_Market"/>
      <sheetName val="MN_T_B_"/>
      <sheetName val="INDIGINEOUS_ITEMS_"/>
      <sheetName val="Material_List_"/>
      <sheetName val="STAFFSCHED_"/>
      <sheetName val="Apartments_-_1st_Mar"/>
      <sheetName val="Multiple_output"/>
      <sheetName val="priority_analysis"/>
      <sheetName val="standards_trend"/>
      <sheetName val="service_timing"/>
      <sheetName val="Product_Problems"/>
      <sheetName val="score_trends"/>
      <sheetName val="Fix_it_First_Time"/>
      <sheetName val="Sample_India"/>
      <sheetName val="Sample_Indo"/>
      <sheetName val="Sample_MY"/>
      <sheetName val="Sample_PH"/>
      <sheetName val="Sample_TH"/>
      <sheetName val="FINAL"/>
      <sheetName val="Mar-06"/>
      <sheetName val="Jul-05"/>
      <sheetName val="Felix Street Summary"/>
      <sheetName val="Newspapers"/>
      <sheetName val="AccDil"/>
      <sheetName val="tngst1"/>
      <sheetName val="Index"/>
      <sheetName val="Summary_Local"/>
      <sheetName val="segment_topsheet"/>
      <sheetName val="FY16-17 Cashflow"/>
      <sheetName val="List"/>
      <sheetName val="RR"/>
      <sheetName val="Ten"/>
      <sheetName val="ES"/>
      <sheetName val="fixd1"/>
      <sheetName val="fixd2"/>
      <sheetName val="B-SHEET"/>
      <sheetName val="GrossMgn 98"/>
      <sheetName val="Instructions"/>
      <sheetName val="SC"/>
      <sheetName val="Wall"/>
      <sheetName val="Bs_dft"/>
      <sheetName val="P&amp;l_dft"/>
      <sheetName val="Sch_dft"/>
      <sheetName val="Income Statements"/>
      <sheetName val="Note 9-13"/>
      <sheetName val="RATE ANALYSIS."/>
      <sheetName val="M-Book for Conc"/>
      <sheetName val="M-Book for FW"/>
      <sheetName val="Pur"/>
      <sheetName val="B_S-31-3-2006"/>
      <sheetName val="35_D_Annex2"/>
      <sheetName val="H_O"/>
      <sheetName val="TRIAL_BALANCE"/>
      <sheetName val="Card_nos_"/>
      <sheetName val="Statistics_{pbc}"/>
      <sheetName val="BOD_PL_NEW"/>
      <sheetName val="Assumptions_(2)"/>
      <sheetName val="Cntrl_Sheet"/>
      <sheetName val="B_S"/>
      <sheetName val="Project_Cost"/>
      <sheetName val="CAS_P"/>
      <sheetName val="EXPENDITURE_CYCLE"/>
      <sheetName val="Fixed_Assets_Top_Sheet-_Consol"/>
      <sheetName val="VIR_CG"/>
      <sheetName val="Weighted_Avg"/>
      <sheetName val="Assumptions_(W)"/>
      <sheetName val="P_L"/>
      <sheetName val="NKEL_O&amp;M"/>
      <sheetName val="ASSUMPTIONS_2"/>
      <sheetName val="_TARIFFS_POST_PCOD"/>
      <sheetName val="DCF_Valuation_-_FCFF"/>
      <sheetName val="FA_Leadsheet_&amp;_Movement"/>
      <sheetName val="Profit_&amp;_Loss"/>
      <sheetName val="Summary_-_USD"/>
      <sheetName val="Main_School_Building"/>
      <sheetName val="COLUMN"/>
      <sheetName val="dyes"/>
      <sheetName val=" Vivante MAIN  INFRA  MAR 18"/>
      <sheetName val="Fee_Rate_Summary"/>
      <sheetName val="MFG"/>
      <sheetName val="Current Bill MB ref"/>
      <sheetName val="Rates"/>
      <sheetName val="Kontensalden"/>
      <sheetName val="CTbe tong"/>
      <sheetName val="CTDZ 0.4+cto"/>
      <sheetName val=" "/>
      <sheetName val="450 x 350"/>
      <sheetName val="Fill this out first..."/>
      <sheetName val="Approved MTD Proj #'s"/>
      <sheetName val="Mix Design"/>
      <sheetName val="std-rates"/>
      <sheetName val="Ins &amp; Bonds"/>
      <sheetName val="Costing"/>
      <sheetName val="col-reinft1"/>
      <sheetName val="Form 6"/>
      <sheetName val="Source Ref."/>
      <sheetName val="COMPLEXALL"/>
      <sheetName val="TDS Certificate-Format"/>
      <sheetName val="Schedules PL"/>
      <sheetName val="Schedules BS"/>
      <sheetName val="Rate analysis civil"/>
      <sheetName val="Div"/>
      <sheetName val="ER10_Old"/>
      <sheetName val="RA 1"/>
      <sheetName val="CC APR04"/>
      <sheetName val="CC MAY04"/>
      <sheetName val="CC JUNE04"/>
      <sheetName val="C1C2"/>
      <sheetName val="LIFE &amp; REP PROVN"/>
      <sheetName val="O&amp;M CREW"/>
      <sheetName val="A"/>
      <sheetName val="Intro"/>
      <sheetName val="Exp"/>
      <sheetName val="18-misc"/>
      <sheetName val="5-pipe"/>
      <sheetName val="Direct cost shed A-2 "/>
      <sheetName val="Raw DCF"/>
      <sheetName val="DCF_PPS"/>
      <sheetName val="DCF"/>
      <sheetName val="Sch 1,2,3"/>
      <sheetName val="Sch 14,15,16"/>
      <sheetName val="profit &amp; loss account"/>
      <sheetName val="Movement of Mutual Funds"/>
      <sheetName val="References"/>
      <sheetName val="2007-01"/>
      <sheetName val="BS SCH A-D"/>
      <sheetName val="Dep - SAP"/>
      <sheetName val="Elect."/>
      <sheetName val="glsrpt129909e"/>
      <sheetName val="RF Vol"/>
      <sheetName val="ASP"/>
      <sheetName val="Ins_&amp;_Bonds"/>
      <sheetName val="Labour_Rate_"/>
      <sheetName val="Source_Ref_"/>
      <sheetName val="vb_9&amp;10"/>
      <sheetName val="입찰내역_발주처_양식"/>
      <sheetName val="Direct_cost_shed_A-2_"/>
      <sheetName val="Preside"/>
      <sheetName val="SP Break Up"/>
      <sheetName val="Control"/>
      <sheetName val="Blore"/>
      <sheetName val="factors"/>
      <sheetName val="VCH-SLC"/>
      <sheetName val="Supplier"/>
      <sheetName val="Sheet3_(2)7"/>
      <sheetName val="%_Collection_Schedule2"/>
      <sheetName val="Rate_Analysis3"/>
      <sheetName val="Estimate_for_approval7"/>
      <sheetName val="E_&amp;_R3"/>
      <sheetName val="Earnings_model3"/>
      <sheetName val="Stacking_Plan_&amp;_LEP2"/>
      <sheetName val="Materials_Cost(PCC)2"/>
      <sheetName val="Excess_Calc2"/>
      <sheetName val="beam-reinft-IIInd_floor2"/>
      <sheetName val="SPT_vs_PHI2"/>
      <sheetName val="Materials_Cost2"/>
      <sheetName val="beam-reinft-machine_rm2"/>
      <sheetName val="Grouping_Master2"/>
      <sheetName val="Commission_and_Volume_MOM(Char2"/>
      <sheetName val="A5_201_Consol_Profit_&amp;_Loss_2"/>
      <sheetName val="Consolidated_Monthly2"/>
      <sheetName val="Balance_Sheet2"/>
      <sheetName val="A5_202_Consol_Balance_Sheet_2"/>
      <sheetName val="Fixed_Assets2"/>
      <sheetName val="Sheet_22"/>
      <sheetName val="Key_assumption2"/>
      <sheetName val="MN_T_B_2"/>
      <sheetName val="INDIGINEOUS_ITEMS_2"/>
      <sheetName val="Apartments_-_1st_Mar2"/>
      <sheetName val="1_Market2"/>
      <sheetName val="Material_List_2"/>
      <sheetName val="STAFFSCHED_2"/>
      <sheetName val="Fee_Rate_Summary2"/>
      <sheetName val="Main_School_Building2"/>
      <sheetName val="Sheet3_(2)6"/>
      <sheetName val="%_Collection_Schedule1"/>
      <sheetName val="Rate_Analysis2"/>
      <sheetName val="Estimate_for_approval6"/>
      <sheetName val="E_&amp;_R2"/>
      <sheetName val="Earnings_model2"/>
      <sheetName val="Stacking_Plan_&amp;_LEP1"/>
      <sheetName val="Materials_Cost(PCC)1"/>
      <sheetName val="Excess_Calc1"/>
      <sheetName val="beam-reinft-IIInd_floor1"/>
      <sheetName val="SPT_vs_PHI1"/>
      <sheetName val="Materials_Cost1"/>
      <sheetName val="beam-reinft-machine_rm1"/>
      <sheetName val="Grouping_Master1"/>
      <sheetName val="Commission_and_Volume_MOM(Char1"/>
      <sheetName val="A5_201_Consol_Profit_&amp;_Loss_1"/>
      <sheetName val="Consolidated_Monthly1"/>
      <sheetName val="Balance_Sheet1"/>
      <sheetName val="A5_202_Consol_Balance_Sheet_1"/>
      <sheetName val="Fixed_Assets1"/>
      <sheetName val="Sheet_21"/>
      <sheetName val="Key_assumption1"/>
      <sheetName val="MN_T_B_1"/>
      <sheetName val="INDIGINEOUS_ITEMS_1"/>
      <sheetName val="Apartments_-_1st_Mar1"/>
      <sheetName val="1_Market1"/>
      <sheetName val="Material_List_1"/>
      <sheetName val="STAFFSCHED_1"/>
      <sheetName val="Fee_Rate_Summary1"/>
      <sheetName val="Main_School_Building1"/>
      <sheetName val="Sheet3_(2)8"/>
      <sheetName val="%_Collection_Schedule3"/>
      <sheetName val="Rate_Analysis4"/>
      <sheetName val="Estimate_for_approval8"/>
      <sheetName val="E_&amp;_R4"/>
      <sheetName val="Earnings_model4"/>
      <sheetName val="Stacking_Plan_&amp;_LEP3"/>
      <sheetName val="Materials_Cost(PCC)3"/>
      <sheetName val="Excess_Calc3"/>
      <sheetName val="beam-reinft-IIInd_floor3"/>
      <sheetName val="SPT_vs_PHI3"/>
      <sheetName val="Materials_Cost3"/>
      <sheetName val="beam-reinft-machine_rm3"/>
      <sheetName val="Grouping_Master3"/>
      <sheetName val="Commission_and_Volume_MOM(Char3"/>
      <sheetName val="A5_201_Consol_Profit_&amp;_Loss_3"/>
      <sheetName val="Consolidated_Monthly3"/>
      <sheetName val="Balance_Sheet3"/>
      <sheetName val="A5_202_Consol_Balance_Sheet_3"/>
      <sheetName val="Fixed_Assets3"/>
      <sheetName val="Sheet_23"/>
      <sheetName val="Key_assumption3"/>
      <sheetName val="MN_T_B_3"/>
      <sheetName val="INDIGINEOUS_ITEMS_3"/>
      <sheetName val="Apartments_-_1st_Mar3"/>
      <sheetName val="1_Market3"/>
      <sheetName val="Material_List_3"/>
      <sheetName val="STAFFSCHED_3"/>
      <sheetName val="Fee_Rate_Summary3"/>
      <sheetName val="Main_School_Building3"/>
      <sheetName val="final abstract"/>
      <sheetName val="Product Details"/>
      <sheetName val="Cash2"/>
      <sheetName val="Z"/>
      <sheetName val="costing_ESDV"/>
      <sheetName val="costing_FE"/>
      <sheetName val="costing_Misc"/>
      <sheetName val="costing_MOV"/>
      <sheetName val="costing_Press"/>
      <sheetName val="Price Comparison"/>
      <sheetName val="Cover"/>
      <sheetName val="Leg 1-1"/>
      <sheetName val="Database"/>
      <sheetName val="SCHEDULE"/>
      <sheetName val="schedule nos"/>
      <sheetName val="validation"/>
      <sheetName val="D.D"/>
      <sheetName val="Assmp"/>
      <sheetName val="BS-R"/>
      <sheetName val="Billing"/>
      <sheetName val="MNP"/>
      <sheetName val="ITT-R"/>
      <sheetName val="BSSchedules"/>
      <sheetName val="gen ledger data"/>
      <sheetName val="RA-markate"/>
      <sheetName val="opstat"/>
      <sheetName val="costs"/>
      <sheetName val="Basic Rate"/>
      <sheetName val="INFLUENCES ON GM"/>
      <sheetName val="PROCTOR"/>
      <sheetName val="ANAL"/>
      <sheetName val="TBEAM"/>
      <sheetName val="Groupings "/>
      <sheetName val="DIVBUD99"/>
      <sheetName val="pcQueryData"/>
      <sheetName val="_pcSlicerSheet1"/>
      <sheetName val="P&amp;L"/>
      <sheetName val="BALANCE-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refreshError="1"/>
      <sheetData sheetId="396" refreshError="1"/>
      <sheetData sheetId="397" refreshError="1"/>
      <sheetData sheetId="398"/>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debreco0403"/>
      <sheetName val="Hyp-mstr"/>
      <sheetName val="_REF"/>
      <sheetName val="PACK"/>
      <sheetName val="Plan Break-up"/>
      <sheetName val="Summary"/>
      <sheetName val="2009"/>
      <sheetName val="2008"/>
      <sheetName val="All"/>
      <sheetName val="Dump"/>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V"/>
      <sheetName val="SCHDF1"/>
      <sheetName val="BC-APR-Jan03"/>
      <sheetName val="BS"/>
      <sheetName val="Ledger"/>
      <sheetName val="#REF"/>
      <sheetName val="NLD - Assum"/>
      <sheetName val="SC-E-02-03"/>
      <sheetName val="BKCSTOCKVAL"/>
      <sheetName val="MAHSTOCKVAL"/>
      <sheetName val="NLD_-_Assum"/>
      <sheetName val="Dp"/>
      <sheetName val="Op Data"/>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COME"/>
      <sheetName val="FORECAST"/>
    </sheetNames>
    <sheetDataSet>
      <sheetData sheetId="0" refreshError="1"/>
      <sheetData sheetId="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AN"/>
      <sheetName val="DPPGRAPH"/>
      <sheetName val="PGRAPH"/>
      <sheetName val="SERGRAP"/>
      <sheetName val="DEPQGRAPH"/>
      <sheetName val="GARAEQPGRAPH"/>
      <sheetName val="DATA"/>
      <sheetName val="5-F-PAR"/>
      <sheetName val="10-O-PAR"/>
      <sheetName val="7-NSM"/>
      <sheetName val="5-F-RET"/>
      <sheetName val="RE-FIN-GRPH"/>
      <sheetName val="5-G-RET"/>
      <sheetName val="7-N-RET"/>
      <sheetName val="10-O-RET"/>
      <sheetName val="5-F-TRU"/>
      <sheetName val="TH-FIN-GRPH "/>
      <sheetName val="5-G-TRU"/>
      <sheetName val="7-N-TRU"/>
      <sheetName val="10-O-TRU"/>
      <sheetName val="5-F-WHL"/>
      <sheetName val="WH-FIN-GRPH  "/>
      <sheetName val="7-G-WHL"/>
      <sheetName val="10-O-WHL"/>
      <sheetName val="5-F-FLT"/>
      <sheetName val="FLT-FIN-GRPH"/>
      <sheetName val="7-G-FLT"/>
      <sheetName val="10-O-FLT"/>
      <sheetName val="5-F-GOV"/>
      <sheetName val="GOV-FIN-GRPH "/>
      <sheetName val="7-G-GOV"/>
      <sheetName val="10-O-GOV"/>
      <sheetName val="5-F-GAR"/>
      <sheetName val="GAR-FIN-GRPH"/>
      <sheetName val="7-G-GAR"/>
      <sheetName val="10-O-GAR"/>
      <sheetName val="5-F-COP"/>
      <sheetName val="COP-FIN-GRPH "/>
      <sheetName val="7-G-COP"/>
      <sheetName val="10-O-COP"/>
      <sheetName val="5-F-PWH"/>
      <sheetName val="5-F-GOH"/>
      <sheetName val="10-O-PWH"/>
      <sheetName val="10-O-GOH"/>
      <sheetName val="5-F-FIN"/>
      <sheetName val="10-O-FIN"/>
      <sheetName val="ALLO"/>
      <sheetName val="THRU"/>
      <sheetName val="130-UNIDADES"/>
      <sheetName val="TRIAL BALANCE"/>
      <sheetName val="EXP"/>
      <sheetName val="YTD SALES"/>
      <sheetName val="#REF"/>
      <sheetName val="DEPRECIATION"/>
      <sheetName val="EXP LINE"/>
      <sheetName val="TH-FIN-GRPH_"/>
      <sheetName val="WH-FIN-GRPH__"/>
      <sheetName val="GOV-FIN-GRPH_"/>
      <sheetName val="COP-FIN-GRPH_"/>
      <sheetName val="YTD_SALES"/>
      <sheetName val="EXP_LINE"/>
      <sheetName val="L_PM"/>
      <sheetName val="11-INV"/>
      <sheetName val="4-PVA2"/>
      <sheetName val="3-PVA"/>
      <sheetName val="5-NSM"/>
      <sheetName val="8-OH"/>
      <sheetName val="TH-FIN-GRPH_1"/>
      <sheetName val="WH-FIN-GRPH__1"/>
      <sheetName val="GOV-FIN-GRPH_1"/>
      <sheetName val="COP-FIN-GRPH_1"/>
      <sheetName val="YTD_SALES1"/>
      <sheetName val="EXP_LINE1"/>
      <sheetName val="90-120"/>
      <sheetName val="Inputs &amp; Summary Output"/>
      <sheetName val="Broad Refresher Mode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sheetData sheetId="68"/>
      <sheetData sheetId="69"/>
      <sheetData sheetId="70"/>
      <sheetData sheetId="71"/>
      <sheetData sheetId="72"/>
      <sheetData sheetId="73" refreshError="1"/>
      <sheetData sheetId="74" refreshError="1"/>
      <sheetData sheetId="75"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mp;l"/>
      <sheetName val="bs"/>
      <sheetName val="sch 5"/>
      <sheetName val=" BS-sch 1-4"/>
      <sheetName val="BS-sch 6 &amp; 7"/>
      <sheetName val="BS-sch 8 &amp; 9"/>
      <sheetName val="PL-sch 10, 11 &amp; 12"/>
      <sheetName val="PL-sch 13, 14 &amp; 15"/>
      <sheetName val="GP Margin"/>
      <sheetName val="TRIAL BALANCE"/>
      <sheetName val="Clause 12 (b)"/>
      <sheetName val="pl-excl"/>
      <sheetName val="pl-incl"/>
      <sheetName val="download"/>
      <sheetName val="130-UNIDADES"/>
      <sheetName val="C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_BS"/>
      <sheetName val="AR_PL"/>
      <sheetName val="cash flow"/>
      <sheetName val="SCHAC"/>
      <sheetName val="SCHD"/>
      <sheetName val="SCHEL"/>
      <sheetName val="SCHMO"/>
      <sheetName val="Notes"/>
      <sheetName val="GROUPINGS"/>
      <sheetName val="anlene"/>
      <sheetName val="rough"/>
      <sheetName val="TB 200708"/>
      <sheetName val="FA REGISTER 31MAR08"/>
      <sheetName val="BS-2"/>
      <sheetName val="217(2A)"/>
      <sheetName val="TRIAL BALANCE"/>
      <sheetName val="JA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TERIA1"/>
      <sheetName val="Cover"/>
      <sheetName val="Journal Entries"/>
      <sheetName val="Full DR4"/>
      <sheetName val="P&amp;L Summary Page"/>
      <sheetName val="Equipment Page"/>
      <sheetName val="Service Page"/>
      <sheetName val="RTS Distribution"/>
      <sheetName val="Program Distribution"/>
      <sheetName val="Restruct. Distribution"/>
      <sheetName val="????&lt;?&gt;"/>
      <sheetName val="EXPENSES"/>
      <sheetName val="대리점리스트"/>
      <sheetName val="AR_PL"/>
      <sheetName val="TRIAL BALANC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LES"/>
      <sheetName val="COVER"/>
      <sheetName val="INDEX"/>
      <sheetName val="INDEX-FIN"/>
      <sheetName val="5-FIN"/>
      <sheetName val="6-PVA"/>
      <sheetName val="7-NSM"/>
      <sheetName val="8-NSM2"/>
      <sheetName val="10-OVERH"/>
      <sheetName val="11-MAN"/>
      <sheetName val="12-BSHEET"/>
      <sheetName val="13-INV"/>
      <sheetName val="15-RAGE"/>
      <sheetName val="16-RAGM"/>
      <sheetName val="17-CFLOW"/>
      <sheetName val="18-CAPEX"/>
      <sheetName val="19-PERF"/>
      <sheetName val="20-EXP"/>
      <sheetName val="21-VSE"/>
      <sheetName val="Sheet1"/>
      <sheetName val="Sheet2"/>
      <sheetName val="Sheet3"/>
      <sheetName val="My97form"/>
      <sheetName val="Projects"/>
      <sheetName val="PROD GRAPH"/>
      <sheetName val="CAP"/>
      <sheetName val="Challan"/>
      <sheetName val="PROD_GRAPH"/>
      <sheetName val="DATA 91-98"/>
      <sheetName val="90-120"/>
      <sheetName val="1-OBJ98 "/>
      <sheetName val="VISION 2000"/>
      <sheetName val="Exhibit Q"/>
      <sheetName val="120RECV"/>
      <sheetName val="ROSTER AFS 02-2007"/>
      <sheetName val="EXP"/>
      <sheetName val="D"/>
      <sheetName val="Co 59"/>
      <sheetName val="FS"/>
      <sheetName val="NSM"/>
      <sheetName val="11-INV"/>
      <sheetName val="4-PVA2"/>
      <sheetName val="3-PVA"/>
      <sheetName val="5-NSM"/>
      <sheetName val="8-OH"/>
      <sheetName val="5-F-PAR"/>
      <sheetName val="CONTRN BY DISTRICT"/>
      <sheetName val="details"/>
      <sheetName val="90_120"/>
      <sheetName val="130-UNIDADES"/>
      <sheetName val="BAW(D)"/>
      <sheetName val="Trial Bal"/>
      <sheetName val="SUMMARY"/>
      <sheetName val="PROD_GRAPH1"/>
      <sheetName val="DATA_91-98"/>
      <sheetName val="1-OBJ98_"/>
      <sheetName val="VISION_2000"/>
      <sheetName val="CONTRN_BY_DISTRICT"/>
      <sheetName val="Exhibit_Q"/>
      <sheetName val="ROSTER_AFS_02-2007"/>
      <sheetName val="Codes"/>
      <sheetName val="Input"/>
      <sheetName val="Transactions"/>
      <sheetName val="Setup"/>
      <sheetName val="Fcst vs Budgets"/>
      <sheetName val="adp-budget"/>
      <sheetName val="Pricing Notes"/>
      <sheetName val="AR_PL"/>
      <sheetName val="Parameters"/>
      <sheetName val="Debtors 120+"/>
      <sheetName val="CHARTS-RES"/>
      <sheetName val="TG  "/>
      <sheetName val="Store Master Data"/>
      <sheetName val="98FORECAST (1)"/>
      <sheetName val="L_P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sheetData sheetId="54" refreshError="1"/>
      <sheetData sheetId="55" refreshError="1"/>
      <sheetData sheetId="56" refreshError="1"/>
      <sheetData sheetId="57"/>
      <sheetData sheetId="58"/>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Overview"/>
      <sheetName val="Data"/>
      <sheetName val="Data Library"/>
      <sheetName val="Comments Library"/>
      <sheetName val="Ref Tables"/>
      <sheetName val="P&amp;L Summary Page"/>
      <sheetName val="SALES"/>
      <sheetName val="Sheet1"/>
      <sheetName val="B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_PM"/>
      <sheetName val="P&amp;L Summary Page"/>
      <sheetName val="Overview"/>
      <sheetName val="SALES"/>
      <sheetName val="Sheet1"/>
      <sheetName val="DATA 91-98"/>
      <sheetName val="#REF"/>
      <sheetName val="DEPRECIATION"/>
      <sheetName val="DATA_91-98"/>
      <sheetName val="EXE-SUM"/>
      <sheetName val="ReworkLabour"/>
      <sheetName val="DATA_91-981"/>
      <sheetName val="TRIAL BALANC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MTD-Key Perf Ind"/>
      <sheetName val="YTD-Key Perf Ind"/>
      <sheetName val="PROFIT &amp; LOSS"/>
      <sheetName val="PROFIT &amp; LOSS (2)"/>
      <sheetName val="BALANCE SHEET"/>
      <sheetName val="CASHFLOW"/>
      <sheetName val="MTD RM COSTING"/>
      <sheetName val="YTD RM COSTING"/>
      <sheetName val="COSTING MTD VS YTD"/>
      <sheetName val="COSTING MTD VS MYR"/>
      <sheetName val="NPV - ACT VS BUD"/>
      <sheetName val="NPV - ACT VS LYR"/>
      <sheetName val="RATIO ANALYSIS"/>
      <sheetName val="MANPOWER"/>
      <sheetName val="INVENTORY"/>
      <sheetName val="SUMMARY SHEET"/>
      <sheetName val="EXP LINE"/>
      <sheetName val="MTD VS BUD REASONS FOR VARIANCE"/>
      <sheetName val="MTD VS LYR REASONS FOR VARIANCE"/>
      <sheetName val="PACKING MATERIAL"/>
      <sheetName val="YTD VS BUD REASONS FOR VARIANCE"/>
      <sheetName val="YTD VS LYR REASONS FOR VARIANCE"/>
      <sheetName val="OVERHEAD ANALYSIS"/>
      <sheetName val="OVERHEAD"/>
      <sheetName val="FACTORY"/>
      <sheetName val="ACT RM COST YTD"/>
      <sheetName val="PRODN"/>
      <sheetName val="capacity"/>
      <sheetName val="Ytd Act`01 vs Bud`01"/>
      <sheetName val="Mth  Act`01 vs Lyr`00"/>
      <sheetName val="Ytd Act`01 vs Lyr`00"/>
      <sheetName val="Mth Act`01 vs Bud`01"/>
      <sheetName val="profit by market"/>
      <sheetName val="profit by product"/>
      <sheetName val="man hours"/>
      <sheetName val="OVERLAP REPORT"/>
      <sheetName val="FACING EFFICIENCY"/>
      <sheetName val="CONSUMABLES"/>
      <sheetName val="SPARE PARTS"/>
      <sheetName val="WORKING CAPITAL"/>
      <sheetName val="GP VARIANCE ANALYSIS"/>
      <sheetName val="RM-USAGE MTD"/>
      <sheetName val="RM-USAGE YTD"/>
      <sheetName val="SALES-KUWAIT-TEL"/>
      <sheetName val="SALES-KUWAIT-RPL"/>
      <sheetName val="SALES-KUWAIT-TOTAL"/>
      <sheetName val="SALES-SAUDI-TEL"/>
      <sheetName val="SALES-SAUDI-RPL"/>
      <sheetName val="SALES-SAUDI-TOTAL"/>
      <sheetName val="SALES-UAE-TEL"/>
      <sheetName val="SALES-UAE-RPL"/>
      <sheetName val="SALES-UAE-TOTAL"/>
      <sheetName val="SALES-OGCC-TEL"/>
      <sheetName val="SALES-OGCC-RPL"/>
      <sheetName val="SALES-OGCC-TOTAL"/>
      <sheetName val="SALES-SEC-TEL"/>
      <sheetName val="SALES-SEC-RPL"/>
      <sheetName val="SALES-SEC-TOTAL"/>
      <sheetName val="SALES-TOTAL-TEL"/>
      <sheetName val="SALES-TOTAL-RPL"/>
      <sheetName val="SALES-TOTAL"/>
      <sheetName val="BINDER-EFF."/>
      <sheetName val="FURNACE-EFF."/>
      <sheetName val="TEL LINE-EFF."/>
      <sheetName val="RPL-EFF."/>
      <sheetName val="PERF"/>
      <sheetName val="Mtd VOL-RATE MIX VAR"/>
      <sheetName val="Ytd VOL-RATE MIX VAR"/>
      <sheetName val="FLEX BUD RM COST"/>
      <sheetName val="BUD RM COST"/>
      <sheetName val="BUD RM COST YTD"/>
      <sheetName val="RIL &amp; KIRBY INDIA INVESTMENTS"/>
      <sheetName val="OTHER RECEIVABLES"/>
      <sheetName val="RETAINED EARNINGS"/>
      <sheetName val="PARENT &amp; AFFILIATES"/>
      <sheetName val="OTHER PAYABLES"/>
      <sheetName val="TERM LOANS &amp; LAW 41"/>
      <sheetName val="BUD-JUL - AUG"/>
      <sheetName val="BUD-SEP"/>
      <sheetName val="BUD-OCT"/>
      <sheetName val="RM. COST PER MT-MARCH"/>
      <sheetName val="RM. COST PER MT-YTD MARCH"/>
      <sheetName val="ACT RM COST-MARCH"/>
      <sheetName val="ACT RM COST-YTD FEB"/>
      <sheetName val="ACT RM COST-YTD MARCH"/>
      <sheetName val="BUD RM COST-FEB"/>
      <sheetName val="BUD RM COST-YTD FEB"/>
      <sheetName val="BUD RM COST-YTD MARCH"/>
      <sheetName val="BY PRODUCT"/>
      <sheetName val="BY MARKET"/>
      <sheetName val="RM COST SEPT."/>
      <sheetName val="RM COST YTD SEPT."/>
      <sheetName val="L_P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HEET"/>
      <sheetName val="P&amp;L"/>
      <sheetName val="Cash flow"/>
      <sheetName val="Schedules"/>
      <sheetName val="cashflow workings"/>
      <sheetName val="FA Schedule"/>
      <sheetName val="Groupings"/>
      <sheetName val="Dep-As per IT &amp;Def Tax"/>
      <sheetName val="CAR"/>
      <sheetName val="TB final"/>
      <sheetName val="Asset provision"/>
      <sheetName val="Fixed Deposits"/>
      <sheetName val="Contingent Liability"/>
      <sheetName val="Tax Computation"/>
      <sheetName val="MAT"/>
      <sheetName val="234B and 234C"/>
      <sheetName val="Service Tax Calculations"/>
      <sheetName val="EPS"/>
      <sheetName val="EXP LIN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LEXALL"/>
      <sheetName val="Bi_Week_20_02_11"/>
      <sheetName val="Bi_Weekly"/>
      <sheetName val="Assumptions"/>
      <sheetName val="Assmpns"/>
      <sheetName val="Input"/>
      <sheetName val="fco"/>
      <sheetName val="Equipment"/>
      <sheetName val="DETAIL_SHEET"/>
      <sheetName val="NLD_-_Assum"/>
      <sheetName val="Nature"/>
      <sheetName val="Const QMS Dash Board"/>
      <sheetName val="1_PROGRESS_BY_LOCATION_FINAL"/>
      <sheetName val="1_PROGRESS_FINAL"/>
      <sheetName val="narrative"/>
      <sheetName val="Data Valid"/>
      <sheetName val="Const_QMS_Dash_Board"/>
      <sheetName val="Data_Valid"/>
      <sheetName val="MAG1 tracker"/>
      <sheetName val="NLD AG1"/>
      <sheetName val="Valid Inputs"/>
      <sheetName val="Sheet2"/>
      <sheetName val="Reasons"/>
      <sheetName val="Site Findings Status Sheet"/>
      <sheetName val="daywork- Tham khao"/>
      <sheetName val="Const_QMS_Dash_Board1"/>
      <sheetName val="Data_Valid1"/>
      <sheetName val="MAG1_tracker"/>
      <sheetName val="NLD_AG1"/>
      <sheetName val="Valid_Inputs"/>
      <sheetName val="Droupdown"/>
      <sheetName val="Phase-1_4th-Addition(Sector)"/>
      <sheetName val="JC Database"/>
      <sheetName val=" Values"/>
      <sheetName val="Data Val."/>
      <sheetName val="Sheet1"/>
      <sheetName val="Const_QMS_Dash_Board2"/>
      <sheetName val="Site_Findings_Status_Sheet"/>
      <sheetName val="daywork-_Tham_khao"/>
      <sheetName val="Data_Valid2"/>
      <sheetName val="MAG1_tracker1"/>
      <sheetName val="NLD_AG11"/>
      <sheetName val="Valid_Inputs1"/>
      <sheetName val="_Values"/>
      <sheetName val="EZ"/>
      <sheetName val="Tag"/>
      <sheetName val="Overview"/>
      <sheetName val="BSHEET"/>
      <sheetName val="DATA 91-98"/>
      <sheetName val="Conditions"/>
      <sheetName val="Ins Erection"/>
      <sheetName val="Consequences Categories"/>
      <sheetName val="Cause Categories"/>
      <sheetName val="Note"/>
      <sheetName val="Dropdown"/>
      <sheetName val="Sheet3"/>
      <sheetName val="City Codes"/>
      <sheetName val="Const_QMS_Dash_Board4"/>
      <sheetName val="Data_Valid4"/>
      <sheetName val="MAG1_tracker3"/>
      <sheetName val="NLD_AG13"/>
      <sheetName val="Valid_Inputs3"/>
      <sheetName val="Site_Findings_Status_Sheet2"/>
      <sheetName val="daywork-_Tham_khao2"/>
      <sheetName val="JC_Database2"/>
      <sheetName val="Data_Val_2"/>
      <sheetName val="_Values2"/>
      <sheetName val="JC_Database"/>
      <sheetName val="Data_Val_"/>
      <sheetName val="Const_QMS_Dash_Board3"/>
      <sheetName val="Data_Valid3"/>
      <sheetName val="MAG1_tracker2"/>
      <sheetName val="NLD_AG12"/>
      <sheetName val="Valid_Inputs2"/>
      <sheetName val="Site_Findings_Status_Sheet1"/>
      <sheetName val="daywork-_Tham_khao1"/>
      <sheetName val="JC_Database1"/>
      <sheetName val="Data_Val_1"/>
      <sheetName val="_Values1"/>
      <sheetName val="gVL"/>
      <sheetName val="Estimate"/>
      <sheetName val="EMPL-ETIME"/>
      <sheetName val="Risk"/>
      <sheetName val="Fiber Work"/>
      <sheetName val="SCO Support Sites"/>
      <sheetName val="FTTH Fiber Work"/>
      <sheetName val="Milestones"/>
      <sheetName val="Additional 96F Blowing"/>
      <sheetName val="Inside Premises"/>
      <sheetName val="Distribution College only"/>
      <sheetName val="Scope Productivity"/>
      <sheetName val="MP Productivity"/>
      <sheetName val="Invoices"/>
      <sheetName val="Evaluate"/>
      <sheetName val="FitOutConfCentre"/>
      <sheetName val="Pass-Thru Income JE"/>
      <sheetName val="#REF"/>
      <sheetName val="COLUMN"/>
      <sheetName val="Data Dictionery"/>
      <sheetName val="New Drop Down Menu"/>
      <sheetName val="SPT vs PHI"/>
      <sheetName val="Const_QMS_Dash_Board5"/>
      <sheetName val="Data_Valid5"/>
      <sheetName val="MAG1_tracker4"/>
      <sheetName val="NLD_AG14"/>
      <sheetName val="Valid_Inputs4"/>
      <sheetName val="Site_Findings_Status_Sheet3"/>
      <sheetName val="daywork-_Tham_khao3"/>
      <sheetName val="JC_Database3"/>
      <sheetName val="_Values3"/>
      <sheetName val="Data_Val_3"/>
      <sheetName val="Ins_Erection"/>
      <sheetName val="Consequences_Categories"/>
      <sheetName val="Cause_Categories"/>
      <sheetName val="City_Codes"/>
      <sheetName val="Fiber_Work"/>
      <sheetName val="SCO_Support_Sites"/>
      <sheetName val="FTTH_Fiber_Work"/>
      <sheetName val="Additional_96F_Blowing"/>
      <sheetName val="Inside_Premises"/>
      <sheetName val="Distribution_College_only"/>
      <sheetName val="Scope_Productivity"/>
      <sheetName val="MP_Productivity"/>
      <sheetName val="Pass-Thru_Income_JE"/>
      <sheetName val="Data_Dictionery"/>
      <sheetName val="New_Drop_Down_Menu"/>
      <sheetName val="IIb"/>
      <sheetName val="Earnings model"/>
      <sheetName val="JAN91"/>
      <sheetName val="Calculations"/>
      <sheetName val="Civil Boq"/>
      <sheetName val="L-Planks"/>
      <sheetName val="Pre-cast Qty"/>
      <sheetName val="precast RC element"/>
      <sheetName val="Typical floor on 3BHK -STD"/>
      <sheetName val="Loads"/>
      <sheetName val="1"/>
      <sheetName val="CASHFLOWS"/>
      <sheetName val="BS"/>
      <sheetName val="Assum"/>
      <sheetName val="upa"/>
      <sheetName val="hist&amp;proj"/>
      <sheetName val="Rate Analysis"/>
      <sheetName val="InputPO_Del"/>
      <sheetName val="Material "/>
      <sheetName val="Complex_F"/>
      <sheetName val="98Price"/>
      <sheetName val="Intro"/>
      <sheetName val="NPO - Model"/>
      <sheetName val="PROCTOR"/>
      <sheetName val="CP-R0"/>
      <sheetName val="Back up"/>
      <sheetName val="Summary"/>
      <sheetName val="Summary MEP"/>
      <sheetName val="Summary MEP (2)"/>
      <sheetName val="Electrical  (2)"/>
      <sheetName val="Fire (2)"/>
      <sheetName val="Plumbing (2)"/>
      <sheetName val="All Assumptions"/>
      <sheetName val="Finishing Schedule"/>
      <sheetName val="KP MALL-Area Take Off"/>
      <sheetName val="Arera, Peri.Basement"/>
      <sheetName val="BOH Area"/>
      <sheetName val="Bulk Head"/>
      <sheetName val="Retail Area (TI)"/>
      <sheetName val="KPM-Rate Analysis"/>
      <sheetName val="Electrical "/>
      <sheetName val="Fire"/>
      <sheetName val="Plumbing"/>
      <sheetName val="Elevator &amp; Escalator"/>
      <sheetName val="HVAC"/>
      <sheetName val="MP Working"/>
      <sheetName val="UK Report"/>
      <sheetName val="Coalmine"/>
      <sheetName val="Aus&amp; Sing"/>
      <sheetName val="Const_QMS_Dash_Board6"/>
      <sheetName val="Data_Valid6"/>
      <sheetName val="MAG1_tracker5"/>
      <sheetName val="NLD_AG15"/>
      <sheetName val="Valid_Inputs5"/>
      <sheetName val="Site_Findings_Status_Sheet4"/>
      <sheetName val="daywork-_Tham_khao4"/>
      <sheetName val="JC_Database4"/>
      <sheetName val="_Values4"/>
      <sheetName val="Data_Val_4"/>
      <sheetName val="Ins_Erection1"/>
      <sheetName val="Consequences_Categories1"/>
      <sheetName val="Cause_Categories1"/>
      <sheetName val="City_Codes1"/>
      <sheetName val="Fiber_Work1"/>
      <sheetName val="SCO_Support_Sites1"/>
      <sheetName val="FTTH_Fiber_Work1"/>
      <sheetName val="Additional_96F_Blowing1"/>
      <sheetName val="Inside_Premises1"/>
      <sheetName val="Distribution_College_only1"/>
      <sheetName val="Scope_Productivity1"/>
      <sheetName val="MP_Productivity1"/>
      <sheetName val="Pass-Thru_Income_JE1"/>
      <sheetName val="Data_Dictionery1"/>
      <sheetName val="New_Drop_Down_Menu1"/>
      <sheetName val="SPT_vs_PHI"/>
      <sheetName val="Earnings_model"/>
      <sheetName val="Civil_Boq"/>
      <sheetName val="Pre-cast_Qty"/>
      <sheetName val="precast_RC_element"/>
      <sheetName val="Typical_floor_on_3BHK_-STD"/>
      <sheetName val="DATA_91-98"/>
      <sheetName val="NPO_-_Model"/>
      <sheetName val="Rate_Analysis"/>
      <sheetName val="Material_"/>
      <sheetName val="UK_Report"/>
      <sheetName val="Cash Flow Working"/>
      <sheetName val="Labor abs-NMR"/>
      <sheetName val="Design"/>
      <sheetName val="SC Cost FEB 03"/>
      <sheetName val="sheet6"/>
      <sheetName val="duct1"/>
      <sheetName val="Eq. Mobilization"/>
      <sheetName val="purpose&amp;input"/>
      <sheetName val="Proposed"/>
      <sheetName val="Pro Pavement"/>
      <sheetName val="17"/>
      <sheetName val="Cost of O &amp; O"/>
      <sheetName val="Diesel Analysis"/>
      <sheetName val="Mix Design"/>
      <sheetName val="P-Ins &amp; Bond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refreshError="1"/>
      <sheetData sheetId="45" refreshError="1"/>
      <sheetData sheetId="46" refreshError="1"/>
      <sheetData sheetId="47" refreshError="1"/>
      <sheetData sheetId="48" refreshError="1"/>
      <sheetData sheetId="49"/>
      <sheetData sheetId="50" refreshError="1"/>
      <sheetData sheetId="51" refreshError="1"/>
      <sheetData sheetId="52" refreshError="1"/>
      <sheetData sheetId="53" refreshError="1"/>
      <sheetData sheetId="54" refreshError="1"/>
      <sheetData sheetId="55" refreshError="1"/>
      <sheetData sheetId="56" refreshError="1"/>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refreshError="1"/>
      <sheetData sheetId="80" refreshError="1"/>
      <sheetData sheetId="81" refreshError="1"/>
      <sheetData sheetId="82" refreshError="1"/>
      <sheetData sheetId="83"/>
      <sheetData sheetId="84"/>
      <sheetData sheetId="85"/>
      <sheetData sheetId="86"/>
      <sheetData sheetId="87"/>
      <sheetData sheetId="88"/>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LES"/>
      <sheetName val="TITLES"/>
      <sheetName val="FLASH"/>
      <sheetName val="EFR "/>
      <sheetName val="PROFIT-PERF"/>
      <sheetName val="PVA"/>
      <sheetName val="BS"/>
      <sheetName val="C-FLOW"/>
      <sheetName val="CASHFLOW"/>
      <sheetName val="ASSET-WK"/>
      <sheetName val="ASSET-UT"/>
      <sheetName val="RECEIVABLES"/>
      <sheetName val="INVENTORY"/>
      <sheetName val="DISTRICT PRO"/>
      <sheetName val="OVERHEAD"/>
      <sheetName val="PERF"/>
      <sheetName val="EXP"/>
      <sheetName val="OHVAR"/>
      <sheetName val="OT"/>
      <sheetName val="FACTORY"/>
      <sheetName val="PRODN"/>
      <sheetName val="MANPOWER"/>
      <sheetName val="AFE"/>
      <sheetName val="VAR"/>
      <sheetName val="JAN"/>
      <sheetName val="Sheet1"/>
      <sheetName val="B&amp;S31-03-04"/>
      <sheetName val="Comp equip"/>
      <sheetName val="Mach &amp; equip"/>
      <sheetName val="Building"/>
      <sheetName val="FFE"/>
      <sheetName val="MV"/>
      <sheetName val="Freezers"/>
      <sheetName val="OH-SUM"/>
      <sheetName val="BAW(D)"/>
      <sheetName val="2005"/>
      <sheetName val="CONTROL"/>
      <sheetName val="adp-budget"/>
      <sheetName val="OPR-OCT"/>
      <sheetName val="Links"/>
      <sheetName val="Power &amp; Fuel (S)"/>
      <sheetName val="PROD GRAPH"/>
      <sheetName val="#REF"/>
      <sheetName val="BS JUL"/>
      <sheetName val="DEP99"/>
      <sheetName val="Stock"/>
      <sheetName val="Q2 YTD OG Sales Analysis"/>
      <sheetName val="data 3A|6A"/>
      <sheetName val="EFR_"/>
      <sheetName val="DISTRICT_PRO"/>
      <sheetName val="C &amp; G RHS"/>
      <sheetName val="19-PERF"/>
      <sheetName val="Assumptions"/>
      <sheetName val="Kontensalden"/>
      <sheetName val="TEL LINE INCENTIVES"/>
      <sheetName val="Cover"/>
      <sheetName val="Lakshmi GF"/>
      <sheetName val="CITICORP"/>
      <sheetName val="HDFC"/>
      <sheetName val="KOTAK"/>
      <sheetName val="PointNo.5"/>
      <sheetName val="DATA 91-98"/>
      <sheetName val="Overview"/>
      <sheetName val="COMPLEXALL"/>
      <sheetName val="Lead"/>
      <sheetName val="form26"/>
      <sheetName val="CON"/>
      <sheetName val="90-120"/>
      <sheetName val="90_120"/>
      <sheetName val="FINSUM"/>
      <sheetName val="11-INV"/>
      <sheetName val="4-PVA2"/>
      <sheetName val="3-PVA"/>
      <sheetName val="KHSX"/>
      <sheetName val="Data"/>
      <sheetName val="EFR_1"/>
      <sheetName val="DISTRICT_PRO1"/>
      <sheetName val="Q2_YTD_OG_Sales_Analysis"/>
      <sheetName val="data_3A|6A"/>
      <sheetName val="Comp_equip"/>
      <sheetName val="Mach_&amp;_equip"/>
      <sheetName val="Power_&amp;_Fuel_(S)"/>
      <sheetName val="15121005"/>
      <sheetName val="15211005"/>
      <sheetName val="Chiet tinh"/>
      <sheetName val="SALES-VAL"/>
      <sheetName val="contact_history_table"/>
      <sheetName val="TB_9_01"/>
      <sheetName val="Masters"/>
      <sheetName val="Sheet4"/>
      <sheetName val="RPK TB"/>
      <sheetName val="MODEL"/>
      <sheetName val="Campus wise summary"/>
      <sheetName val="Summary"/>
      <sheetName val="L_PM"/>
      <sheetName val="MAT GRAPH"/>
      <sheetName val="Comps"/>
      <sheetName val="98FORECAST (1)"/>
      <sheetName val="EXPENSES"/>
      <sheetName val="DEPN"/>
      <sheetName val="CF"/>
      <sheetName val="Setup"/>
      <sheetName val="P&amp;L"/>
      <sheetName val="Fund Flow"/>
      <sheetName val="Wor Cap"/>
      <sheetName val="Bal Sht"/>
      <sheetName val="Financials"/>
      <sheetName val="EXP LINE"/>
      <sheetName val="5 - CITICORP"/>
      <sheetName val="DEPRECIATION"/>
      <sheetName val="HBI NCD"/>
      <sheetName val="INPUTMISC"/>
      <sheetName val="A"/>
      <sheetName val="1-OBJ98 "/>
      <sheetName val="MAT calculation final"/>
      <sheetName val="details of brought forward dep "/>
      <sheetName val="operting "/>
      <sheetName val="ytd"/>
      <sheetName val="analyoperat"/>
      <sheetName val="purblresul"/>
      <sheetName val="published sheet"/>
      <sheetName val="earnshare"/>
      <sheetName val="pend ent"/>
      <sheetName val="Cash Flow"/>
      <sheetName val="Balance Sheet"/>
      <sheetName val="Profit &amp; Loss"/>
      <sheetName val="Schd 1-4"/>
      <sheetName val="Schd -5"/>
      <sheetName val="Schd 5 "/>
      <sheetName val="Schd 6-9"/>
      <sheetName val="Schd 10-12"/>
      <sheetName val="Schd 13-15"/>
      <sheetName val="Schd 16-18"/>
      <sheetName val="subschp&amp;l"/>
      <sheetName val="subschbs"/>
      <sheetName val="adjustments"/>
      <sheetName val="prior period"/>
      <sheetName val="furn&amp;diesel"/>
      <sheetName val="s&amp;Cconsump"/>
      <sheetName val="julytojun'08"/>
      <sheetName val="to nov cons'07"/>
      <sheetName val="consudec'07"/>
      <sheetName val="consumption"/>
      <sheetName val="fifo"/>
      <sheetName val="consumjan12.02.08"/>
      <sheetName val="consumjune'08"/>
      <sheetName val="consum jan'08"/>
      <sheetName val="Sheet2"/>
      <sheetName val="Sheet3"/>
      <sheetName val="consanaly"/>
      <sheetName val="TB Jan-Dec96"/>
      <sheetName val="Managerial Remuneration-Dec96"/>
      <sheetName val="BS&amp;PL_DEC96"/>
      <sheetName val="Parameter"/>
      <sheetName val="Goodluck"/>
      <sheetName val="SPC-OC"/>
      <sheetName val="Sacrifice backup"/>
      <sheetName val="BS_JUL"/>
      <sheetName val="PROD_GRAPH"/>
      <sheetName val="C_&amp;_G_RHS"/>
      <sheetName val="TEL_LINE_INCENTIVES"/>
      <sheetName val="EFR_2"/>
      <sheetName val="DISTRICT_PRO2"/>
      <sheetName val="BS_JUL1"/>
      <sheetName val="Comp_equip1"/>
      <sheetName val="Mach_&amp;_equip1"/>
      <sheetName val="Power_&amp;_Fuel_(S)1"/>
      <sheetName val="PROD_GRAPH1"/>
      <sheetName val="Q2_YTD_OG_Sales_Analysis1"/>
      <sheetName val="data_3A|6A1"/>
      <sheetName val="C_&amp;_G_RHS1"/>
      <sheetName val="TEL_LINE_INCENTIVES1"/>
      <sheetName val="PointNo_5"/>
      <sheetName val="Chiet_tinh"/>
      <sheetName val="Lakshmi_GF"/>
      <sheetName val="RPK_TB"/>
      <sheetName val="SAP jan"/>
      <sheetName val="INVTREND"/>
      <sheetName val="KRRP"/>
      <sheetName val="KRRPC"/>
      <sheetName val="master"/>
      <sheetName val="Costing"/>
      <sheetName val="EURO -  FRANCS"/>
      <sheetName val="Basic_Information"/>
      <sheetName val="Assmp"/>
      <sheetName val="Maint Def Rev 03_04"/>
      <sheetName val="New_Growth Def Rev 03_04"/>
      <sheetName val="Perpetual Def Rev 03_04"/>
      <sheetName val="Renewal Def Rev 03_04"/>
      <sheetName val="Trial Balance - MARCH 2006"/>
      <sheetName val="Segment data"/>
      <sheetName val="FitOutConfCentr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sheetData sheetId="77"/>
      <sheetData sheetId="78"/>
      <sheetData sheetId="79"/>
      <sheetData sheetId="80"/>
      <sheetData sheetId="8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91-98"/>
      <sheetName val="$KWD9198"/>
      <sheetName val="$DEM9198 "/>
      <sheetName val="$JPY9198"/>
      <sheetName val="$JPY9198 (3)"/>
      <sheetName val="$GBP9198"/>
      <sheetName val="$AUD9198"/>
      <sheetName val="$KRW9198 "/>
      <sheetName val="KWD.KRW9198"/>
      <sheetName val="Sheet1"/>
      <sheetName val="$KWDJULY98YTD"/>
      <sheetName val="$DEMJUL98YTD"/>
      <sheetName val="$JPYJUL98YTD"/>
      <sheetName val="$GBPJUL98YTD"/>
      <sheetName val="DATA 91_98"/>
      <sheetName val="SAL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
      <sheetName val="P &amp; L"/>
      <sheetName val="SHARE CAPITAL"/>
      <sheetName val="R &amp; s"/>
      <sheetName val="Res &amp; surplus"/>
      <sheetName val="SEC LOAN "/>
      <sheetName val="UN-SEC.LOAN"/>
      <sheetName val="Fixed Assets"/>
      <sheetName val="INVESTMENT"/>
      <sheetName val="INVENTORY"/>
      <sheetName val="DEBTORS"/>
      <sheetName val="CASHBANK"/>
      <sheetName val="LOANS-ADV"/>
      <sheetName val="LIABILITIES"/>
      <sheetName val="PROVISION"/>
      <sheetName val="OTHER INC."/>
      <sheetName val="Cons"/>
      <sheetName val="FinishedTraded Goods"/>
      <sheetName val="EXPENSES"/>
      <sheetName val="Int &amp; Fin chgs"/>
      <sheetName val="Extord-schedule"/>
      <sheetName val="Interunit"/>
      <sheetName val="Purchases"/>
      <sheetName val="Overview"/>
      <sheetName val="CF"/>
      <sheetName val="Control"/>
      <sheetName val="405"/>
      <sheetName val="427"/>
      <sheetName val="403"/>
      <sheetName val="trial (2)"/>
      <sheetName val="P&amp;L"/>
      <sheetName val="LINK GAP"/>
      <sheetName val="SCH4"/>
      <sheetName val="References"/>
      <sheetName val="Charts"/>
      <sheetName val="PL Groupings"/>
      <sheetName val="BS Groupings"/>
      <sheetName val="URD-s"/>
      <sheetName val="Holidays"/>
      <sheetName val="Other notes"/>
      <sheetName val="grootboekrek"/>
      <sheetName val="BS-203"/>
      <sheetName val="ConsolSkol31122002-ECBDL"/>
      <sheetName val="Model"/>
      <sheetName val="Setup"/>
      <sheetName val="Current assets"/>
      <sheetName val="Current liabilities"/>
      <sheetName val="Deferred tax"/>
      <sheetName val="Dividends"/>
      <sheetName val="Employment of capital"/>
      <sheetName val="EVA"/>
      <sheetName val="Country"/>
      <sheetName val="Income"/>
      <sheetName val="Long Term Borrowings"/>
      <sheetName val="Minorities"/>
      <sheetName val="FA LB"/>
      <sheetName val="Taxation"/>
      <sheetName val="Working capital"/>
      <sheetName val="PL grp"/>
      <sheetName val="kpmg format"/>
      <sheetName val="cash flow"/>
      <sheetName val="#REF"/>
      <sheetName val="Ann -1"/>
      <sheetName val="Co.26 Unfinished P&amp;E"/>
      <sheetName val="Lookups"/>
      <sheetName val="gen ledger data"/>
      <sheetName val="Original format"/>
      <sheetName val="E755 Annex"/>
      <sheetName val="Details"/>
      <sheetName val="S.4.3_SAP Dump"/>
      <sheetName val="Data"/>
      <sheetName val="curlocal"/>
      <sheetName val="Groupings BS"/>
      <sheetName val="DEC PIVOT"/>
      <sheetName val="Op Plan Sales"/>
      <sheetName val="Basic Details"/>
      <sheetName val="Currency"/>
      <sheetName val="DropDown"/>
      <sheetName val="Non-Statistical Sampling"/>
      <sheetName val="E1 Invoice"/>
      <sheetName val="Budd Lanner Split"/>
      <sheetName val="HIGHLIGHTS"/>
      <sheetName val="STOCK VALUEMay03"/>
      <sheetName val="DataFF"/>
      <sheetName val="capex"/>
      <sheetName val="DataInput1"/>
      <sheetName val="AP Example"/>
      <sheetName val="F1"/>
      <sheetName val="F2"/>
      <sheetName val="F3_A$"/>
      <sheetName val="Frontend"/>
      <sheetName val="K1-per"/>
      <sheetName val="K1-med(RM)"/>
      <sheetName val="K1-ppd"/>
      <sheetName val="S2 Chart"/>
      <sheetName val="S3a(A$)"/>
      <sheetName val="S5 Chart"/>
      <sheetName val="S6"/>
      <sheetName val="S7"/>
      <sheetName val="S8"/>
      <sheetName val="S9_A$"/>
      <sheetName val="S"/>
      <sheetName val="S2_A$"/>
      <sheetName val="exp-m"/>
      <sheetName val="COMPLEXALL"/>
      <sheetName val="pcQueryData"/>
      <sheetName val="Schedules"/>
      <sheetName val="BS-P&amp;L"/>
      <sheetName val="Cntmrs-Recruit"/>
      <sheetName val="Adm97"/>
      <sheetName val="130-UNIDADES"/>
      <sheetName val="Sheet1"/>
      <sheetName val="Apr 08 to Mar 09"/>
      <sheetName val="Expense Budget_NOV"/>
      <sheetName val="CSCCincSKR"/>
      <sheetName val="Proforma"/>
      <sheetName val="WGE P&amp;E"/>
      <sheetName val="Accrual Nov'05"/>
      <sheetName val="Income Statement"/>
      <sheetName val="Assum"/>
      <sheetName val="Debt"/>
      <sheetName val="Sum"/>
      <sheetName val="Cover"/>
      <sheetName val="MoCF"/>
      <sheetName val="Query SS 1_805"/>
      <sheetName val="Cochin Invoice File"/>
      <sheetName val="STPI November 08"/>
      <sheetName val="BS - L+OE"/>
      <sheetName val="Annexure 3A"/>
      <sheetName val="CRITERIA1"/>
      <sheetName val="Financials"/>
      <sheetName val="BALANCE_SHEET"/>
      <sheetName val="P_&amp;_L"/>
      <sheetName val="SHARE_CAPITAL"/>
      <sheetName val="R_&amp;_s"/>
      <sheetName val="Res_&amp;_surplus"/>
      <sheetName val="SEC_LOAN_"/>
      <sheetName val="UN-SEC_LOAN"/>
      <sheetName val="Fixed_Assets"/>
      <sheetName val="OTHER_INC_"/>
      <sheetName val="FinishedTraded_Goods"/>
      <sheetName val="Int_&amp;_Fin_chgs"/>
      <sheetName val="gen_ledger_data"/>
      <sheetName val="Original_format"/>
      <sheetName val="Basic_Details"/>
      <sheetName val="BS_Groupings"/>
      <sheetName val="PL_Groupings"/>
      <sheetName val="S_4_3_SAP_Dump"/>
      <sheetName val="E755_Annex"/>
      <sheetName val="Current_assets"/>
      <sheetName val="Current_liabilities"/>
      <sheetName val="Deferred_tax"/>
      <sheetName val="Employment_of_capital"/>
      <sheetName val="Long_Term_Borrowings"/>
      <sheetName val="FA_LB"/>
      <sheetName val="Working_capital"/>
      <sheetName val="Non-Statistical_Sampling"/>
      <sheetName val="E1_Invoice"/>
      <sheetName val="Groupings_BS"/>
      <sheetName val="DEC_PIVOT"/>
      <sheetName val="Op_Plan_Sales"/>
      <sheetName val="Budd_Lanner_Split"/>
      <sheetName val="STOCK_VALUEMay03"/>
      <sheetName val="WGE_P&amp;E"/>
      <sheetName val="Apr_08_to_Mar_09"/>
      <sheetName val="Expense_Budget_NOV"/>
      <sheetName val="PL_grp"/>
      <sheetName val="kpmg_format"/>
      <sheetName val="cash_flow"/>
      <sheetName val="trial_(2)"/>
      <sheetName val="LINK_GAP"/>
      <sheetName val="Query_SS_1_805"/>
      <sheetName val="Accrual_Nov'05"/>
      <sheetName val="CWIP"/>
      <sheetName val="Purchase Order"/>
      <sheetName val="Opening"/>
      <sheetName val="DepRate"/>
      <sheetName val="FORM-16"/>
      <sheetName val="Summary"/>
      <sheetName val="TPM"/>
      <sheetName val="Brand &amp; CC list"/>
      <sheetName val="Market list"/>
      <sheetName val="BALANCE_SHEET1"/>
      <sheetName val="P_&amp;_L1"/>
      <sheetName val="SHARE_CAPITAL1"/>
      <sheetName val="R_&amp;_s1"/>
      <sheetName val="Res_&amp;_surplus1"/>
      <sheetName val="SEC_LOAN_1"/>
      <sheetName val="UN-SEC_LOAN1"/>
      <sheetName val="Fixed_Assets1"/>
      <sheetName val="OTHER_INC_1"/>
      <sheetName val="FinishedTraded_Goods1"/>
      <sheetName val="Int_&amp;_Fin_chgs1"/>
      <sheetName val="gen_ledger_data1"/>
      <sheetName val="S_4_3_SAP_Dump1"/>
      <sheetName val="Groupings_BS1"/>
      <sheetName val="DEC_PIVOT1"/>
      <sheetName val="Op_Plan_Sales1"/>
      <sheetName val="E1_Invoice1"/>
      <sheetName val="E755_Annex1"/>
      <sheetName val="Current_assets1"/>
      <sheetName val="Current_liabilities1"/>
      <sheetName val="Deferred_tax1"/>
      <sheetName val="Employment_of_capital1"/>
      <sheetName val="Long_Term_Borrowings1"/>
      <sheetName val="FA_LB1"/>
      <sheetName val="Working_capital1"/>
      <sheetName val="Basic_Details1"/>
      <sheetName val="BS_Groupings1"/>
      <sheetName val="PL_Groupings1"/>
      <sheetName val="Original_format1"/>
      <sheetName val="Non-Statistical_Sampling1"/>
      <sheetName val="BALANCE_SHEET2"/>
      <sheetName val="P_&amp;_L2"/>
      <sheetName val="SHARE_CAPITAL2"/>
      <sheetName val="R_&amp;_s2"/>
      <sheetName val="Res_&amp;_surplus2"/>
      <sheetName val="SEC_LOAN_2"/>
      <sheetName val="UN-SEC_LOAN2"/>
      <sheetName val="Fixed_Assets2"/>
      <sheetName val="OTHER_INC_2"/>
      <sheetName val="FinishedTraded_Goods2"/>
      <sheetName val="Int_&amp;_Fin_chgs2"/>
      <sheetName val="gen_ledger_data2"/>
      <sheetName val="S_4_3_SAP_Dump2"/>
      <sheetName val="Groupings_BS2"/>
      <sheetName val="DEC_PIVOT2"/>
      <sheetName val="Op_Plan_Sales2"/>
      <sheetName val="E1_Invoice2"/>
      <sheetName val="E755_Annex2"/>
      <sheetName val="Current_assets2"/>
      <sheetName val="Current_liabilities2"/>
      <sheetName val="Deferred_tax2"/>
      <sheetName val="Employment_of_capital2"/>
      <sheetName val="Long_Term_Borrowings2"/>
      <sheetName val="FA_LB2"/>
      <sheetName val="Working_capital2"/>
      <sheetName val="Basic_Details2"/>
      <sheetName val="BS_Groupings2"/>
      <sheetName val="PL_Groupings2"/>
      <sheetName val="Original_format2"/>
      <sheetName val="Non-Statistical_Sampling2"/>
      <sheetName val="DCF Analysis"/>
      <sheetName val="Con0304"/>
      <sheetName val="Dep"/>
      <sheetName val="DCF"/>
      <sheetName val="trial_(2)1"/>
      <sheetName val="LINK_GAP1"/>
      <sheetName val="trial_(2)2"/>
      <sheetName val="LINK_GAP2"/>
      <sheetName val="DATA 91-9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refreshError="1"/>
      <sheetData sheetId="243" refreshError="1"/>
      <sheetData sheetId="244" refreshError="1"/>
      <sheetData sheetId="245" refreshError="1"/>
      <sheetData sheetId="246"/>
      <sheetData sheetId="247"/>
      <sheetData sheetId="248"/>
      <sheetData sheetId="249"/>
      <sheetData sheetId="250"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
      <sheetName val="P &amp; L"/>
      <sheetName val="SHARE CAPITAL"/>
      <sheetName val="R &amp; s"/>
      <sheetName val="Res &amp; surplus"/>
      <sheetName val="SEC LOAN "/>
      <sheetName val="UN-SEC.LOAN"/>
      <sheetName val="Fixed Assets"/>
      <sheetName val="INVESTMENT"/>
      <sheetName val="INVENTORY"/>
      <sheetName val="DEBTORS"/>
      <sheetName val="CASHBANK"/>
      <sheetName val="LOANS-ADV"/>
      <sheetName val="LIABILITIES"/>
      <sheetName val="PROVISION"/>
      <sheetName val="OTHER INC."/>
      <sheetName val="Cons"/>
      <sheetName val="FinishedTraded Goods"/>
      <sheetName val="EXPENSES"/>
      <sheetName val="Int &amp; Fin chgs"/>
      <sheetName val="Extord-schedule"/>
      <sheetName val="Interunit"/>
      <sheetName val="Purchases"/>
      <sheetName val="COMPLEXAL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ital Expenditure 1999-2001"/>
      <sheetName val="vehicle"/>
      <sheetName val="Capital by division"/>
      <sheetName val="DEPRECIATION 1998-NEW ASSETS"/>
      <sheetName val="DEPRECIATION 1999"/>
      <sheetName val="Summery Depreciation 1998-2001"/>
      <sheetName val="1208"/>
      <sheetName val="1206"/>
      <sheetName val="1205"/>
      <sheetName val="1204"/>
      <sheetName val="1203"/>
      <sheetName val="1201"/>
      <sheetName val="Lead"/>
      <sheetName val="ตั๋วเงินรับ"/>
      <sheetName val="Stock Aging"/>
      <sheetName val="PlanB"/>
      <sheetName val="SRO"/>
      <sheetName val="03中"/>
      <sheetName val="Parameters"/>
      <sheetName val="CRITERIA1"/>
      <sheetName val="cost allocation"/>
      <sheetName val="BS-Thai"/>
      <sheetName val="PF PL OP"/>
      <sheetName val="Purchases"/>
      <sheetName val="Detail"/>
      <sheetName val="เงินกู้ธนชาติ"/>
      <sheetName val="เงินกู้ MGC"/>
      <sheetName val="AP-FAsb"/>
      <sheetName val="10Segment report"/>
      <sheetName val="7Long term liabilities"/>
      <sheetName val="1Cash for Interest"/>
      <sheetName val="3Detail of cash flow"/>
      <sheetName val="C-3"/>
      <sheetName val="PAN"/>
      <sheetName val="Detail-Sep"/>
      <sheetName val="ยานพาหนะ"/>
      <sheetName val="ส่วนปรับปรุงที่ดิน"/>
      <sheetName val="อาคารสำนักงาน-PJ"/>
      <sheetName val="เครื่องตกแต่ง-PJ (BF)"/>
      <sheetName val="detail(sum)"/>
      <sheetName val="TaxCal_2012Final"/>
      <sheetName val="0.0ControlSheet"/>
      <sheetName val="EXPENSES"/>
      <sheetName val="Sheet1"/>
      <sheetName val="Delhi"/>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
      <sheetName val="PL"/>
      <sheetName val="Cash flow_rev"/>
      <sheetName val="Note 1_AP"/>
      <sheetName val="Notes 2 to 8_BS"/>
      <sheetName val="Note 9_FA"/>
      <sheetName val="Notes 10 to 14_BS"/>
      <sheetName val="Notes 15 to 17_PL"/>
      <sheetName val="Notes 18 to 30"/>
      <sheetName val="Sub SCHEDULE-BS-NFPL"/>
      <sheetName val="Schedule P&amp;L Account"/>
      <sheetName val="Sub SCHEDULE-PL-NFPL"/>
      <sheetName val="TB"/>
      <sheetName val="TB 22nd 11.40 am"/>
      <sheetName val="BS (2)"/>
      <sheetName val="P &amp; L"/>
      <sheetName val="NFPL"/>
      <sheetName val="Share Capital-NFPL"/>
      <sheetName val="Reserves And Surplus"/>
      <sheetName val="Long Term Borrowings"/>
      <sheetName val="Other Long Term Liabilities"/>
      <sheetName val="Long Term Provisions"/>
      <sheetName val="Short-Term Borrowings"/>
      <sheetName val="Trade Payables"/>
      <sheetName val="Other Current Liabilities"/>
      <sheetName val="Short Term Provisions"/>
      <sheetName val="NCA- Fixed Assets"/>
      <sheetName val="NCA-Non Current Investment"/>
      <sheetName val="NCA-Long Term Loans And Adv."/>
      <sheetName val="Trade Receivables"/>
      <sheetName val="Current Investment"/>
      <sheetName val="Inventories"/>
      <sheetName val="Cash and Cash Equivalents"/>
      <sheetName val="Other Current Assets"/>
      <sheetName val="IT Depr"/>
      <sheetName val="Tax Comp"/>
      <sheetName val="mat"/>
      <sheetName val=" Debtors ageing"/>
      <sheetName val="1201"/>
      <sheetName val="EXPENSES"/>
      <sheetName val="Annexur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ow r="11">
          <cell r="D11">
            <v>2161125</v>
          </cell>
        </row>
      </sheetData>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nexure"/>
      <sheetName val="DETAILS"/>
      <sheetName val="Summary"/>
      <sheetName val="Addl.Infor"/>
      <sheetName val="SAH-1"/>
      <sheetName val="SAH-2"/>
      <sheetName val="SSOD"/>
      <sheetName val="PL"/>
      <sheetName val="EXPENSES"/>
      <sheetName val="vb 9&amp;10"/>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
      <sheetName val="PL"/>
      <sheetName val="Cash flow_rev"/>
      <sheetName val="Note 1_AP"/>
      <sheetName val="Notes 2 to 8_BS"/>
      <sheetName val="Note 9_FA"/>
      <sheetName val="Notes 10 to 14_BS"/>
      <sheetName val="Notes 15 to 17_PL"/>
      <sheetName val="Notes 18 to 30"/>
      <sheetName val="Sub SCHEDULE-BS-NFPL"/>
      <sheetName val="Schedule P&amp;L Account"/>
      <sheetName val="Sub SCHEDULE-PL-NFPL"/>
      <sheetName val="TB"/>
      <sheetName val="TB 22nd 11.40 am"/>
      <sheetName val="BS (2)"/>
      <sheetName val="P &amp; L"/>
      <sheetName val="NFPL"/>
      <sheetName val="Share Capital-NFPL"/>
      <sheetName val="Reserves And Surplus"/>
      <sheetName val="Long Term Borrowings"/>
      <sheetName val="Other Long Term Liabilities"/>
      <sheetName val="Long Term Provisions"/>
      <sheetName val="Short-Term Borrowings"/>
      <sheetName val="Trade Payables"/>
      <sheetName val="Other Current Liabilities"/>
      <sheetName val="Short Term Provisions"/>
      <sheetName val="NCA- Fixed Assets"/>
      <sheetName val="NCA-Non Current Investment"/>
      <sheetName val="NCA-Long Term Loans And Adv."/>
      <sheetName val="Trade Receivables"/>
      <sheetName val="Current Investment"/>
      <sheetName val="Inventories"/>
      <sheetName val="Cash and Cash Equivalents"/>
      <sheetName val="Other Current Assets"/>
      <sheetName val="IT Depr"/>
      <sheetName val="Tax Comp"/>
      <sheetName val="mat"/>
      <sheetName val=" Debtors ageing"/>
      <sheetName val="EXPENSES"/>
      <sheetName val="1201"/>
      <sheetName val="Annexur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ow r="11">
          <cell r="D11">
            <v>2161125</v>
          </cell>
        </row>
      </sheetData>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cBookData"/>
      <sheetName val="pcQueryData"/>
      <sheetName val="_pcSlicerSheet"/>
      <sheetName val="_pcHiddenSheet1"/>
      <sheetName val="kpmg format"/>
      <sheetName val="PL sched"/>
      <sheetName val="bs scd"/>
      <sheetName val="P&amp;L_Grouping"/>
      <sheetName val="BS_Grouping"/>
      <sheetName val="_pcSlicerSheet1"/>
      <sheetName val="_pcHiddenSheet2"/>
      <sheetName val="FASSET"/>
      <sheetName val="TB"/>
      <sheetName val="BS"/>
      <sheetName val="P&amp;L"/>
      <sheetName val="vb 9&amp;10"/>
      <sheetName val="Annexure"/>
      <sheetName val="P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b 9&amp;10"/>
      <sheetName val="vb 9_10"/>
      <sheetName val="wdr bldg"/>
      <sheetName val="NOTES"/>
      <sheetName val="#REF"/>
      <sheetName val="FUNDFLOW"/>
      <sheetName val="data_Page1_1_1"/>
      <sheetName val="Returns"/>
      <sheetName val="SCH4"/>
      <sheetName val="2000"/>
      <sheetName val="EXPENSES"/>
      <sheetName val="Cntmrs-Recruit"/>
      <sheetName val="tb"/>
      <sheetName val="FINAL"/>
      <sheetName val="EngHcGraph"/>
      <sheetName val="Headcount"/>
      <sheetName val="mp_rev"/>
      <sheetName val="tngst1"/>
      <sheetName val="JUN 06 PAY REGISTER"/>
      <sheetName val="TRIAL BALANCE"/>
      <sheetName val="vb_9&amp;10"/>
      <sheetName val="vb_9_10"/>
      <sheetName val="wdr_bldg"/>
      <sheetName val="Credit Limits"/>
      <sheetName val="vb_9&amp;101"/>
      <sheetName val="vb_9_101"/>
      <sheetName val="wdr_bldg1"/>
      <sheetName val="TRIAL_BALANCE"/>
      <sheetName val="Credit_Limits"/>
      <sheetName val="vb_9&amp;102"/>
      <sheetName val="vb_9_102"/>
      <sheetName val="wdr_bldg2"/>
      <sheetName val="TRIAL_BALANCE1"/>
      <sheetName val="Credit_Limits1"/>
      <sheetName val="vb_9&amp;103"/>
      <sheetName val="vb_9_103"/>
      <sheetName val="wdr_bldg3"/>
      <sheetName val="TRIAL_BALANCE2"/>
      <sheetName val="Credit_Limits2"/>
      <sheetName val="B_S"/>
      <sheetName val="Sheet1"/>
      <sheetName val="vb_9&amp;104"/>
      <sheetName val="vb_9_104"/>
      <sheetName val="wdr_bldg4"/>
      <sheetName val="TRIAL_BALANCE3"/>
      <sheetName val="Credit_Limits3"/>
      <sheetName val="CRITERIA1"/>
      <sheetName val="summary"/>
      <sheetName val="department"/>
      <sheetName val="PBCLIST"/>
      <sheetName val="Metadata"/>
      <sheetName val="Region Wise Analysis"/>
      <sheetName val="Qtrly Contribution &amp; FC"/>
      <sheetName val="ANX"/>
      <sheetName val="Manual Inputs"/>
      <sheetName val="Fin Tier List"/>
      <sheetName val="Sheet2"/>
      <sheetName val="Lookups"/>
      <sheetName val="Dept x BU"/>
      <sheetName val="Category"/>
      <sheetName val="outsourcing b-s"/>
      <sheetName val="FitOutConfCentre"/>
      <sheetName val="_REF"/>
      <sheetName val="Input"/>
      <sheetName val="269T(final)"/>
      <sheetName val="Accounts"/>
      <sheetName val="gen ledger data"/>
      <sheetName val="DIVBUD99"/>
      <sheetName val="Parameters"/>
      <sheetName val="1"/>
      <sheetName val="Rate Analysis"/>
      <sheetName val="Collection"/>
      <sheetName val="ReworkLabour"/>
      <sheetName val="Anx-M"/>
      <sheetName val="90-120"/>
      <sheetName val="R1040"/>
      <sheetName val="URD-s"/>
      <sheetName val="AOGLLC"/>
      <sheetName val="SPT vs PHI"/>
      <sheetName val="Dropdown list&amp; Cust Mapping"/>
      <sheetName val="2015-16 Floors"/>
      <sheetName val="Currency Rate (Oracle)"/>
      <sheetName val="tester"/>
      <sheetName val="P&amp;L Summary Page"/>
      <sheetName val="Inc"/>
      <sheetName val="A"/>
      <sheetName val="Manual Input"/>
      <sheetName val="CP"/>
      <sheetName val="Design"/>
      <sheetName val="Shivaji"/>
      <sheetName val="sheet6"/>
      <sheetName val="BLK2"/>
      <sheetName val="BLK3"/>
      <sheetName val="E &amp; R"/>
      <sheetName val="radar"/>
      <sheetName val="UG"/>
      <sheetName val="Annexure"/>
      <sheetName val="GROUPWAR98"/>
      <sheetName val="TOTCO"/>
      <sheetName val="wip FG"/>
      <sheetName val="CF"/>
      <sheetName val="DF"/>
      <sheetName val="fidelity"/>
      <sheetName val="pcQueryData"/>
      <sheetName val="vb_9&amp;105"/>
      <sheetName val="vb_9_105"/>
      <sheetName val="wdr_bldg5"/>
      <sheetName val="TRIAL_BALANCE4"/>
      <sheetName val="Credit_Limits4"/>
      <sheetName val="JUN_06_PAY_REGISTER"/>
      <sheetName val="Region_Wise_Analysis"/>
      <sheetName val="outsourcing_b-s"/>
      <sheetName val="Manual_Inputs"/>
      <sheetName val="Fin_Tier_List"/>
      <sheetName val="Dept_x_BU"/>
      <sheetName val="PL"/>
      <sheetName val="Sub-Grouping"/>
      <sheetName val="U-4_Investments &amp; FD"/>
      <sheetName val="BS"/>
      <sheetName val="BalSheet"/>
      <sheetName val="RPT 11-VOLUME BY BRANDS"/>
      <sheetName val="ACT98-99"/>
      <sheetName val="Assmp"/>
      <sheetName val="BS-R"/>
      <sheetName val="Billing"/>
      <sheetName val="MNP"/>
      <sheetName val="ITT-R"/>
      <sheetName val="jan'04"/>
      <sheetName val="FS"/>
      <sheetName val="Audit Report"/>
      <sheetName val="Note 23"/>
      <sheetName val="Notes 13-17"/>
      <sheetName val="Note 11"/>
      <sheetName val="Notes 7-12"/>
      <sheetName val="Notes 3-6"/>
      <sheetName val=" Notes 1-2"/>
      <sheetName val="LBBH"/>
      <sheetName val="Graded with mapping"/>
      <sheetName val="TB Con"/>
      <sheetName val="IC Entries 18-19"/>
      <sheetName val="505"/>
      <sheetName val="506"/>
      <sheetName val="507"/>
      <sheetName val="508"/>
      <sheetName val="510"/>
      <sheetName val="505 - ENTRIES"/>
      <sheetName val="506 - Entries"/>
      <sheetName val="507 - ENTRIES"/>
      <sheetName val="508 - Entries"/>
      <sheetName val="510-Entries"/>
      <sheetName val="COA"/>
      <sheetName val="Reg for Existing Assets"/>
      <sheetName val="Div Qtr"/>
      <sheetName val="Qtrly_Contribution_&amp;_FC"/>
      <sheetName val="gen_ledger_data"/>
      <sheetName val="Rate_Analysis"/>
      <sheetName val="SPT_vs_PHI"/>
      <sheetName val="Dropdown_list&amp;_Cust_Mapping"/>
      <sheetName val="2015-16_Floors"/>
      <sheetName val="Currency_Rate_(Oracle)"/>
      <sheetName val="P&amp;L_Summary_Page"/>
      <sheetName val="Manual_Input"/>
      <sheetName val="wip_FG"/>
      <sheetName val="E_&amp;_R"/>
      <sheetName val="A_4"/>
      <sheetName val="srb_bs"/>
      <sheetName val="STD2001"/>
      <sheetName val="Lists"/>
      <sheetName val="Schedules PL"/>
      <sheetName val="Schedules BS"/>
      <sheetName val="vb_9&amp;106"/>
      <sheetName val="vb_9_106"/>
      <sheetName val="wdr_bldg6"/>
      <sheetName val="TRIAL_BALANCE5"/>
      <sheetName val="Credit_Limits5"/>
      <sheetName val="JUN_06_PAY_REGISTER1"/>
      <sheetName val="Region_Wise_Analysis1"/>
      <sheetName val="outsourcing_b-s1"/>
      <sheetName val="Manual_Inputs1"/>
      <sheetName val="Fin_Tier_List1"/>
      <sheetName val="Dept_x_BU1"/>
      <sheetName val="B &amp; C class items "/>
      <sheetName val="Cost Centers"/>
      <sheetName val="Proforma"/>
      <sheetName val="CSCCincSKR"/>
      <sheetName val="LCM Headcount"/>
      <sheetName val="Daily Flash"/>
      <sheetName val="PROD GRAPH"/>
      <sheetName val="vb_9&amp;107"/>
      <sheetName val="vb_9_107"/>
      <sheetName val="wdr_bldg7"/>
      <sheetName val="TRIAL_BALANCE6"/>
      <sheetName val="Credit_Limits6"/>
      <sheetName val="JUN_06_PAY_REGISTER2"/>
      <sheetName val="Region_Wise_Analysis2"/>
      <sheetName val="outsourcing_b-s2"/>
      <sheetName val="Manual_Inputs2"/>
      <sheetName val="Fin_Tier_List2"/>
      <sheetName val="Dept_x_BU2"/>
      <sheetName val="Qtrly_Contribution_&amp;_FC1"/>
      <sheetName val="gen_ledger_data1"/>
      <sheetName val="Rate_Analysis1"/>
      <sheetName val="Dropdown_list&amp;_Cust_Mapping1"/>
      <sheetName val="Currency_Rate_(Oracle)1"/>
      <sheetName val="2015-16_Floors1"/>
      <sheetName val="Manual_Input1"/>
      <sheetName val="SPT_vs_PHI1"/>
      <sheetName val="P&amp;L_Summary_Page1"/>
      <sheetName val="P&amp;L"/>
      <sheetName val="COMPLEXALL"/>
      <sheetName val="GTB97"/>
      <sheetName val="Rev Opt - Rollup"/>
      <sheetName val="G03.6 Credit Utilization"/>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sheetData sheetId="42"/>
      <sheetData sheetId="43"/>
      <sheetData sheetId="44"/>
      <sheetData sheetId="45"/>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sheetData sheetId="105"/>
      <sheetData sheetId="106"/>
      <sheetData sheetId="107"/>
      <sheetData sheetId="108"/>
      <sheetData sheetId="109"/>
      <sheetData sheetId="110"/>
      <sheetData sheetId="111"/>
      <sheetData sheetId="112"/>
      <sheetData sheetId="113"/>
      <sheetData sheetId="114"/>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refreshError="1"/>
      <sheetData sheetId="152" refreshError="1"/>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sheetData sheetId="171"/>
      <sheetData sheetId="172"/>
      <sheetData sheetId="173"/>
      <sheetData sheetId="174"/>
      <sheetData sheetId="175"/>
      <sheetData sheetId="176"/>
      <sheetData sheetId="177"/>
      <sheetData sheetId="178"/>
      <sheetData sheetId="179"/>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refreshError="1"/>
      <sheetData sheetId="209" refreshError="1"/>
      <sheetData sheetId="210" refreshError="1"/>
      <sheetData sheetId="211" refreshError="1"/>
      <sheetData sheetId="21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cBookData"/>
      <sheetName val="pcQueryData"/>
      <sheetName val="_pcSlicerSheet"/>
      <sheetName val="_pcHiddenSheet1"/>
      <sheetName val="kpmg format"/>
      <sheetName val="PL sched"/>
      <sheetName val="bs scd"/>
      <sheetName val="P&amp;L_Grouping"/>
      <sheetName val="BS_Grouping"/>
      <sheetName val="_pcSlicerSheet1"/>
      <sheetName val="_pcHiddenSheet2"/>
      <sheetName val="FASSET"/>
      <sheetName val="TB"/>
      <sheetName val="BS"/>
      <sheetName val="P&amp;L"/>
      <sheetName val="Annexure"/>
      <sheetName val="vb 9&amp;10"/>
      <sheetName val="P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cBookData"/>
      <sheetName val="pcQueryData"/>
      <sheetName val="_pcSlicerSheet"/>
      <sheetName val="_pcHiddenSheet1"/>
      <sheetName val="kpmg format"/>
      <sheetName val="PL sched"/>
      <sheetName val="bs scd"/>
      <sheetName val="P&amp;L_Grouping"/>
      <sheetName val="BS_Grouping"/>
      <sheetName val="_pcSlicerSheet1"/>
      <sheetName val="_pcHiddenSheet2"/>
      <sheetName val="FASSET"/>
      <sheetName val="TB"/>
      <sheetName val="BS"/>
      <sheetName val="P&amp;L"/>
    </sheetNames>
    <sheetDataSet>
      <sheetData sheetId="0" refreshError="1"/>
      <sheetData sheetId="1">
        <row r="4">
          <cell r="A4" t="str">
            <v>__Actuals_for_total_of_12_Time_selections_Ledger_1</v>
          </cell>
        </row>
      </sheetData>
      <sheetData sheetId="2"/>
      <sheetData sheetId="3" refreshError="1"/>
      <sheetData sheetId="4"/>
      <sheetData sheetId="5" refreshError="1"/>
      <sheetData sheetId="6" refreshError="1"/>
      <sheetData sheetId="7" refreshError="1"/>
      <sheetData sheetId="8"/>
      <sheetData sheetId="9">
        <row r="2">
          <cell r="A2" t="str">
            <v>F05-Jan</v>
          </cell>
        </row>
      </sheetData>
      <sheetData sheetId="10" refreshError="1"/>
      <sheetData sheetId="11" refreshError="1"/>
      <sheetData sheetId="12" refreshError="1"/>
      <sheetData sheetId="13" refreshError="1"/>
      <sheetData sheetId="1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yp-mstr"/>
      <sheetName val="BS_ABRIDGED"/>
      <sheetName val="foxz"/>
      <sheetName val="INPUT"/>
      <sheetName val="COC-LM"/>
      <sheetName val="COC-CM vs LM"/>
      <sheetName val="B Sheet"/>
      <sheetName val="TRIALS"/>
      <sheetName val="Hyp"/>
      <sheetName val="CONS"/>
      <sheetName val="NLCS"/>
      <sheetName val="Tax Prov (2)"/>
      <sheetName val="CstComp"/>
      <sheetName val="NOTESMTD"/>
      <sheetName val="NOTES"/>
      <sheetName val="ADJWKG"/>
      <sheetName val="Curvings"/>
      <sheetName val="Checks"/>
      <sheetName val="pcQueryData"/>
      <sheetName val="_pcSlicerSheet1"/>
      <sheetName val="Input schedul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mmdaten"/>
      <sheetName val="Bilanz"/>
      <sheetName val="GuV"/>
      <sheetName val="CF"/>
      <sheetName val="Bewegungsbilanz"/>
      <sheetName val="Kennzahlen"/>
      <sheetName val="BeweBil2"/>
      <sheetName val="Bilanz-IDL"/>
      <sheetName val="GuV-IDL"/>
      <sheetName val="KennZ-Daten"/>
      <sheetName val="EXPENSES"/>
      <sheetName val="Hyp-mstr"/>
      <sheetName val="BS_ABRIDGED"/>
      <sheetName val="pcQueryData"/>
      <sheetName val="_pcSlicer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3"/>
      <sheetName val="BS_RSLACS"/>
      <sheetName val="INFO"/>
      <sheetName val="Assmpns"/>
      <sheetName val="Pftblty97_98 "/>
      <sheetName val="debtors"/>
      <sheetName val="SOLUT012"/>
      <sheetName val="#REF!"/>
      <sheetName val="FOIL"/>
      <sheetName val="1"/>
      <sheetName val="Pftblty97_98_"/>
      <sheetName val="NOTES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btors"/>
      <sheetName val="#REF"/>
      <sheetName val="[PLA--_x0002__x0002_66_x0002__x0002_EF"/>
      <sheetName val="PLAN"/>
      <sheetName val="[PLA--66EF"/>
      <sheetName val="SUMMARY"/>
      <sheetName val="IC-RP list"/>
      <sheetName val="_PLA--_x005f_x0002__x005f_x0002_66_x005f_x0002__x"/>
      <sheetName val="_PLA--66EF"/>
      <sheetName val="_PLA--_x005f_x005f_x005f_x0002__x005f_x005f_x0002"/>
      <sheetName val="REFORMATE"/>
      <sheetName val="Philippines"/>
      <sheetName val="F.01 - June 2005"/>
      <sheetName val="_PLA--_x005f_x005f_x005f_x005f_x005f_x005f_x005f_x0002_"/>
      <sheetName val="Redelvery provision changed"/>
      <sheetName val="IC-RP_list"/>
      <sheetName val="F_01_-_June_2005"/>
      <sheetName val="Redelvery_provision_changed"/>
      <sheetName val="INDEX"/>
      <sheetName val="P&amp;L"/>
      <sheetName val="WORKINGS"/>
      <sheetName val="WINDMILL"/>
      <sheetName val="Initial Input Variable"/>
      <sheetName val="IDs_by_Service"/>
      <sheetName val="Settlements"/>
      <sheetName val="ﾏﾁｭﾘﾃｨﾗﾀﾞｰ（月次ベース）"/>
      <sheetName val="VIR CG"/>
      <sheetName val="FX-MTM-Data"/>
      <sheetName val="Main Cov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YRE1"/>
      <sheetName val="Sheet2"/>
      <sheetName val="debtors"/>
      <sheetName val="SALE"/>
      <sheetName val="SUMMARY"/>
      <sheetName val="Ashwal"/>
      <sheetName val="Share Price Data "/>
      <sheetName val="10한빛"/>
      <sheetName val="tbal"/>
      <sheetName val="depreciation"/>
      <sheetName val="tbie"/>
      <sheetName val="Sebi-Unit"/>
      <sheetName val="Feb 0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s "/>
      <sheetName val="Var Report"/>
      <sheetName val="Budget CMRs"/>
      <sheetName val="YTD"/>
      <sheetName val="Sheet2"/>
      <sheetName val="Cashf"/>
      <sheetName val="Dbalsht"/>
      <sheetName val="Bal Sheet"/>
      <sheetName val="Ratio Calc"/>
      <sheetName val="GCCL"/>
      <sheetName val="P&amp;Lres"/>
      <sheetName val="LQL"/>
      <sheetName val="P&amp;Lcos"/>
      <sheetName val="Hoadm"/>
      <sheetName val="facoh"/>
      <sheetName val="procc"/>
      <sheetName val="CUM99"/>
      <sheetName val="PCUMSUM"/>
      <sheetName val="Groupest"/>
      <sheetName val="Leest"/>
      <sheetName val="BUD99"/>
      <sheetName val="Reports_"/>
      <sheetName val="Var_Report"/>
      <sheetName val="Budget_CMRs"/>
      <sheetName val="Bal_Sheet"/>
      <sheetName val="Ratio_Cal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ow r="36">
          <cell r="A36" t="str">
            <v>PUTTALAM CEMENT COMPANY LTD.Sri Lanka</v>
          </cell>
        </row>
      </sheetData>
      <sheetData sheetId="22"/>
      <sheetData sheetId="23">
        <row r="41">
          <cell r="B41" t="str">
            <v>BUDGET_DATA</v>
          </cell>
        </row>
      </sheetData>
      <sheetData sheetId="24"/>
      <sheetData sheetId="25"/>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_4_10 pm"/>
      <sheetName val="ADJ_TB"/>
      <sheetName val="Map"/>
      <sheetName val="Manual"/>
      <sheetName val="Sheet4"/>
      <sheetName val="Sheet2"/>
      <sheetName val="Sheet1"/>
      <sheetName val="Pub-res"/>
      <sheetName val="A"/>
      <sheetName val="B"/>
      <sheetName val="VAR"/>
      <sheetName val="AR-BS"/>
      <sheetName val="AR-P&amp;L"/>
      <sheetName val="related"/>
      <sheetName val="Notes"/>
      <sheetName val="Segment"/>
      <sheetName val="PL"/>
      <sheetName val="BSHEET"/>
      <sheetName val="Sheet3"/>
      <sheetName val="SCH 1_2"/>
      <sheetName val="SCH _3"/>
      <sheetName val="SCH_4"/>
      <sheetName val="SCH 5"/>
      <sheetName val="SCH 5 (N)"/>
      <sheetName val=" SCH 6_7 "/>
      <sheetName val=" SCH 8 9 10 11"/>
      <sheetName val="SCH121314"/>
      <sheetName val="SCH 1516"/>
      <sheetName val="SCH1718"/>
      <sheetName val="SCH19"/>
      <sheetName val="Sheet5"/>
      <sheetName val="CFLOW"/>
      <sheetName val="wkg cflo"/>
      <sheetName val="BS Abstract"/>
      <sheetName val="8PSCH66A-NA"/>
      <sheetName val="RECO"/>
      <sheetName val="TRDG PROFIT"/>
      <sheetName val="ratios"/>
      <sheetName val="sub"/>
      <sheetName val="debt"/>
      <sheetName val="debtors"/>
    </sheetNames>
    <sheetDataSet>
      <sheetData sheetId="0"/>
      <sheetData sheetId="1"/>
      <sheetData sheetId="2"/>
      <sheetData sheetId="3"/>
      <sheetData sheetId="4"/>
      <sheetData sheetId="5"/>
      <sheetData sheetId="6"/>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refreshError="1"/>
      <sheetData sheetId="33"/>
      <sheetData sheetId="34"/>
      <sheetData sheetId="35"/>
      <sheetData sheetId="36"/>
      <sheetData sheetId="37" refreshError="1"/>
      <sheetData sheetId="38"/>
      <sheetData sheetId="39"/>
      <sheetData sheetId="4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LE"/>
      <sheetName val="????(?????)"/>
      <sheetName val="Sheet3"/>
      <sheetName val="balance_sheet"/>
      <sheetName val="YTD SALES"/>
    </sheetNames>
    <sheetDataSet>
      <sheetData sheetId="0" refreshError="1"/>
      <sheetData sheetId="1" refreshError="1"/>
      <sheetData sheetId="2" refreshError="1"/>
      <sheetData sheetId="3" refreshError="1"/>
      <sheetData sheetId="4"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562"/>
      <sheetName val="562"/>
      <sheetName val="PR569"/>
      <sheetName val="569"/>
      <sheetName val="PR573"/>
      <sheetName val="573"/>
      <sheetName val="PR596"/>
      <sheetName val="596"/>
      <sheetName val="546"/>
      <sheetName val="SUMMARY"/>
      <sheetName val="SUMMARY (2)"/>
      <sheetName val="TYRE1"/>
      <sheetName val="SAL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_US$"/>
      <sheetName val="Balance Sheet_LC"/>
      <sheetName val="P &amp; L US$"/>
      <sheetName val="P &amp; L LC"/>
      <sheetName val="Cash Flow US$"/>
      <sheetName val="Cash Flow LC"/>
      <sheetName val="CTA Check"/>
      <sheetName val="PVALID Check 1"/>
      <sheetName val="PVALID Check 2"/>
      <sheetName val="CF"/>
      <sheetName val="Sheet1"/>
      <sheetName val="Balance Sheet_US_"/>
      <sheetName val=" Assump 98-99"/>
      <sheetName val="SUMMARY"/>
      <sheetName val="Balance_Sheet_US$"/>
      <sheetName val="Balance_Sheet_LC"/>
      <sheetName val="P_&amp;_L_US$"/>
      <sheetName val="P_&amp;_L_LC"/>
      <sheetName val="Cash_Flow_US$"/>
      <sheetName val="Cash_Flow_LC"/>
      <sheetName val="CTA_Check"/>
      <sheetName val="PVALID_Check_1"/>
      <sheetName val="PVALID_Check_2"/>
      <sheetName val="207_"/>
      <sheetName val="COMMERCIAL+stores"/>
      <sheetName val="ENGG_"/>
      <sheetName val="LCV_MCV_HCV"/>
      <sheetName val="HRD"/>
      <sheetName val="MARKETING+bonded"/>
      <sheetName val="QP&amp;S_"/>
      <sheetName val="SAFARI"/>
      <sheetName val="MAINT"/>
      <sheetName val="SUMMARY_REPORT"/>
      <sheetName val="Category Of Expense"/>
      <sheetName val="Balance_Sheet_US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mp;L Group format"/>
      <sheetName val="BS Asset Group format"/>
      <sheetName val="BS Liability Group format"/>
      <sheetName val="P&amp;L Groupings"/>
      <sheetName val="Bs Groupings"/>
      <sheetName val="SAP DUMP"/>
      <sheetName val="Recon Rmg"/>
      <sheetName val="Sheet1"/>
      <sheetName val="CF"/>
      <sheetName val="Balance Sheet_US$"/>
      <sheetName val="SUMMARY"/>
    </sheetNames>
    <sheetDataSet>
      <sheetData sheetId="0">
        <row r="9">
          <cell r="B9" t="str">
            <v>60111        Sales of produced cement and clinker</v>
          </cell>
        </row>
      </sheetData>
      <sheetData sheetId="1">
        <row r="1">
          <cell r="D1" t="str">
            <v xml:space="preserve">Ent. : </v>
          </cell>
        </row>
      </sheetData>
      <sheetData sheetId="2">
        <row r="1">
          <cell r="D1" t="str">
            <v xml:space="preserve">Ent. : </v>
          </cell>
        </row>
      </sheetData>
      <sheetData sheetId="3">
        <row r="1">
          <cell r="C1" t="str">
            <v>June'2009</v>
          </cell>
        </row>
      </sheetData>
      <sheetData sheetId="4">
        <row r="1">
          <cell r="C1" t="str">
            <v>June'2009</v>
          </cell>
        </row>
      </sheetData>
      <sheetData sheetId="5"/>
      <sheetData sheetId="6"/>
      <sheetData sheetId="7"/>
      <sheetData sheetId="8" refreshError="1"/>
      <sheetData sheetId="9" refreshError="1"/>
      <sheetData sheetId="10"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ril Att"/>
      <sheetName val="CTL"/>
      <sheetName val="Exgratia Workings"/>
      <sheetName val="Att"/>
      <sheetName val="April Salary - Master"/>
      <sheetName val="Head count reco"/>
      <sheetName val="Emp Details (2)"/>
      <sheetName val="Emp Details"/>
      <sheetName val="Payslip"/>
      <sheetName val="Birthday"/>
      <sheetName val="Dir Deposit"/>
      <sheetName val="Diff"/>
      <sheetName val="Dir Deposit OT"/>
      <sheetName val="Hold Salary"/>
      <sheetName val="PF Details"/>
      <sheetName val="ESI Details"/>
      <sheetName val="Assumption 2"/>
      <sheetName val="Region summary"/>
    </sheetNames>
    <sheetDataSet>
      <sheetData sheetId="0" refreshError="1"/>
      <sheetData sheetId="1">
        <row r="3">
          <cell r="B3" t="str">
            <v>Aabidha R</v>
          </cell>
        </row>
      </sheetData>
      <sheetData sheetId="2"/>
      <sheetData sheetId="3">
        <row r="5">
          <cell r="C5" t="str">
            <v>Abiramy C</v>
          </cell>
        </row>
      </sheetData>
      <sheetData sheetId="4" refreshError="1"/>
      <sheetData sheetId="5" refreshError="1"/>
      <sheetData sheetId="6"/>
      <sheetData sheetId="7" refreshError="1"/>
      <sheetData sheetId="8" refreshError="1"/>
      <sheetData sheetId="9" refreshError="1"/>
      <sheetData sheetId="10"/>
      <sheetData sheetId="11" refreshError="1"/>
      <sheetData sheetId="12"/>
      <sheetData sheetId="13"/>
      <sheetData sheetId="14">
        <row r="4">
          <cell r="D4" t="str">
            <v>Aabidha R</v>
          </cell>
        </row>
      </sheetData>
      <sheetData sheetId="15"/>
      <sheetData sheetId="16" refreshError="1"/>
      <sheetData sheetId="17"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pcBookData"/>
      <sheetName val="pcQueryData"/>
      <sheetName val="_pcHiddenSheet1"/>
      <sheetName val="Total"/>
      <sheetName val="SKOL"/>
      <sheetName val="MBL"/>
      <sheetName val="Norht RO"/>
      <sheetName val="RO South"/>
      <sheetName val="RO Central"/>
      <sheetName val="RBL"/>
      <sheetName val="CDBL"/>
      <sheetName val="HBL"/>
      <sheetName val="Malabar"/>
      <sheetName val="NBL"/>
      <sheetName val="Pals"/>
      <sheetName val="mbl unit"/>
      <sheetName val="cbl"/>
      <sheetName val="sica"/>
      <sheetName val="ecb"/>
      <sheetName val="uran"/>
      <sheetName val="Mum Dep"/>
      <sheetName val="Report1"/>
      <sheetName val="_pcSlicerSheet1"/>
      <sheetName val="Customize Your Purchase Order"/>
      <sheetName val="P&amp;L Group format"/>
      <sheetName val="BS Liability Group format"/>
      <sheetName val="BS Asset Group format"/>
      <sheetName val="Quarterly Scrap"/>
      <sheetName val="Raw Mtls."/>
      <sheetName val="WIP"/>
      <sheetName val="Finished Goods"/>
      <sheetName val="Raw Data"/>
      <sheetName val="BILLS-BOTOUT"/>
      <sheetName val="BILLS-BUB"/>
      <sheetName val="BILLS-GUR"/>
      <sheetName val="BILLS-JBP"/>
      <sheetName val="BILLS-JPR"/>
      <sheetName val="2005 Capital Plan"/>
      <sheetName val="2005 OneTimePLImpact Plan"/>
      <sheetName val="2005 Depreciation Plan"/>
      <sheetName val="2005 Project Summary"/>
      <sheetName val="2005 RecurringPLImpact Plan"/>
      <sheetName val="Drop Down"/>
      <sheetName val="Sheet2"/>
      <sheetName val="Output 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Customer Price"/>
      <sheetName val="Price Rn"/>
      <sheetName val="worksheet"/>
      <sheetName val="steve reqmt"/>
      <sheetName val="Sales Reg"/>
      <sheetName val="Orders"/>
      <sheetName val="Mapping table"/>
      <sheetName val="pcQueryData"/>
      <sheetName val="BILLS-BOTOUT"/>
      <sheetName val="BILLS-BUB"/>
      <sheetName val="BILLS-GUR"/>
      <sheetName val="BILLS-JBP"/>
      <sheetName val="BILLS-JP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Customer Price"/>
      <sheetName val="Price Rn"/>
      <sheetName val="worksheet"/>
      <sheetName val="steve reqmt"/>
      <sheetName val="Sales Reg"/>
      <sheetName val="Orders"/>
      <sheetName val="Mapping table"/>
      <sheetName val="pcQuery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Form 1"/>
      <sheetName val="Form 2"/>
      <sheetName val="Form 3"/>
      <sheetName val="Form 4"/>
      <sheetName val="Form 5-2"/>
      <sheetName val="Form 6"/>
      <sheetName val="Variations"/>
      <sheetName val="Form 7"/>
      <sheetName val="Form 8"/>
      <sheetName val="Form 9"/>
      <sheetName val="Form 10 P&amp;L"/>
      <sheetName val="Form 10 cashflow"/>
      <sheetName val="Form 11"/>
      <sheetName val="S1BOQ"/>
      <sheetName val="S2groupcode"/>
      <sheetName val="S3workplanqty-2"/>
      <sheetName val="S3workplanamt"/>
      <sheetName val="S4timecycle"/>
      <sheetName val="S5escalation"/>
      <sheetName val="Material Rate"/>
      <sheetName val="S6MATqty-code"/>
      <sheetName val="S7MATqty-grp"/>
      <sheetName val="S8MATexp-code"/>
      <sheetName val="S9wastage"/>
      <sheetName val="S10bomat"/>
      <sheetName val="S11EQPnorm"/>
      <sheetName val="S12EQPhrs"/>
      <sheetName val="S12EQChrg"/>
      <sheetName val="S12EQ Refur Chrg"/>
      <sheetName val="S13cons"/>
      <sheetName val="S14spares"/>
      <sheetName val="S15POL"/>
      <sheetName val="S15LUB"/>
      <sheetName val="S16Elec"/>
      <sheetName val="S17power"/>
      <sheetName val="S18EQPplan"/>
      <sheetName val="S19cap"/>
      <sheetName val="S20MSE Items"/>
      <sheetName val="SC Rates"/>
      <sheetName val="S21Subcon"/>
      <sheetName val="S22PRW"/>
      <sheetName val="S23ManNos"/>
      <sheetName val="S24Mancost"/>
      <sheetName val="S25EQPrep"/>
      <sheetName val="S26EQPhire"/>
      <sheetName val="S27EQPlease"/>
      <sheetName val="S28Rev"/>
      <sheetName val="S29Prelitem"/>
      <sheetName val="S30Prelplant"/>
      <sheetName val="S31Prelitemdet"/>
      <sheetName val="S32Prelexp"/>
      <sheetName val="S33Prelexpdet"/>
      <sheetName val="S34Dircost"/>
      <sheetName val="S35Indircost"/>
      <sheetName val="S36Prelimcost"/>
      <sheetName val="S37UnitCost"/>
      <sheetName val="S38stock"/>
      <sheetName val="S39liab"/>
      <sheetName val="S40Milestones"/>
      <sheetName val="S41MatProcurement"/>
      <sheetName val="S42HSE"/>
      <sheetName val="S43Taxation"/>
      <sheetName val="check"/>
      <sheetName val="CM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sheetData sheetId="17"/>
      <sheetData sheetId="18"/>
      <sheetData sheetId="19"/>
      <sheetData sheetId="20"/>
      <sheetData sheetId="21" refreshError="1"/>
      <sheetData sheetId="22"/>
      <sheetData sheetId="23"/>
      <sheetData sheetId="24"/>
      <sheetData sheetId="25"/>
      <sheetData sheetId="26" refreshError="1"/>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mmdaten"/>
      <sheetName val="Bilanz"/>
      <sheetName val="GuV"/>
      <sheetName val="CF"/>
      <sheetName val="Bewegungsbilanz"/>
      <sheetName val="Kennzahlen"/>
      <sheetName val="BeweBil2"/>
      <sheetName val="Bilanz-IDL"/>
      <sheetName val="GuV-IDL"/>
      <sheetName val="KennZ-Daten"/>
      <sheetName val="S1BOQ"/>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FORMULA"/>
      <sheetName val="Assmpns"/>
    </sheetNames>
    <sheetDataSet>
      <sheetData sheetId="0" refreshError="1"/>
      <sheetData sheetId="1" refreshError="1"/>
      <sheetData sheetId="2"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ps (2)"/>
      <sheetName val="DELETED NOTES"/>
      <sheetName val="Notes - D&amp;S"/>
      <sheetName val="LIST"/>
      <sheetName val="CFS"/>
      <sheetName val="eps"/>
      <sheetName val="Workings"/>
      <sheetName val="_pcSlicerSheet1"/>
      <sheetName val="pacific forms"/>
      <sheetName val="pactbformat"/>
      <sheetName val="eps_(2)"/>
      <sheetName val="DELETED_NOTES"/>
      <sheetName val="Notes_-_D&amp;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COVER"/>
      <sheetName val="INDEX"/>
      <sheetName val="BAL"/>
      <sheetName val="P&amp;L"/>
      <sheetName val="NOTES "/>
      <sheetName val="Excess Calc"/>
      <sheetName val="LS"/>
      <sheetName val="XREF"/>
      <sheetName val="NOTES_"/>
      <sheetName val="Excess_Calc"/>
      <sheetName val="Notes - D&amp;S"/>
      <sheetName val="Workings"/>
      <sheetName val="_pcSlicerSheet1"/>
      <sheetName val="NOTES_1"/>
      <sheetName val="Excess_Calc1"/>
      <sheetName val="S.3.6_GL Dump"/>
      <sheetName val="COA-IPCL"/>
      <sheetName val="Wimax(13)"/>
      <sheetName val="Wimax_90+(14)"/>
      <sheetName val="oresreqsum"/>
      <sheetName val="Switch"/>
      <sheetName val="RCIL-Conso-details"/>
      <sheetName val="assumptions"/>
      <sheetName val="Consolidated"/>
      <sheetName val="Assump"/>
      <sheetName val="Controls"/>
      <sheetName val="BS"/>
      <sheetName val="GlobalVariables"/>
      <sheetName val="ALL-IBANK-BRS"/>
      <sheetName val="Sheet2"/>
      <sheetName val="Calculation_Master"/>
      <sheetName val="Input"/>
      <sheetName val="factors"/>
      <sheetName val="Factor_-local"/>
      <sheetName val="fco"/>
      <sheetName val="Recon"/>
      <sheetName val="Sheet1"/>
      <sheetName val="Factor-_cables"/>
      <sheetName val="Statements"/>
      <sheetName val="Factors-overall"/>
      <sheetName val="IRU_Pivot"/>
      <sheetName val="LEA_Pivot"/>
      <sheetName val="Master_Price_List"/>
      <sheetName val="DMS_Configurator"/>
      <sheetName val="Contract_Value_summary"/>
      <sheetName val="Michael_Magliato"/>
      <sheetName val="Variables"/>
      <sheetName val="DETAIL_SHEET"/>
      <sheetName val="CBS"/>
      <sheetName val="Network_Procurement_Tracker"/>
      <sheetName val="NOTES_2"/>
      <sheetName val="Chart of Account"/>
      <sheetName val="NOTES_3"/>
      <sheetName val="Chart_of_Account"/>
      <sheetName val="NOTES_4"/>
      <sheetName val="Chart_of_Account1"/>
      <sheetName val="NOTES_5"/>
      <sheetName val="Chart_of_Account2"/>
      <sheetName val="NOTES_6"/>
      <sheetName val="Chart_of_Account3"/>
      <sheetName val="NOTES_7"/>
      <sheetName val="Chart_of_Account4"/>
      <sheetName val="BKCSTOCKVAL"/>
      <sheetName val="entitlements"/>
      <sheetName val="PLJAN"/>
      <sheetName val="cover for tax"/>
      <sheetName val="FORM-16"/>
      <sheetName val="Summary_Local"/>
      <sheetName val="FX"/>
      <sheetName val="currency (2)"/>
      <sheetName val="Scenarios"/>
      <sheetName val="Sheet2 (2)"/>
      <sheetName val="NOTES_8"/>
      <sheetName val="Chart_of_Account5"/>
      <sheetName val="NOTES_9"/>
      <sheetName val="Chart_of_Account6"/>
      <sheetName val="NOTES_10"/>
      <sheetName val="Chart_of_Account7"/>
      <sheetName val="Comp-SVP"/>
      <sheetName val="NOTES_11"/>
      <sheetName val="Chart_of_Account8"/>
      <sheetName val="NOTES_12"/>
      <sheetName val="Chart_of_Account9"/>
      <sheetName val="Sheet14"/>
      <sheetName val="RM-PM"/>
      <sheetName val="Definitions"/>
      <sheetName val="4_Analysis"/>
      <sheetName val="5 Star Hotel"/>
      <sheetName val="Physical(2)"/>
      <sheetName val="cover_for_tax"/>
      <sheetName val="currency_(2)"/>
      <sheetName val="Sheet2_(2)"/>
      <sheetName val="InterimFinancial statements3006"/>
      <sheetName val="SPT vs PHI"/>
      <sheetName val="BLK2"/>
      <sheetName val="BLK3"/>
      <sheetName val="E &amp; R"/>
      <sheetName val="radar"/>
      <sheetName val="U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45">
          <cell r="F45">
            <v>1061673</v>
          </cell>
        </row>
      </sheetData>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ow r="45">
          <cell r="F45">
            <v>1061673</v>
          </cell>
        </row>
      </sheetData>
      <sheetData sheetId="43">
        <row r="45">
          <cell r="F45">
            <v>1061673</v>
          </cell>
        </row>
      </sheetData>
      <sheetData sheetId="44"/>
      <sheetData sheetId="45"/>
      <sheetData sheetId="46"/>
      <sheetData sheetId="47">
        <row r="11">
          <cell r="B11" t="str">
            <v>PNS sales/run rate/equipment rental</v>
          </cell>
        </row>
      </sheetData>
      <sheetData sheetId="48">
        <row r="11">
          <cell r="B11" t="str">
            <v>PNS sales/run rate/equipment rental</v>
          </cell>
        </row>
      </sheetData>
      <sheetData sheetId="49">
        <row r="11">
          <cell r="B11" t="str">
            <v>PNS sales/run rate/equipment rental</v>
          </cell>
        </row>
      </sheetData>
      <sheetData sheetId="50">
        <row r="11">
          <cell r="B11" t="str">
            <v>PNS sales/run rate/equipment rental</v>
          </cell>
        </row>
      </sheetData>
      <sheetData sheetId="51" refreshError="1"/>
      <sheetData sheetId="52" refreshError="1"/>
      <sheetData sheetId="53">
        <row r="11">
          <cell r="B11" t="str">
            <v>PNS sales/run rate/equipment rental</v>
          </cell>
        </row>
      </sheetData>
      <sheetData sheetId="54">
        <row r="11">
          <cell r="B11" t="str">
            <v>PNS sales/run rate/equipment rental</v>
          </cell>
        </row>
      </sheetData>
      <sheetData sheetId="55">
        <row r="11">
          <cell r="B11" t="str">
            <v>PNS sales/run rate/equipment rental</v>
          </cell>
        </row>
      </sheetData>
      <sheetData sheetId="56">
        <row r="11">
          <cell r="B11" t="str">
            <v>PNS sales/run rate/equipment rental</v>
          </cell>
        </row>
      </sheetData>
      <sheetData sheetId="57">
        <row r="11">
          <cell r="B11" t="str">
            <v>PNS sales/run rate/equipment rental</v>
          </cell>
        </row>
      </sheetData>
      <sheetData sheetId="58">
        <row r="11">
          <cell r="B11" t="str">
            <v>PNS sales/run rate/equipment rental</v>
          </cell>
        </row>
      </sheetData>
      <sheetData sheetId="59">
        <row r="11">
          <cell r="B11" t="str">
            <v>PNS sales/run rate/equipment rental</v>
          </cell>
        </row>
      </sheetData>
      <sheetData sheetId="60">
        <row r="11">
          <cell r="B11" t="str">
            <v>PNS sales/run rate/equipment rental</v>
          </cell>
        </row>
      </sheetData>
      <sheetData sheetId="61">
        <row r="11">
          <cell r="B11" t="str">
            <v>PNS sales/run rate/equipment rental</v>
          </cell>
        </row>
      </sheetData>
      <sheetData sheetId="62">
        <row r="11">
          <cell r="B11" t="str">
            <v>PNS sales/run rate/equipment rental</v>
          </cell>
        </row>
      </sheetData>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ow r="11">
          <cell r="B11" t="str">
            <v>PNS sales/run rate/equipment rental</v>
          </cell>
        </row>
      </sheetData>
      <sheetData sheetId="74">
        <row r="11">
          <cell r="B11" t="str">
            <v>PNS sales/run rate/equipment rental</v>
          </cell>
        </row>
      </sheetData>
      <sheetData sheetId="75">
        <row r="11">
          <cell r="B11" t="str">
            <v>PNS sales/run rate/equipment rental</v>
          </cell>
        </row>
      </sheetData>
      <sheetData sheetId="76">
        <row r="11">
          <cell r="B11" t="str">
            <v>PNS sales/run rate/equipment rental</v>
          </cell>
        </row>
      </sheetData>
      <sheetData sheetId="77" refreshError="1"/>
      <sheetData sheetId="78" refreshError="1"/>
      <sheetData sheetId="79" refreshError="1"/>
      <sheetData sheetId="80">
        <row r="11">
          <cell r="B11" t="str">
            <v>PNS sales/run rate/equipment rental</v>
          </cell>
        </row>
      </sheetData>
      <sheetData sheetId="81">
        <row r="11">
          <cell r="B11" t="str">
            <v>PNS sales/run rate/equipment rental</v>
          </cell>
        </row>
      </sheetData>
      <sheetData sheetId="82">
        <row r="11">
          <cell r="B11" t="str">
            <v>PNS sales/run rate/equipment rental</v>
          </cell>
        </row>
      </sheetData>
      <sheetData sheetId="83">
        <row r="11">
          <cell r="B11" t="str">
            <v>PNS sales/run rate/equipment rental</v>
          </cell>
        </row>
      </sheetData>
      <sheetData sheetId="84" refreshError="1"/>
      <sheetData sheetId="85" refreshError="1"/>
      <sheetData sheetId="86" refreshError="1"/>
      <sheetData sheetId="87">
        <row r="11">
          <cell r="B11" t="str">
            <v>PNS sales/run rate/equipment rental</v>
          </cell>
        </row>
      </sheetData>
      <sheetData sheetId="88">
        <row r="11">
          <cell r="B11" t="str">
            <v>PNS sales/run rate/equipment rental</v>
          </cell>
        </row>
      </sheetData>
      <sheetData sheetId="89">
        <row r="11">
          <cell r="B11" t="str">
            <v>PNS sales/run rate/equipment rental</v>
          </cell>
        </row>
      </sheetData>
      <sheetData sheetId="90"/>
      <sheetData sheetId="91"/>
      <sheetData sheetId="92"/>
      <sheetData sheetId="93" refreshError="1"/>
      <sheetData sheetId="94" refreshError="1"/>
      <sheetData sheetId="95" refreshError="1"/>
      <sheetData sheetId="96" refreshError="1"/>
      <sheetData sheetId="97" refreshError="1"/>
      <sheetData sheetId="98" refreshError="1"/>
      <sheetData sheetId="99"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onciliation Engine"/>
      <sheetName val="Parameter"/>
      <sheetName val="RevV1"/>
      <sheetName val="RevV2"/>
      <sheetName val="CM"/>
      <sheetName val="V1"/>
      <sheetName val="V2"/>
      <sheetName val="01Act"/>
      <sheetName val="02ACT"/>
      <sheetName val="02Plan"/>
      <sheetName val="AprilSRO"/>
      <sheetName val="Fuji_Stretch"/>
      <sheetName val="MaySRO"/>
      <sheetName val="JulySRO"/>
      <sheetName val="SI03"/>
      <sheetName val="AugSRO127"/>
      <sheetName val="SII03"/>
      <sheetName val="March ASP"/>
      <sheetName val="June ASP"/>
      <sheetName val="1Q Exit Region"/>
      <sheetName val="AugSRO"/>
      <sheetName val="AugSRO123"/>
      <sheetName val="INFO"/>
      <sheetName val="NOTES "/>
      <sheetName val="Notes - D&amp;S"/>
      <sheetName val="Working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L"/>
      <sheetName val="#REF"/>
      <sheetName val="Segment"/>
    </sheetNames>
    <sheetDataSet>
      <sheetData sheetId="0">
        <row r="10">
          <cell r="A10" t="str">
            <v>STATEMENT OF COMPUTATION OF TOTAL INCOME AND TAX LIABILITY FOR THE PREVIOUS YEAR ENDED MARCH 31, 2000</v>
          </cell>
        </row>
      </sheetData>
      <sheetData sheetId="1" refreshError="1"/>
      <sheetData sheetId="2"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L"/>
      <sheetName val="#REF"/>
    </sheetNames>
    <sheetDataSet>
      <sheetData sheetId="0">
        <row r="10">
          <cell r="A10" t="str">
            <v>STATEMENT OF COMPUTATION OF TOTAL INCOME AND TAX LIABILITY FOR THE PREVIOUS YEAR ENDED MARCH 31, 2000</v>
          </cell>
        </row>
      </sheetData>
      <sheetData sheetId="1"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Parameter"/>
      <sheetName val="#REF"/>
    </sheetNames>
    <sheetDataSet>
      <sheetData sheetId="0"/>
      <sheetData sheetId="1"/>
      <sheetData sheetId="2"/>
      <sheetData sheetId="3" refreshError="1"/>
      <sheetData sheetId="4"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FIMIT"/>
      <sheetName val="UK"/>
      <sheetName val="Turkey"/>
      <sheetName val="Iran"/>
      <sheetName val="Mexico"/>
      <sheetName val="Venezuela"/>
      <sheetName val="Colombia"/>
      <sheetName val="Brazil"/>
      <sheetName val="South Africa"/>
      <sheetName val="India"/>
      <sheetName val="Malaysia"/>
      <sheetName val="Thailand"/>
      <sheetName val="Input"/>
      <sheetName val="ord-lost_98&amp;99"/>
      <sheetName val="ReworkLabour"/>
      <sheetName val="Pac Ext"/>
      <sheetName val="Menu"/>
      <sheetName val="EXPENS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al "/>
      <sheetName val="I"/>
      <sheetName val="Account balances"/>
      <sheetName val="IC-account balances"/>
      <sheetName val="A 1"/>
      <sheetName val="A 2"/>
      <sheetName val="A 1 Local"/>
      <sheetName val="A 2 Local"/>
      <sheetName val="P 1"/>
      <sheetName val="L 1"/>
      <sheetName val="R 1"/>
      <sheetName val="R 2"/>
      <sheetName val="PL Y"/>
      <sheetName val="BS Y"/>
      <sheetName val="CF Y"/>
      <sheetName val="Dateneingabe MIS"/>
      <sheetName val="Struktur"/>
      <sheetName val="Fixed assets transactions"/>
      <sheetName val="Capital transactions"/>
      <sheetName val="Provision transactions"/>
      <sheetName val="Inventories IC-stocks"/>
      <sheetName val="Financial Transaction"/>
      <sheetName val="Sheet7"/>
      <sheetName val="Print Menu"/>
      <sheetName val="Forecast-Input"/>
      <sheetName val="Valuation"/>
      <sheetName val="wwww"/>
      <sheetName val="Assume"/>
      <sheetName val="Capital"/>
      <sheetName val="Validation"/>
      <sheetName val="Summry 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tup &amp; Nav"/>
      <sheetName val="SCP Conceptual Map"/>
      <sheetName val="SCP checklist"/>
      <sheetName val="SCP output Cover"/>
      <sheetName val="Market Overview"/>
      <sheetName val="EoD Macro &amp; Demographic"/>
      <sheetName val="EoD Bev Sector"/>
      <sheetName val="EoS Ind Chain Economics"/>
      <sheetName val="Input schedule"/>
      <sheetName val="Account balances"/>
      <sheetName val="Struktur"/>
      <sheetName val="Print Menu"/>
      <sheetName val="Forecast-Input"/>
      <sheetName val="Valuation"/>
      <sheetName val="wwww"/>
      <sheetName val="Assume"/>
      <sheetName val="Capital"/>
      <sheetName val="Validation"/>
    </sheetNames>
    <sheetDataSet>
      <sheetData sheetId="0" refreshError="1"/>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o-KALM"/>
      <sheetName val="vertical"/>
      <sheetName val="Service Function"/>
      <sheetName val="DC"/>
      <sheetName val="Marketing"/>
      <sheetName val="891&amp;salesadj"/>
      <sheetName val="CONTNREPT"/>
      <sheetName val="Contrib-rawdata"/>
      <sheetName val="sales file"/>
      <sheetName val="Sales file $"/>
      <sheetName val="Sales file Rs."/>
      <sheetName val="loading"/>
      <sheetName val="Loading Details"/>
      <sheetName val="Loading Rawdata"/>
      <sheetName val="PDD Nov'01"/>
      <sheetName val="capital charge"/>
      <sheetName val="ME List"/>
      <sheetName val="PBT Reco"/>
      <sheetName val="FUNDFLOW"/>
      <sheetName val="BULook"/>
      <sheetName val="Sheet1"/>
      <sheetName val="合成単価作成__BLDG"/>
      <sheetName val="chitimc"/>
      <sheetName val="Input schedule"/>
      <sheetName val="Setup &amp; Nav"/>
      <sheetName val="BS_ABRIDGED"/>
      <sheetName val="Hyp-mstr"/>
      <sheetName val="Account balances"/>
      <sheetName val="Struktur"/>
    </sheetNames>
    <sheetDataSet>
      <sheetData sheetId="0">
        <row r="7">
          <cell r="C7">
            <v>812204</v>
          </cell>
        </row>
      </sheetData>
      <sheetData sheetId="1"/>
      <sheetData sheetId="2">
        <row r="7">
          <cell r="C7">
            <v>812204</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s"/>
      <sheetName val="Part A"/>
      <sheetName val="Beneficial Owners"/>
      <sheetName val="Directors"/>
      <sheetName val="Subsidiary Companies"/>
      <sheetName val="Balance Sheet"/>
      <sheetName val="Profit and Loss"/>
      <sheetName val="Other Information"/>
      <sheetName val="Part B"/>
      <sheetName val="Part C"/>
      <sheetName val="Schedule 1 - Computation"/>
      <sheetName val="Schedule 2 - Capital Gains"/>
      <sheetName val="Schedule 2 - STCG"/>
      <sheetName val="Schedule  - LTCG"/>
      <sheetName val="Schedule 3 - Depreciation"/>
      <sheetName val="Schedule 4 - House Property"/>
      <sheetName val="Schedule 5 - Other Sources"/>
      <sheetName val="Schedule 6"/>
      <sheetName val="Schedule 7"/>
      <sheetName val="Schedule 8"/>
      <sheetName val="Schedule 9 - Deductions Sec. 10"/>
      <sheetName val="Schedule 10 - Deductions Ch VIA"/>
      <sheetName val="Schedule 11 - Rate Purpose"/>
      <sheetName val="Schedule 12 -Tax @ special rate"/>
      <sheetName val="Schedule 13 - Exempt Income"/>
      <sheetName val="Schedule 14 - Rebate"/>
      <sheetName val="Schedule 15 - tax Sec 115JB"/>
      <sheetName val="Schedule 16- Distributed Profit"/>
      <sheetName val="Schedule 17 - Value of FBT"/>
      <sheetName val="Schedule 18 - Bank Accounts"/>
      <sheetName val="Schedule 19 - Advance Tax"/>
      <sheetName val="Schedule 20 - Self Assmnt Tax"/>
      <sheetName val="Schedule 21 - Dividend Tax"/>
      <sheetName val="Schedule 22 - Advance FBT"/>
      <sheetName val="Schedule 23 - FBT Self Assmnt"/>
      <sheetName val="Schedule 24 - TDS"/>
      <sheetName val="Schedule 25 - TCS"/>
      <sheetName val="Principal Item -Trading"/>
      <sheetName val="Principal Item - Raw material"/>
      <sheetName val="Principal Item - Products"/>
      <sheetName val="Ack"/>
      <sheetName val="CRITERIA1"/>
      <sheetName val="Excess Calc"/>
      <sheetName val="LS"/>
      <sheetName val="X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401"/>
      <sheetName val="0501"/>
      <sheetName val="0601"/>
      <sheetName val="0701"/>
      <sheetName val="0801"/>
      <sheetName val="totla4to8"/>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INFO"/>
      <sheetName val="NOTES "/>
    </sheetNames>
    <sheetDataSet>
      <sheetData sheetId="0">
        <row r="2">
          <cell r="A2">
            <v>50001</v>
          </cell>
        </row>
      </sheetData>
      <sheetData sheetId="1">
        <row r="2">
          <cell r="A2">
            <v>50001</v>
          </cell>
        </row>
      </sheetData>
      <sheetData sheetId="2">
        <row r="2">
          <cell r="A2">
            <v>50001</v>
          </cell>
        </row>
      </sheetData>
      <sheetData sheetId="3">
        <row r="2">
          <cell r="A2">
            <v>21164</v>
          </cell>
        </row>
      </sheetData>
      <sheetData sheetId="4">
        <row r="3">
          <cell r="A3">
            <v>21164</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
      <sheetName val="P &amp; L"/>
      <sheetName val="SHARE CAPITAL"/>
      <sheetName val="R &amp; s"/>
      <sheetName val="Res &amp; surplus"/>
      <sheetName val="SEC LOAN "/>
      <sheetName val="UN-SEC.LOAN"/>
      <sheetName val="Fixed Assets"/>
      <sheetName val="INVESTMENT"/>
      <sheetName val="INVENTORY"/>
      <sheetName val="DEBTORS"/>
      <sheetName val="CASHBANK"/>
      <sheetName val="LOANS-ADV"/>
      <sheetName val="LIABILITIES"/>
      <sheetName val="PROVISION"/>
      <sheetName val="OTHER INC."/>
      <sheetName val="Cons"/>
      <sheetName val="FinishedTraded Goods"/>
      <sheetName val="EXPENSES"/>
      <sheetName val="Int &amp; Fin chgs"/>
      <sheetName val="Extord-schedule"/>
      <sheetName val="Interunit"/>
      <sheetName val="Purchases"/>
      <sheetName val="Control"/>
      <sheetName val="405"/>
      <sheetName val="427"/>
      <sheetName val="403"/>
      <sheetName val="CF"/>
      <sheetName val="trial (2)"/>
      <sheetName val="P&amp;L"/>
      <sheetName val="LINK GAP"/>
      <sheetName val="SCH4"/>
      <sheetName val="References"/>
      <sheetName val="Charts"/>
      <sheetName val="PL Groupings"/>
      <sheetName val="BS Groupings"/>
      <sheetName val="URD-s"/>
      <sheetName val="Holidays"/>
      <sheetName val="Other notes"/>
      <sheetName val="grootboekrek"/>
      <sheetName val="BS-203"/>
      <sheetName val="ConsolSkol31122002-ECBDL"/>
      <sheetName val="Model"/>
      <sheetName val="Overview"/>
      <sheetName val="Setup"/>
      <sheetName val="Current assets"/>
      <sheetName val="Current liabilities"/>
      <sheetName val="Deferred tax"/>
      <sheetName val="Dividends"/>
      <sheetName val="Employment of capital"/>
      <sheetName val="EVA"/>
      <sheetName val="Country"/>
      <sheetName val="Income"/>
      <sheetName val="Long Term Borrowings"/>
      <sheetName val="Minorities"/>
      <sheetName val="FA LB"/>
      <sheetName val="Taxation"/>
      <sheetName val="Working capital"/>
      <sheetName val="PL grp"/>
      <sheetName val="kpmg format"/>
      <sheetName val="cash flow"/>
      <sheetName val="#REF"/>
      <sheetName val="Ann -1"/>
      <sheetName val="Co.26 Unfinished P&amp;E"/>
      <sheetName val="Lookups"/>
      <sheetName val="gen ledger data"/>
      <sheetName val="Original format"/>
      <sheetName val="E755 Annex"/>
      <sheetName val="Details"/>
      <sheetName val="S.4.3_SAP Dump"/>
      <sheetName val="Data"/>
      <sheetName val="curlocal"/>
      <sheetName val="Groupings BS"/>
      <sheetName val="DEC PIVOT"/>
      <sheetName val="Op Plan Sales"/>
      <sheetName val="Basic Details"/>
      <sheetName val="Currency"/>
      <sheetName val="DropDown"/>
      <sheetName val="Non-Statistical Sampling"/>
      <sheetName val="E1 Invoice"/>
      <sheetName val="Budd Lanner Split"/>
      <sheetName val="HIGHLIGHTS"/>
      <sheetName val="STOCK VALUEMay03"/>
      <sheetName val="DataFF"/>
      <sheetName val="capex"/>
      <sheetName val="DataInput1"/>
      <sheetName val="AP Example"/>
      <sheetName val="F1"/>
      <sheetName val="F2"/>
      <sheetName val="F3_A$"/>
      <sheetName val="Frontend"/>
      <sheetName val="K1-per"/>
      <sheetName val="K1-med(RM)"/>
      <sheetName val="K1-ppd"/>
      <sheetName val="S2 Chart"/>
      <sheetName val="S3a(A$)"/>
      <sheetName val="S5 Chart"/>
      <sheetName val="S6"/>
      <sheetName val="S7"/>
      <sheetName val="S8"/>
      <sheetName val="S9_A$"/>
      <sheetName val="S"/>
      <sheetName val="S2_A$"/>
      <sheetName val="exp-m"/>
      <sheetName val="pcQueryData"/>
      <sheetName val="Schedules"/>
      <sheetName val="BS-P&amp;L"/>
      <sheetName val="Cntmrs-Recruit"/>
      <sheetName val="Adm97"/>
      <sheetName val="130-UNIDADES"/>
      <sheetName val="Sheet1"/>
      <sheetName val="Apr 08 to Mar 09"/>
      <sheetName val="Expense Budget_NOV"/>
      <sheetName val="CSCCincSKR"/>
      <sheetName val="Proforma"/>
      <sheetName val="WGE P&amp;E"/>
      <sheetName val="Accrual Nov'05"/>
      <sheetName val="Income Statement"/>
      <sheetName val="Assum"/>
      <sheetName val="Debt"/>
      <sheetName val="Sum"/>
      <sheetName val="Cover"/>
      <sheetName val="MoCF"/>
      <sheetName val="Financials"/>
      <sheetName val="Query SS 1_805"/>
      <sheetName val="Opening"/>
      <sheetName val="DepRate"/>
      <sheetName val="CRITERIA1"/>
      <sheetName val="Summary"/>
      <sheetName val="Cochin Invoice File"/>
      <sheetName val="STPI November 08"/>
      <sheetName val="BS - L+OE"/>
      <sheetName val="Annexure 3A"/>
      <sheetName val="CWIP"/>
      <sheetName val="FORM-16"/>
      <sheetName val="Purchase Order"/>
      <sheetName val="TPM"/>
      <sheetName val="BALANCE_SHEET"/>
      <sheetName val="P_&amp;_L"/>
      <sheetName val="SHARE_CAPITAL"/>
      <sheetName val="R_&amp;_s"/>
      <sheetName val="Res_&amp;_surplus"/>
      <sheetName val="SEC_LOAN_"/>
      <sheetName val="UN-SEC_LOAN"/>
      <sheetName val="Fixed_Assets"/>
      <sheetName val="OTHER_INC_"/>
      <sheetName val="FinishedTraded_Goods"/>
      <sheetName val="Int_&amp;_Fin_chgs"/>
      <sheetName val="gen_ledger_data"/>
      <sheetName val="Original_format"/>
      <sheetName val="Basic_Details"/>
      <sheetName val="BS_Groupings"/>
      <sheetName val="PL_Groupings"/>
      <sheetName val="S_4_3_SAP_Dump"/>
      <sheetName val="E755_Annex"/>
      <sheetName val="Current_assets"/>
      <sheetName val="Current_liabilities"/>
      <sheetName val="Deferred_tax"/>
      <sheetName val="Employment_of_capital"/>
      <sheetName val="Long_Term_Borrowings"/>
      <sheetName val="FA_LB"/>
      <sheetName val="Working_capital"/>
      <sheetName val="Non-Statistical_Sampling"/>
      <sheetName val="E1_Invoice"/>
      <sheetName val="Groupings_BS"/>
      <sheetName val="DEC_PIVOT"/>
      <sheetName val="Op_Plan_Sales"/>
      <sheetName val="Budd_Lanner_Split"/>
      <sheetName val="STOCK_VALUEMay03"/>
      <sheetName val="WGE_P&amp;E"/>
      <sheetName val="Apr_08_to_Mar_09"/>
      <sheetName val="Expense_Budget_NOV"/>
      <sheetName val="PL_grp"/>
      <sheetName val="kpmg_format"/>
      <sheetName val="cash_flow"/>
      <sheetName val="trial_(2)"/>
      <sheetName val="LINK_GAP"/>
      <sheetName val="Query_SS_1_805"/>
      <sheetName val="Accrual_Nov'05"/>
      <sheetName val="Brand &amp; CC list"/>
      <sheetName val="Market list"/>
      <sheetName val="DCF Analysis"/>
      <sheetName val="Con0304"/>
      <sheetName val="Modality Summary"/>
      <sheetName val="BALANCE_SHEET1"/>
      <sheetName val="P_&amp;_L1"/>
      <sheetName val="SHARE_CAPITAL1"/>
      <sheetName val="R_&amp;_s1"/>
      <sheetName val="Res_&amp;_surplus1"/>
      <sheetName val="SEC_LOAN_1"/>
      <sheetName val="UN-SEC_LOAN1"/>
      <sheetName val="Fixed_Assets1"/>
      <sheetName val="OTHER_INC_1"/>
      <sheetName val="FinishedTraded_Goods1"/>
      <sheetName val="Int_&amp;_Fin_chgs1"/>
      <sheetName val="trial_(2)1"/>
      <sheetName val="LINK_GAP1"/>
      <sheetName val="BALANCE_SHEET2"/>
      <sheetName val="P_&amp;_L2"/>
      <sheetName val="SHARE_CAPITAL2"/>
      <sheetName val="R_&amp;_s2"/>
      <sheetName val="Res_&amp;_surplus2"/>
      <sheetName val="SEC_LOAN_2"/>
      <sheetName val="UN-SEC_LOAN2"/>
      <sheetName val="Fixed_Assets2"/>
      <sheetName val="OTHER_INC_2"/>
      <sheetName val="FinishedTraded_Goods2"/>
      <sheetName val="Int_&amp;_Fin_chgs2"/>
      <sheetName val="trial_(2)2"/>
      <sheetName val="LINK_GAP2"/>
      <sheetName val="Dep"/>
      <sheetName val="DCF"/>
      <sheetName val="Page 8 "/>
      <sheetName val="Letter"/>
      <sheetName val="Detailed"/>
      <sheetName val="INV-512"/>
      <sheetName val="gen_ledger_data1"/>
      <sheetName val="S_4_3_SAP_Dump1"/>
      <sheetName val="Groupings_BS1"/>
      <sheetName val="DEC_PIVOT1"/>
      <sheetName val="Op_Plan_Sales1"/>
      <sheetName val="E1_Invoice1"/>
      <sheetName val="E755_Annex1"/>
      <sheetName val="Current_assets1"/>
      <sheetName val="Current_liabilities1"/>
      <sheetName val="Deferred_tax1"/>
      <sheetName val="Employment_of_capital1"/>
      <sheetName val="Long_Term_Borrowings1"/>
      <sheetName val="FA_LB1"/>
      <sheetName val="Working_capital1"/>
      <sheetName val="Basic_Details1"/>
      <sheetName val="BS_Groupings1"/>
      <sheetName val="PL_Groupings1"/>
      <sheetName val="Original_format1"/>
      <sheetName val="Non-Statistical_Sampling1"/>
      <sheetName val="gen_ledger_data2"/>
      <sheetName val="S_4_3_SAP_Dump2"/>
      <sheetName val="Groupings_BS2"/>
      <sheetName val="DEC_PIVOT2"/>
      <sheetName val="Op_Plan_Sales2"/>
      <sheetName val="E1_Invoice2"/>
      <sheetName val="E755_Annex2"/>
      <sheetName val="Current_assets2"/>
      <sheetName val="Current_liabilities2"/>
      <sheetName val="Deferred_tax2"/>
      <sheetName val="Employment_of_capital2"/>
      <sheetName val="Long_Term_Borrowings2"/>
      <sheetName val="FA_LB2"/>
      <sheetName val="Working_capital2"/>
      <sheetName val="Basic_Details2"/>
      <sheetName val="BS_Groupings2"/>
      <sheetName val="PL_Groupings2"/>
      <sheetName val="Original_format2"/>
      <sheetName val="Non-Statistical_Sampling2"/>
      <sheetName val="Masters"/>
      <sheetName val="All Components Report"/>
      <sheetName val="Rentals Real 1"/>
      <sheetName val="Cochin_Invoice_File"/>
      <sheetName val="STPI_November_08"/>
      <sheetName val="BS_-_L+OE"/>
      <sheetName val="Annexure_3A"/>
      <sheetName val="DCF_Analysis"/>
      <sheetName val="Sheet1 (2)"/>
      <sheetName val="A91_97"/>
      <sheetName val="DB"/>
      <sheetName val="BS, PL, Sch 5 to 9"/>
      <sheetName val="GRN-2010"/>
      <sheetName val="Quarterly Scrap"/>
      <sheetName val="Raw Mtls."/>
      <sheetName val="WIP"/>
      <sheetName val="Finished Goods"/>
      <sheetName val="Raw Data"/>
      <sheetName val="Input"/>
      <sheetName val="Assumptions"/>
      <sheetName val="Himachal"/>
      <sheetName val="Bal_Gr"/>
      <sheetName val="MSU"/>
      <sheetName val="Cost Sheet "/>
      <sheetName val="profit &amp; loss"/>
      <sheetName val="Sheet"/>
      <sheetName val="Locked cell"/>
      <sheetName val="M.G.P-2010"/>
      <sheetName val="new_main_20K"/>
      <sheetName val="IP Business Manpower"/>
      <sheetName val="CP-CT1"/>
      <sheetName val="CP-CT2"/>
      <sheetName val="Basic Resources"/>
      <sheetName val="Main"/>
      <sheetName val="Nandan"/>
      <sheetName val="Revenue"/>
      <sheetName val="BBRD"/>
      <sheetName val="BBRS"/>
      <sheetName val="BBSR"/>
      <sheetName val="cashbackup"/>
      <sheetName val="BusinessList"/>
      <sheetName val="BPLA"/>
      <sheetName val="BPSR"/>
      <sheetName val="BKPM1"/>
      <sheetName val="BKPM2"/>
      <sheetName val="BPCA"/>
      <sheetName val="UBRD"/>
      <sheetName val="UBRS"/>
      <sheetName val="UPLA"/>
      <sheetName val="KPM DT"/>
      <sheetName val="CashFlow"/>
      <sheetName val="TRIAL BALANCE"/>
      <sheetName val="A-3 MODULE"/>
      <sheetName val="SITE-RAMAGUNDAM"/>
      <sheetName val="MD'S RESI"/>
      <sheetName val="JAPANESE ACCM"/>
      <sheetName val="INDIAN GUEST HOUSE"/>
      <sheetName val="ANPARA-SITE "/>
      <sheetName val="Overheads"/>
      <sheetName val="JANMAR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sheetData sheetId="134" refreshError="1"/>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sheetData sheetId="258"/>
      <sheetData sheetId="259"/>
      <sheetData sheetId="260"/>
      <sheetData sheetId="26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sons"/>
      <sheetName val="Flash "/>
      <sheetName val="high"/>
      <sheetName val="P &amp; L"/>
      <sheetName val="PL "/>
      <sheetName val="BS"/>
      <sheetName val="FP"/>
      <sheetName val="CF"/>
      <sheetName val="VARIANCE ANALYSIS"/>
      <sheetName val="VAR"/>
      <sheetName val="VAR - ACT VS BUD"/>
      <sheetName val=" ACT VS BUD WORKINGS(YTD) "/>
      <sheetName val=" ACT VS PR.YEA WORKINGS(MONTH) "/>
      <sheetName val=" ACT VS BUD WORKINGS(MONTH) "/>
      <sheetName val="VAR - ACT VS BUD WORKINGS"/>
      <sheetName val="VAR - PREV YR VS ACT"/>
      <sheetName val="VAR - WORKINGS PREV YR VS ACT"/>
      <sheetName val="prod"/>
      <sheetName val="prodcost"/>
      <sheetName val="exp "/>
      <sheetName val="emp"/>
      <sheetName val="int"/>
      <sheetName val="wc"/>
      <sheetName val="drs"/>
      <sheetName val="grist comp"/>
      <sheetName val="production"/>
      <sheetName val="RM CONS"/>
      <sheetName val="RM CONS YTD"/>
      <sheetName val="CHEM CONS"/>
      <sheetName val="CHEM CONS YTD"/>
      <sheetName val="PM CONS"/>
      <sheetName val="PM CONS YTD"/>
      <sheetName val="consumption 1 2003"/>
      <sheetName val="CONSUMPTIONYTD"/>
      <sheetName val="WIP workings"/>
      <sheetName val="WORKINGS"/>
      <sheetName val="Royalty-cal"/>
      <sheetName val="SALES -monthly"/>
      <sheetName val="SALES"/>
      <sheetName val="Depreication"/>
      <sheetName val="OTHER INCOME"/>
      <sheetName val="DEBTORS"/>
      <sheetName val="Creditors"/>
      <sheetName val="Creditor s"/>
      <sheetName val="Creditorss"/>
      <sheetName val="Debtors (2)"/>
      <sheetName val=" Creditors"/>
      <sheetName val="cost sheet based on brew"/>
      <sheetName val="COST SHEET"/>
      <sheetName val="Cost sheet based on brews YTD"/>
      <sheetName val="CL.STOCK"/>
      <sheetName val="COST SHEET YTD"/>
      <sheetName val="wastages"/>
      <sheetName val="monthly exp "/>
      <sheetName val="monthly  pl 01-02"/>
      <sheetName val="Monthly pl"/>
      <sheetName val="profitability"/>
      <sheetName val="DEC WAGES "/>
      <sheetName val="DEC  EXP "/>
      <sheetName val="Cash Flow"/>
      <sheetName val="Creditors "/>
      <sheetName val="Stock Statement"/>
      <sheetName val="ytd adj"/>
      <sheetName val="Reco YTD SEPT 02"/>
      <sheetName val="Exp-YTD SEPT  02"/>
      <sheetName val="Int,Salary YTD SEPT  02"/>
      <sheetName val="TRIAL BALANCE"/>
      <sheetName val="Sheet1"/>
      <sheetName val="EXPENS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PCL+GRP"/>
      <sheetName val="AFL"/>
      <sheetName val="CIPL"/>
      <sheetName val="IPL"/>
      <sheetName val="OPL"/>
      <sheetName val="RSL"/>
      <sheetName val="SIPL"/>
      <sheetName val="SC-E-02-03"/>
      <sheetName val="CF"/>
      <sheetName val="EXPENSES"/>
      <sheetName val="NOTES "/>
      <sheetName val="INF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L TB Working"/>
      <sheetName val="EVA Calculations"/>
      <sheetName val="LEDGER"/>
    </sheetNames>
    <sheetDataSet>
      <sheetData sheetId="0" refreshError="1"/>
      <sheetData sheetId="1" refreshError="1"/>
      <sheetData sheetId="2"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1"/>
      <sheetName val="P2"/>
      <sheetName val="P3"/>
      <sheetName val="P4"/>
      <sheetName val="P5"/>
      <sheetName val="Inv Data"/>
      <sheetName val="Periods"/>
      <sheetName val="Prices"/>
      <sheetName val="P5 (FOB)"/>
      <sheetName val="P5 (FOB+CD)"/>
      <sheetName val="P5 (+NPE)"/>
      <sheetName val="P5 (+ST)"/>
      <sheetName val="P5 (+TC)"/>
      <sheetName val="P5 (+DD)"/>
      <sheetName val="NBD Sheet"/>
      <sheetName val="MONTH M-1"/>
      <sheetName val="MONTH 1"/>
      <sheetName val="MONTH 2"/>
      <sheetName val="MONTH 3"/>
      <sheetName val="MONTH 4"/>
      <sheetName val="Data"/>
      <sheetName val="Risk Mgmt"/>
      <sheetName val="Periodold"/>
      <sheetName val="WORD"/>
      <sheetName val="WORD CRUDEINV"/>
      <sheetName val="Inv_Data"/>
      <sheetName val="P5_(FOB)"/>
      <sheetName val="P5_(FOB+CD)"/>
      <sheetName val="P5_(+NPE)"/>
      <sheetName val="P5_(+ST)"/>
      <sheetName val="P5_(+TC)"/>
      <sheetName val="P5_(+DD)"/>
      <sheetName val="NBD_Sheet"/>
      <sheetName val="MONTH_M-1"/>
      <sheetName val="MONTH_1"/>
      <sheetName val="MONTH_2"/>
      <sheetName val="MONTH_3"/>
      <sheetName val="MONTH_4"/>
      <sheetName val="Risk_Mgmt"/>
      <sheetName val="WORD_CRUDEINV"/>
      <sheetName val="FITZ MORT 94"/>
      <sheetName val="CMA"/>
      <sheetName val="ecc_res"/>
      <sheetName val="LEDGER"/>
      <sheetName val="NOTES "/>
      <sheetName val="INFO"/>
      <sheetName val="Inv_Data1"/>
      <sheetName val="P5_(FOB)1"/>
      <sheetName val="P5_(FOB+CD)1"/>
      <sheetName val="P5_(+NPE)1"/>
      <sheetName val="P5_(+ST)1"/>
      <sheetName val="P5_(+TC)1"/>
      <sheetName val="P5_(+DD)1"/>
      <sheetName val="NBD_Sheet1"/>
      <sheetName val="MONTH_M-11"/>
      <sheetName val="MONTH_11"/>
      <sheetName val="MONTH_21"/>
      <sheetName val="MONTH_31"/>
      <sheetName val="MONTH_41"/>
      <sheetName val="Risk_Mgmt1"/>
      <sheetName val="WORD_CRUDEINV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NSV FOR EO"/>
      <sheetName val="summary"/>
      <sheetName val="DATA"/>
      <sheetName val="FG030701 gm1007"/>
      <sheetName val="Sheet2"/>
      <sheetName val="Sheet3"/>
      <sheetName val="OCTPRI"/>
      <sheetName val="current price"/>
      <sheetName val="Variance"/>
      <sheetName val="List_ratios"/>
      <sheetName val="Assmp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PS "/>
      <sheetName val="kpmg format"/>
      <sheetName val="cash flow"/>
      <sheetName val="bs scd"/>
      <sheetName val="FAR"/>
      <sheetName val="PL sched"/>
      <sheetName val="adjustments 09"/>
      <sheetName val="Adjustment 10"/>
      <sheetName val="BS grp"/>
      <sheetName val="PL grp"/>
      <sheetName val="CF workings 1"/>
      <sheetName val="Consumption workings"/>
      <sheetName val="CARO disclosure workings"/>
      <sheetName val="Sheet2"/>
      <sheetName val="Reclassification"/>
      <sheetName val="FG030701 gm1007"/>
      <sheetName val="List_rati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LARY-UPLOAD"/>
      <sheetName val="SALARY-DETAILS"/>
      <sheetName val="ALL-IBANK-BRS"/>
      <sheetName val="PL grp"/>
    </sheetNames>
    <sheetDataSet>
      <sheetData sheetId="0" refreshError="1"/>
      <sheetData sheetId="1" refreshError="1"/>
      <sheetData sheetId="2" refreshError="1"/>
      <sheetData sheetId="3"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me"/>
      <sheetName val="New PW Location Hierarchy"/>
      <sheetName val="Loc. static format"/>
      <sheetName val="New PW Function Hierarchy"/>
      <sheetName val="Fun. static format"/>
      <sheetName val="New PW Line Hierarchy"/>
      <sheetName val="Lin. static format"/>
      <sheetName val="Sheet1"/>
      <sheetName val="Sheet2"/>
      <sheetName val="Source Ref."/>
      <sheetName val="RF Vol"/>
      <sheetName val="ASP"/>
      <sheetName val="JAN03 latest MIS FSV  Summary"/>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MES"/>
      <sheetName val="Corporat_ST_RO"/>
    </sheetNames>
    <sheetDataSet>
      <sheetData sheetId="0" refreshError="1"/>
      <sheetData sheetId="1"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nthly Sales"/>
      <sheetName val="MD"/>
      <sheetName val="Sch-E"/>
      <sheetName val="BS"/>
      <sheetName val="Sheet1"/>
      <sheetName val="Consl"/>
      <sheetName val="I.Unit"/>
      <sheetName val="Asset&amp;Liab"/>
      <sheetName val="Amb"/>
      <sheetName val="Gaj"/>
      <sheetName val="Bct"/>
      <sheetName val="Him"/>
      <sheetName val="Proj"/>
      <sheetName val="Maratha - HO"/>
      <sheetName val="Maratha - Site"/>
      <sheetName val="Maratha Rso"/>
      <sheetName val="Profile"/>
      <sheetName val="Cash Flow - Q"/>
      <sheetName val="Cash Flow - Y"/>
      <sheetName val="Corp Exp"/>
      <sheetName val="Sebi"/>
      <sheetName val="SEBI_2"/>
      <sheetName val="Segment"/>
      <sheetName val="Comprasion"/>
      <sheetName val="With Esos"/>
      <sheetName val="W.Cap Int"/>
      <sheetName val="Amb-Site"/>
      <sheetName val="Amb-Corp"/>
      <sheetName val="Amb-Ahd"/>
      <sheetName val="Amb-Delhi"/>
      <sheetName val="Amb-Cal"/>
      <sheetName val="Amb-Mlr"/>
      <sheetName val="Amb-Cohin"/>
      <sheetName val="Amb-Tut"/>
      <sheetName val="Gaj-Ahd"/>
      <sheetName val="Gaj-HO"/>
      <sheetName val="Gaj-Site"/>
      <sheetName val="Bct-Mdk"/>
      <sheetName val="Bct-Surat"/>
      <sheetName val="Bct-Panvel"/>
      <sheetName val="Him-Ropar"/>
      <sheetName val="Him-Darla"/>
      <sheetName val="Him-Delhi"/>
      <sheetName val="Him-Bht"/>
      <sheetName val="B1101"/>
      <sheetName val="Cover"/>
      <sheetName val="Sheet3"/>
      <sheetName val="#REF"/>
      <sheetName val="Main 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ve"/>
      <sheetName val="Gratuity"/>
      <sheetName val="Gratuity (funded)"/>
      <sheetName val="Sheet4"/>
      <sheetName val="Sheet2"/>
      <sheetName val="Sheet3"/>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2"/>
      <sheetName val="12 (2)"/>
      <sheetName val="11"/>
      <sheetName val="10 (2)"/>
      <sheetName val="9"/>
      <sheetName val="8"/>
      <sheetName val="7"/>
      <sheetName val="7 (附)"/>
      <sheetName val="6"/>
      <sheetName val="6 (附)"/>
      <sheetName val="5"/>
      <sheetName val="Y2K-4"/>
      <sheetName val="Sheet1"/>
      <sheetName val="old_serial no."/>
      <sheetName val="tot_ass_9697"/>
      <sheetName val="Source Ref."/>
      <sheetName val="Consl"/>
      <sheetName val="working"/>
      <sheetName val="Hi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tup Variables"/>
      <sheetName val="Major Maint"/>
      <sheetName val="Base Budget"/>
      <sheetName val="Labor"/>
      <sheetName val="Proforma Annual Budgets"/>
      <sheetName val="14"/>
      <sheetName val="Setup_Variables"/>
      <sheetName val="Setup_Variables1"/>
      <sheetName val="Operations"/>
      <sheetName val="Major_Maint"/>
      <sheetName val="Base_Budget"/>
      <sheetName val="Proforma_Annual_Budgets"/>
      <sheetName val="Setup_Variables2"/>
      <sheetName val="97-98"/>
      <sheetName val="Occ, Other Rev, Exp, Dispo"/>
      <sheetName val="TB"/>
      <sheetName val="Base"/>
      <sheetName val="Setup_Variables3"/>
      <sheetName val="Major_Maint1"/>
      <sheetName val="Base_Budget1"/>
      <sheetName val="Proforma_Annual_Budgets1"/>
      <sheetName val="Setup_Variables4"/>
      <sheetName val="Major_Maint2"/>
      <sheetName val="Base_Budget2"/>
      <sheetName val="Proforma_Annual_Budgets2"/>
      <sheetName val="Occ,_Other_Rev,_Exp,_Dispo"/>
      <sheetName val="1月明细汇总"/>
      <sheetName val="Sheet1"/>
      <sheetName val="old_serial no."/>
      <sheetName val="tot_ass_9697"/>
      <sheetName val="Masters"/>
      <sheetName val="Ann -1"/>
      <sheetName val=""/>
      <sheetName val="FORM-16"/>
      <sheetName val="Analytical"/>
      <sheetName val="Input&amp;Pool"/>
      <sheetName val="Lead"/>
      <sheetName val="Inputs"/>
      <sheetName val="15"/>
      <sheetName val="Occ,_Other_Rev,_Exp,_Dispo1"/>
      <sheetName val="variance"/>
      <sheetName val="Rates"/>
      <sheetName val="BS-203"/>
      <sheetName val="O&amp;M Budget"/>
      <sheetName val="Data"/>
      <sheetName val="Cover"/>
      <sheetName val="BS - Sch"/>
      <sheetName val="BS Input"/>
      <sheetName val="PL Input"/>
      <sheetName val="P&amp;L"/>
      <sheetName val="Schedules"/>
      <sheetName val="cubes_M20"/>
      <sheetName val="Master"/>
      <sheetName val="1"/>
      <sheetName val="Deliverable Pricing"/>
      <sheetName val="Occ,_Other_Rev,_Exp,_Dispo2"/>
      <sheetName val="IS"/>
      <sheetName val="bs"/>
      <sheetName val="Aero Revenue Inputs"/>
      <sheetName val="Cargo Revenue Inputs"/>
      <sheetName val="Aero_Revenue_Inputs"/>
      <sheetName val="Cargo_Revenue_Inputs"/>
      <sheetName val="Corp"/>
      <sheetName val="223.582"/>
      <sheetName val="CAST DAYLY"/>
      <sheetName val="Defaults"/>
      <sheetName val="General"/>
      <sheetName val="RPO"/>
      <sheetName val="PS data"/>
      <sheetName val="APR_HC"/>
      <sheetName val="AUG_HC"/>
      <sheetName val="DEC_HC"/>
      <sheetName val="FEB_HC"/>
      <sheetName val="JAN_HC"/>
      <sheetName val="JUL_HC"/>
      <sheetName val="JUN_HC"/>
      <sheetName val="MAR_HC"/>
      <sheetName val="MAY_HC"/>
      <sheetName val="NOV_HC"/>
      <sheetName val="Q1Comm"/>
      <sheetName val="Q1 Revenue"/>
      <sheetName val="Q2Comm"/>
      <sheetName val="Q2 Revenue"/>
      <sheetName val="Q3Comm"/>
      <sheetName val="Q3 Expenses"/>
      <sheetName val="Q3 Revenue"/>
      <sheetName val="SEP_HC"/>
      <sheetName val="5610 Lead"/>
      <sheetName val="BEP"/>
      <sheetName val="SCEL Funding"/>
      <sheetName val="MODEL"/>
      <sheetName val="Headcount"/>
      <sheetName val="Assumptions"/>
      <sheetName val="FY01 Model"/>
      <sheetName val="AOPFY12-13"/>
      <sheetName val="RevAOP12-13"/>
      <sheetName val="AOPFY11-12"/>
      <sheetName val="Directors"/>
      <sheetName val="Comp"/>
      <sheetName val="db"/>
      <sheetName val="CF"/>
      <sheetName val="diffbetphy&amp;stock"/>
      <sheetName val="Setup"/>
      <sheetName val="2000"/>
      <sheetName val="Major_Maint3"/>
      <sheetName val="Base_Budget3"/>
      <sheetName val="Proforma_Annual_Budgets3"/>
      <sheetName val="Setup_Variables5"/>
      <sheetName val="Major_Maint4"/>
      <sheetName val="Base_Budget4"/>
      <sheetName val="Proforma_Annual_Budgets4"/>
      <sheetName val="Setup_Variables6"/>
      <sheetName val="Major_Maint5"/>
      <sheetName val="Base_Budget5"/>
      <sheetName val="Proforma_Annual_Budgets5"/>
      <sheetName val="Setup_Variables7"/>
      <sheetName val="Major_Maint6"/>
      <sheetName val="Base_Budget6"/>
      <sheetName val="Proforma_Annual_Budgets6"/>
      <sheetName val="Setup_Variables8"/>
      <sheetName val="Major_Maint7"/>
      <sheetName val="Base_Budget7"/>
      <sheetName val="Proforma_Annual_Budgets7"/>
      <sheetName val="Setup_Variables9"/>
      <sheetName val="Major_Maint8"/>
      <sheetName val="Base_Budget8"/>
      <sheetName val="Proforma_Annual_Budgets8"/>
      <sheetName val="Setup_Variables10"/>
      <sheetName val="Major_Maint9"/>
      <sheetName val="Base_Budget9"/>
      <sheetName val="Proforma_Annual_Budgets9"/>
      <sheetName val="Reports List"/>
      <sheetName val="CRITERIA4"/>
      <sheetName val="sept-plan"/>
      <sheetName val="banilad"/>
      <sheetName val="Mactan"/>
      <sheetName val="Mandaue"/>
      <sheetName val="10"/>
      <sheetName val="11A"/>
      <sheetName val="11B "/>
      <sheetName val="6A"/>
      <sheetName val="6B"/>
      <sheetName val="5"/>
      <sheetName val="13"/>
      <sheetName val="Control"/>
      <sheetName val="405"/>
      <sheetName val="427"/>
      <sheetName val="403"/>
      <sheetName val="Interest rates"/>
      <sheetName val="Depletion and abandonment rates"/>
      <sheetName val="Royalties, cess and bonus rates"/>
      <sheetName val="qe32"/>
      <sheetName val="MAT"/>
      <sheetName val="List"/>
      <sheetName val="BARS"/>
      <sheetName val="schedules pl"/>
      <sheetName val="schedules bs"/>
      <sheetName val="#REF"/>
      <sheetName val="Detail"/>
      <sheetName val="DF"/>
      <sheetName val="EXPENSES"/>
      <sheetName val="UNIDADES"/>
      <sheetName val="Totals"/>
      <sheetName val="discounts_XP140"/>
      <sheetName val="Layout Aktiva"/>
      <sheetName val="Combined"/>
      <sheetName val="Template4444"/>
      <sheetName val="Deliverable_Pricing"/>
      <sheetName val="Occ,_Other_Rev,_Exp,_Dispo3"/>
      <sheetName val="Occ,_Other_Rev,_Exp,_Dispo4"/>
      <sheetName val="Occ,_Other_Rev,_Exp,_Dispo5"/>
      <sheetName val="Occ,_Other_Rev,_Exp,_Dispo6"/>
      <sheetName val="Occ,_Other_Rev,_Exp,_Dispo7"/>
      <sheetName val="General Assumptions"/>
      <sheetName val="Notes"/>
      <sheetName val="192"/>
      <sheetName val="194C"/>
      <sheetName val="Jul 96 Worksheet"/>
      <sheetName val="Base Amount"/>
      <sheetName val="Options"/>
      <sheetName val="12A"/>
      <sheetName val="12B"/>
      <sheetName val="2A"/>
      <sheetName val="2B"/>
      <sheetName val="2C"/>
      <sheetName val="2D"/>
      <sheetName val="2E"/>
      <sheetName val="2F"/>
      <sheetName val="2G"/>
      <sheetName val="2H"/>
      <sheetName val="3A"/>
      <sheetName val="3B"/>
      <sheetName val="4"/>
      <sheetName val="7A"/>
      <sheetName val="7B"/>
      <sheetName val="8A"/>
      <sheetName val="8B"/>
      <sheetName val="9A"/>
      <sheetName val="9B"/>
      <sheetName val="9C"/>
      <sheetName val="9D"/>
      <sheetName val="9E"/>
      <sheetName val="9F"/>
      <sheetName val="9G"/>
      <sheetName val="9H"/>
      <sheetName val="9I"/>
      <sheetName val="9J"/>
      <sheetName val="9K"/>
      <sheetName val="Assump"/>
      <sheetName val="SCHEDULE"/>
      <sheetName val="Annexue B"/>
      <sheetName val="BS Print 2019"/>
      <sheetName val="P&amp;L Print 2019"/>
      <sheetName val="Share of JV and Associate-March"/>
      <sheetName val="Share of JV and Associate-June"/>
      <sheetName val="Mar.19"/>
      <sheetName val="June 2019"/>
      <sheetName val="June 19 Control"/>
      <sheetName val="June 19 ICE-JE"/>
      <sheetName val="Mar.19 Control"/>
      <sheetName val="Note 5-7"/>
      <sheetName val="Note 8-11"/>
      <sheetName val="Note 12-17"/>
      <sheetName val="Note 18-19"/>
      <sheetName val="Note 20-31"/>
      <sheetName val="Mar.19 ICE-JE"/>
      <sheetName val="FG-June,2019"/>
      <sheetName val="FL-June,19"/>
      <sheetName val="Borrowings-Final"/>
      <sheetName val="Loans-Final"/>
      <sheetName val="Investments"/>
      <sheetName val="AG00060"/>
      <sheetName val="Setup_Variables11"/>
      <sheetName val="Major_Maint10"/>
      <sheetName val="Base_Budget10"/>
      <sheetName val="Proforma_Annual_Budgets10"/>
      <sheetName val="old_serial_no_"/>
      <sheetName val="Ann_-1"/>
      <sheetName val="O&amp;M_Budget"/>
      <sheetName val="Setup_Variables12"/>
      <sheetName val="Major_Maint11"/>
      <sheetName val="Base_Budget11"/>
      <sheetName val="Proforma_Annual_Budgets11"/>
      <sheetName val="old_serial_no_1"/>
      <sheetName val="Ann_-11"/>
      <sheetName val="O&amp;M_Budget1"/>
      <sheetName val="Setup_Variables13"/>
      <sheetName val="Major_Maint12"/>
      <sheetName val="Base_Budget12"/>
      <sheetName val="Proforma_Annual_Budgets12"/>
      <sheetName val="old_serial_no_2"/>
      <sheetName val="Ann_-12"/>
      <sheetName val="O&amp;M_Budget2"/>
      <sheetName val="Setup_Variables14"/>
      <sheetName val="Major_Maint13"/>
      <sheetName val="Base_Budget13"/>
      <sheetName val="Proforma_Annual_Budgets13"/>
      <sheetName val="old_serial_no_3"/>
      <sheetName val="Ann_-13"/>
      <sheetName val="O&amp;M_Budget3"/>
      <sheetName val="Setup_Variables15"/>
      <sheetName val="Major_Maint14"/>
      <sheetName val="Base_Budget14"/>
      <sheetName val="Proforma_Annual_Budgets14"/>
      <sheetName val="old_serial_no_4"/>
      <sheetName val="Ann_-14"/>
      <sheetName val="O&amp;M_Budget4"/>
      <sheetName val="Setup_Variables16"/>
      <sheetName val="Major_Maint15"/>
      <sheetName val="Base_Budget15"/>
      <sheetName val="Proforma_Annual_Budgets15"/>
      <sheetName val="old_serial_no_5"/>
      <sheetName val="Ann_-15"/>
      <sheetName val="O&amp;M_Budget5"/>
      <sheetName val="Setup_Variables17"/>
      <sheetName val="Major_Maint16"/>
      <sheetName val="Base_Budget16"/>
      <sheetName val="Proforma_Annual_Budgets16"/>
      <sheetName val="Occ,_Other_Rev,_Exp,_Dispo8"/>
      <sheetName val="old_serial_no_6"/>
      <sheetName val="Ann_-16"/>
      <sheetName val="O&amp;M_Budget6"/>
      <sheetName val="Setup_Variables18"/>
      <sheetName val="Major_Maint17"/>
      <sheetName val="Base_Budget17"/>
      <sheetName val="Proforma_Annual_Budgets17"/>
      <sheetName val="Occ,_Other_Rev,_Exp,_Dispo9"/>
      <sheetName val="old_serial_no_7"/>
      <sheetName val="Ann_-17"/>
      <sheetName val="O&amp;M_Budget7"/>
      <sheetName val="Setup_Variables19"/>
      <sheetName val="Major_Maint18"/>
      <sheetName val="Base_Budget18"/>
      <sheetName val="Proforma_Annual_Budgets18"/>
      <sheetName val="Occ,_Other_Rev,_Exp,_Dispo10"/>
      <sheetName val="old_serial_no_8"/>
      <sheetName val="Ann_-18"/>
      <sheetName val="O&amp;M_Budget8"/>
      <sheetName val="Setup_Variables20"/>
      <sheetName val="Major_Maint19"/>
      <sheetName val="Base_Budget19"/>
      <sheetName val="Proforma_Annual_Budgets19"/>
      <sheetName val="Occ,_Other_Rev,_Exp,_Dispo11"/>
      <sheetName val="old_serial_no_9"/>
      <sheetName val="Ann_-19"/>
      <sheetName val="O&amp;M_Budget9"/>
      <sheetName val="Setup_Variables21"/>
      <sheetName val="Major_Maint20"/>
      <sheetName val="Base_Budget20"/>
      <sheetName val="Proforma_Annual_Budgets20"/>
      <sheetName val="Occ,_Other_Rev,_Exp,_Dispo12"/>
      <sheetName val="old_serial_no_10"/>
      <sheetName val="Ann_-110"/>
      <sheetName val="O&amp;M_Budget10"/>
      <sheetName val="Setup_Variables26"/>
      <sheetName val="Major_Maint25"/>
      <sheetName val="Base_Budget25"/>
      <sheetName val="Proforma_Annual_Budgets25"/>
      <sheetName val="Occ,_Other_Rev,_Exp,_Dispo17"/>
      <sheetName val="old_serial_no_15"/>
      <sheetName val="Ann_-115"/>
      <sheetName val="O&amp;M_Budget15"/>
      <sheetName val="Setup_Variables22"/>
      <sheetName val="Major_Maint21"/>
      <sheetName val="Base_Budget21"/>
      <sheetName val="Proforma_Annual_Budgets21"/>
      <sheetName val="Occ,_Other_Rev,_Exp,_Dispo13"/>
      <sheetName val="old_serial_no_11"/>
      <sheetName val="Ann_-111"/>
      <sheetName val="O&amp;M_Budget11"/>
      <sheetName val="Setup_Variables24"/>
      <sheetName val="Major_Maint23"/>
      <sheetName val="Base_Budget23"/>
      <sheetName val="Proforma_Annual_Budgets23"/>
      <sheetName val="Occ,_Other_Rev,_Exp,_Dispo15"/>
      <sheetName val="old_serial_no_13"/>
      <sheetName val="Ann_-113"/>
      <sheetName val="O&amp;M_Budget13"/>
      <sheetName val="Setup_Variables23"/>
      <sheetName val="Major_Maint22"/>
      <sheetName val="Base_Budget22"/>
      <sheetName val="Proforma_Annual_Budgets22"/>
      <sheetName val="Occ,_Other_Rev,_Exp,_Dispo14"/>
      <sheetName val="old_serial_no_12"/>
      <sheetName val="Ann_-112"/>
      <sheetName val="O&amp;M_Budget12"/>
      <sheetName val="Setup_Variables25"/>
      <sheetName val="Major_Maint24"/>
      <sheetName val="Base_Budget24"/>
      <sheetName val="Proforma_Annual_Budgets24"/>
      <sheetName val="Occ,_Other_Rev,_Exp,_Dispo16"/>
      <sheetName val="old_serial_no_14"/>
      <sheetName val="Ann_-114"/>
      <sheetName val="O&amp;M_Budget14"/>
      <sheetName val="Setup_Variables27"/>
      <sheetName val="Major_Maint26"/>
      <sheetName val="Base_Budget26"/>
      <sheetName val="Proforma_Annual_Budgets26"/>
      <sheetName val="Occ,_Other_Rev,_Exp,_Dispo18"/>
      <sheetName val="old_serial_no_16"/>
      <sheetName val="Ann_-116"/>
      <sheetName val="O&amp;M_Budget16"/>
      <sheetName val="Setup_Variables30"/>
      <sheetName val="Major_Maint29"/>
      <sheetName val="Base_Budget29"/>
      <sheetName val="Proforma_Annual_Budgets29"/>
      <sheetName val="Occ,_Other_Rev,_Exp,_Dispo21"/>
      <sheetName val="old_serial_no_19"/>
      <sheetName val="Ann_-119"/>
      <sheetName val="O&amp;M_Budget19"/>
      <sheetName val="Setup_Variables28"/>
      <sheetName val="Major_Maint27"/>
      <sheetName val="Base_Budget27"/>
      <sheetName val="Proforma_Annual_Budgets27"/>
      <sheetName val="Occ,_Other_Rev,_Exp,_Dispo19"/>
      <sheetName val="old_serial_no_17"/>
      <sheetName val="Ann_-117"/>
      <sheetName val="O&amp;M_Budget17"/>
      <sheetName val="Setup_Variables29"/>
      <sheetName val="Major_Maint28"/>
      <sheetName val="Base_Budget28"/>
      <sheetName val="Proforma_Annual_Budgets28"/>
      <sheetName val="Occ,_Other_Rev,_Exp,_Dispo20"/>
      <sheetName val="old_serial_no_18"/>
      <sheetName val="Ann_-118"/>
      <sheetName val="O&amp;M_Budget18"/>
      <sheetName val="Setup_Variables31"/>
      <sheetName val="Major_Maint30"/>
      <sheetName val="Base_Budget30"/>
      <sheetName val="Proforma_Annual_Budgets30"/>
      <sheetName val="Occ,_Other_Rev,_Exp,_Dispo22"/>
      <sheetName val="old_serial_no_20"/>
      <sheetName val="Ann_-120"/>
      <sheetName val="O&amp;M_Budget20"/>
      <sheetName val="Setup_Variables32"/>
      <sheetName val="Major_Maint31"/>
      <sheetName val="Base_Budget31"/>
      <sheetName val="Proforma_Annual_Budgets31"/>
      <sheetName val="Occ,_Other_Rev,_Exp,_Dispo23"/>
      <sheetName val="old_serial_no_21"/>
      <sheetName val="Ann_-121"/>
      <sheetName val="O&amp;M_Budget21"/>
      <sheetName val="Setup_Variables33"/>
      <sheetName val="Major_Maint32"/>
      <sheetName val="Base_Budget32"/>
      <sheetName val="Proforma_Annual_Budgets32"/>
      <sheetName val="Occ,_Other_Rev,_Exp,_Dispo24"/>
      <sheetName val="old_serial_no_22"/>
      <sheetName val="Ann_-122"/>
      <sheetName val="O&amp;M_Budget22"/>
      <sheetName val="Setup_Variables34"/>
      <sheetName val="Major_Maint33"/>
      <sheetName val="Base_Budget33"/>
      <sheetName val="Proforma_Annual_Budgets33"/>
      <sheetName val="Occ,_Other_Rev,_Exp,_Dispo25"/>
      <sheetName val="old_serial_no_23"/>
      <sheetName val="Ann_-123"/>
      <sheetName val="O&amp;M_Budget23"/>
      <sheetName val="Setup_Variables35"/>
      <sheetName val="Major_Maint34"/>
      <sheetName val="Base_Budget34"/>
      <sheetName val="Proforma_Annual_Budgets34"/>
      <sheetName val="Occ,_Other_Rev,_Exp,_Dispo26"/>
      <sheetName val="old_serial_no_24"/>
      <sheetName val="Ann_-124"/>
      <sheetName val="O&amp;M_Budget24"/>
      <sheetName val="Setup_Variables36"/>
      <sheetName val="Major_Maint35"/>
      <sheetName val="Base_Budget35"/>
      <sheetName val="Proforma_Annual_Budgets35"/>
      <sheetName val="Occ,_Other_Rev,_Exp,_Dispo27"/>
      <sheetName val="old_serial_no_25"/>
      <sheetName val="Ann_-125"/>
      <sheetName val="O&amp;M_Budget25"/>
      <sheetName val="Setup_Variables37"/>
      <sheetName val="Major_Maint36"/>
      <sheetName val="Base_Budget36"/>
      <sheetName val="Proforma_Annual_Budgets36"/>
      <sheetName val="Occ,_Other_Rev,_Exp,_Dispo28"/>
      <sheetName val="old_serial_no_26"/>
      <sheetName val="Ann_-126"/>
      <sheetName val="O&amp;M_Budget26"/>
      <sheetName val="Setup_Variables38"/>
      <sheetName val="Major_Maint37"/>
      <sheetName val="Base_Budget37"/>
      <sheetName val="Proforma_Annual_Budgets37"/>
      <sheetName val="Occ,_Other_Rev,_Exp,_Dispo29"/>
      <sheetName val="old_serial_no_27"/>
      <sheetName val="Ann_-127"/>
      <sheetName val="O&amp;M_Budget27"/>
      <sheetName val="Customize Your Purchase Order"/>
      <sheetName val="ActionPlan"/>
      <sheetName val="Discounted Cash Flow"/>
      <sheetName val="Footings"/>
      <sheetName val="2.주요계수총괄"/>
      <sheetName val="B'Sheet"/>
      <sheetName val="Asmp"/>
      <sheetName val="BS_-_Sch"/>
      <sheetName val="Aero_Revenue_Inputs1"/>
      <sheetName val="Cargo_Revenue_Inputs1"/>
      <sheetName val="CAST_DAYLY"/>
      <sheetName val="PS_data"/>
      <sheetName val="223_582"/>
      <sheetName val="BS_Input"/>
      <sheetName val="PL_Input"/>
      <sheetName val="Q1_Revenue"/>
      <sheetName val="Q2_Revenue"/>
      <sheetName val="Q3_Expenses"/>
      <sheetName val="Q3_Revenue"/>
      <sheetName val="FY01_Model"/>
      <sheetName val="SCEL_Funding"/>
    </sheetNames>
    <sheetDataSet>
      <sheetData sheetId="0" refreshError="1"/>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1">
          <cell r="D11">
            <v>1998</v>
          </cell>
        </row>
      </sheetData>
      <sheetData sheetId="18">
        <row r="11">
          <cell r="D11">
            <v>1998</v>
          </cell>
        </row>
      </sheetData>
      <sheetData sheetId="19">
        <row r="11">
          <cell r="D11">
            <v>1998</v>
          </cell>
        </row>
      </sheetData>
      <sheetData sheetId="20">
        <row r="11">
          <cell r="D11">
            <v>1998</v>
          </cell>
        </row>
      </sheetData>
      <sheetData sheetId="21">
        <row r="11">
          <cell r="D11">
            <v>1998</v>
          </cell>
        </row>
      </sheetData>
      <sheetData sheetId="22">
        <row r="11">
          <cell r="D11">
            <v>1998</v>
          </cell>
        </row>
      </sheetData>
      <sheetData sheetId="23">
        <row r="11">
          <cell r="D11">
            <v>1998</v>
          </cell>
        </row>
      </sheetData>
      <sheetData sheetId="24">
        <row r="11">
          <cell r="D11">
            <v>1998</v>
          </cell>
        </row>
      </sheetData>
      <sheetData sheetId="25">
        <row r="11">
          <cell r="D11">
            <v>1998</v>
          </cell>
        </row>
      </sheetData>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ow r="11">
          <cell r="D11">
            <v>1998</v>
          </cell>
        </row>
      </sheetData>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sheetData sheetId="213">
        <row r="11">
          <cell r="D11">
            <v>-47639127</v>
          </cell>
        </row>
      </sheetData>
      <sheetData sheetId="214">
        <row r="11">
          <cell r="D11">
            <v>-47639127</v>
          </cell>
        </row>
      </sheetData>
      <sheetData sheetId="215"/>
      <sheetData sheetId="216"/>
      <sheetData sheetId="217"/>
      <sheetData sheetId="218"/>
      <sheetData sheetId="219"/>
      <sheetData sheetId="220"/>
      <sheetData sheetId="221">
        <row r="11">
          <cell r="D11">
            <v>-47639127</v>
          </cell>
        </row>
      </sheetData>
      <sheetData sheetId="222"/>
      <sheetData sheetId="223"/>
      <sheetData sheetId="224"/>
      <sheetData sheetId="225"/>
      <sheetData sheetId="226"/>
      <sheetData sheetId="227"/>
      <sheetData sheetId="228"/>
      <sheetData sheetId="229">
        <row r="11">
          <cell r="D11">
            <v>-47639127</v>
          </cell>
        </row>
      </sheetData>
      <sheetData sheetId="230"/>
      <sheetData sheetId="231" refreshError="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refreshError="1"/>
      <sheetData sheetId="451" refreshError="1"/>
      <sheetData sheetId="452" refreshError="1"/>
      <sheetData sheetId="453" refreshError="1"/>
      <sheetData sheetId="454" refreshError="1"/>
      <sheetData sheetId="455" refreshError="1"/>
      <sheetData sheetId="456" refreshError="1"/>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NIDADES"/>
      <sheetName val="PESETAS"/>
      <sheetName val="RESUMEN"/>
      <sheetName val="Setup"/>
      <sheetName val="Report"/>
      <sheetName val="Channel Retrieve YR1"/>
      <sheetName val="Channel Retrieve YR2"/>
      <sheetName val="SAPBEXqueries"/>
      <sheetName val="SAPBEXfilters"/>
      <sheetName val="Channel Input YR1"/>
      <sheetName val="BW"/>
      <sheetName val="BW marketing"/>
      <sheetName val="Channel Input YR1 manual adj"/>
      <sheetName val="HL %"/>
      <sheetName val="BW manual adj"/>
      <sheetName val="BW marketing manual adj"/>
      <sheetName val="Sheet4"/>
      <sheetName val="Channel Upload YR1"/>
      <sheetName val="Channel Accs"/>
      <sheetName val="Brand Net Margin YR1"/>
      <sheetName val="Net Margin Accs"/>
      <sheetName val="Finance IT &amp; Pro (2)"/>
      <sheetName val="BA"/>
      <sheetName val="Channel_Retrieve_YR1"/>
      <sheetName val="Channel_Retrieve_YR2"/>
      <sheetName val="Channel_Input_YR1"/>
      <sheetName val="BW_marketing"/>
      <sheetName val="Channel_Input_YR1_manual_adj"/>
      <sheetName val="HL_%"/>
      <sheetName val="BW_manual_adj"/>
      <sheetName val="BW_marketing_manual_adj"/>
      <sheetName val="Channel_Upload_YR1"/>
      <sheetName val="Channel_Accs"/>
      <sheetName val="Brand_Net_Margin_YR1"/>
      <sheetName val="Net_Margin_Accs"/>
      <sheetName val="Finance_IT_&amp;_Pro_(2)"/>
      <sheetName val="Channel_Retrieve_YR11"/>
      <sheetName val="Channel_Retrieve_YR21"/>
      <sheetName val="Channel_Input_YR11"/>
      <sheetName val="BW_marketing1"/>
      <sheetName val="Channel_Input_YR1_manual_adj1"/>
      <sheetName val="HL_%1"/>
      <sheetName val="BW_manual_adj1"/>
      <sheetName val="BW_marketing_manual_adj1"/>
      <sheetName val="Channel_Upload_YR11"/>
      <sheetName val="Channel_Accs1"/>
      <sheetName val="Brand_Net_Margin_YR11"/>
      <sheetName val="Net_Margin_Accs1"/>
      <sheetName val="Finance_IT_&amp;_Pro_(2)1"/>
      <sheetName val="Channel_Retrieve_YR12"/>
      <sheetName val="Channel_Retrieve_YR22"/>
      <sheetName val="Channel_Input_YR12"/>
      <sheetName val="BW_marketing2"/>
      <sheetName val="Channel_Input_YR1_manual_adj2"/>
      <sheetName val="HL_%2"/>
      <sheetName val="BW_manual_adj2"/>
      <sheetName val="BW_marketing_manual_adj2"/>
      <sheetName val="Channel_Upload_YR12"/>
      <sheetName val="Channel_Accs2"/>
      <sheetName val="Brand_Net_Margin_YR12"/>
      <sheetName val="Net_Margin_Accs2"/>
      <sheetName val="Finance_IT_&amp;_Pro_(2)2"/>
      <sheetName val="SUMMARY CF"/>
      <sheetName val="Variables"/>
      <sheetName val="Data"/>
      <sheetName val="SUMMARY_CF"/>
      <sheetName val="INCOME"/>
      <sheetName val="Setup &amp; notes"/>
      <sheetName val="CONSUMPR"/>
      <sheetName val="130-UNIDADES"/>
      <sheetName val="12-19-00"/>
      <sheetName val="Elenchi"/>
      <sheetName val="Budget F14 Prelim ex rates"/>
      <sheetName val="Hub Inputs"/>
      <sheetName val="Parameters"/>
      <sheetName val="Taxanomy"/>
      <sheetName val="Fixed Assets-Last year"/>
      <sheetName val="BS Schdl- 1 &amp; 2"/>
      <sheetName val="EXPENSES"/>
      <sheetName val="wdr bldg"/>
      <sheetName val="SUMMARY_CF1"/>
      <sheetName val="Setup_&amp;_notes"/>
      <sheetName val="Budget_F14_Prelim_ex_rates"/>
      <sheetName val="CF"/>
      <sheetName val="Assumptions"/>
      <sheetName val="Oil Px Sensitivity"/>
      <sheetName val="TB"/>
      <sheetName val="analysis"/>
      <sheetName val="Setup Variables"/>
      <sheetName val="Rat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sheetData sheetId="81"/>
      <sheetData sheetId="82"/>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afra"/>
      <sheetName val="Belayim"/>
      <sheetName val="Dubai"/>
      <sheetName val="Duri"/>
      <sheetName val="Fao"/>
      <sheetName val="Forcados"/>
      <sheetName val="IranHvy"/>
      <sheetName val="Kuwait"/>
      <sheetName val="Lagomedia"/>
      <sheetName val="Murban"/>
      <sheetName val="CRUDE UPDATE"/>
      <sheetName val="Breadown"/>
      <sheetName val="CRUDE_UPDATE"/>
      <sheetName val="BASE REAL"/>
      <sheetName val="Interest"/>
      <sheetName val="UNIDADES"/>
      <sheetName val="SOLUT009"/>
      <sheetName val="P1"/>
      <sheetName val="AFL"/>
      <sheetName val="CIPL"/>
      <sheetName val="IPL"/>
      <sheetName val="OPL"/>
      <sheetName val="RSL"/>
      <sheetName val="SIPL"/>
      <sheetName val="CRUDE_UPDATE1"/>
      <sheetName val="Assmp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SM"/>
      <sheetName val="BLANKET"/>
      <sheetName val="GapFill"/>
      <sheetName val="PECVD"/>
      <sheetName val="LowK"/>
      <sheetName val="ELK"/>
      <sheetName val="HDP"/>
      <sheetName val="SACVD"/>
      <sheetName val="Disruptive "/>
      <sheetName val="Module"/>
      <sheetName val="ECURE"/>
      <sheetName val="Bus Mgmt"/>
      <sheetName val="TPS"/>
      <sheetName val="Support"/>
      <sheetName val="Ops"/>
      <sheetName val="HQ"/>
      <sheetName val="Graphs"/>
      <sheetName val="ON ORDER EX1"/>
      <sheetName val="ON ORDER SAP"/>
      <sheetName val="OPEN WIP"/>
      <sheetName val="Actual Input"/>
      <sheetName val="commit"/>
      <sheetName val="Module1"/>
      <sheetName val="Module2"/>
      <sheetName val="Module3"/>
      <sheetName val="Module4"/>
      <sheetName val="Module5"/>
      <sheetName val="Module6"/>
      <sheetName val="Module7"/>
      <sheetName val="Module8"/>
      <sheetName val="CRITERIA1"/>
      <sheetName val="Dep"/>
      <sheetName val="Summary"/>
      <sheetName val="DSM checkbook"/>
      <sheetName val="Raw spens"/>
      <sheetName val="Input schedule"/>
      <sheetName val="Setup &amp; Nav"/>
      <sheetName val="FINAL"/>
      <sheetName val="masque"/>
      <sheetName val="CC List"/>
      <sheetName val="Pivot"/>
      <sheetName val="CMP"/>
      <sheetName val="SBU"/>
      <sheetName val="SBU-Hyperion"/>
      <sheetName val="Acct"/>
      <sheetName val="CB CC"/>
      <sheetName val="T-code"/>
      <sheetName val="Contact Info"/>
      <sheetName val="Deactivate CC"/>
      <sheetName val="Asset Class"/>
      <sheetName val="Sheet1"/>
      <sheetName val="PRICES"/>
      <sheetName val="Page 2"/>
      <sheetName val="Rev &amp; GM by cust"/>
      <sheetName val="Merger"/>
      <sheetName val="BASE REAL"/>
      <sheetName val="Lists"/>
      <sheetName val="Schedules PL"/>
      <sheetName val="Schedules BS"/>
      <sheetName val="BS"/>
      <sheetName val="VI Floor Beam "/>
      <sheetName val="Service Function"/>
      <sheetName val="Dobson Corporate Model"/>
      <sheetName val="Data"/>
      <sheetName val="Cumulative Income"/>
      <sheetName val="Capital(MP)"/>
      <sheetName val="Value MCM(MP)"/>
      <sheetName val="Value BS(MP)"/>
      <sheetName val="Project Plan"/>
      <sheetName val="Raw data"/>
      <sheetName val="Reserve Package"/>
      <sheetName val="Inputs"/>
      <sheetName val="Excess Calc"/>
      <sheetName val="NLD - Assum"/>
      <sheetName val="Capex-fixed"/>
    </sheetNames>
    <sheetDataSet>
      <sheetData sheetId="0">
        <row r="1">
          <cell r="A1" t="str">
            <v>Total PECVD On Order &amp; Charges to Date</v>
          </cell>
        </row>
      </sheetData>
      <sheetData sheetId="1">
        <row r="1">
          <cell r="A1" t="str">
            <v>Total Low K On Order &amp; Charges to Date</v>
          </cell>
        </row>
      </sheetData>
      <sheetData sheetId="2">
        <row r="1">
          <cell r="A1" t="str">
            <v>Total ELK On Order &amp; Charges to Date</v>
          </cell>
        </row>
      </sheetData>
      <sheetData sheetId="3">
        <row r="1">
          <cell r="A1" t="str">
            <v>Total PECVD On Order &amp; Charges to Date</v>
          </cell>
        </row>
      </sheetData>
      <sheetData sheetId="4">
        <row r="1">
          <cell r="A1" t="str">
            <v>Total Low K On Order &amp; Charges to Date</v>
          </cell>
        </row>
      </sheetData>
      <sheetData sheetId="5">
        <row r="1">
          <cell r="A1" t="str">
            <v>Total ELK On Order &amp; Charges to Date</v>
          </cell>
        </row>
      </sheetData>
      <sheetData sheetId="6">
        <row r="1">
          <cell r="A1" t="str">
            <v>Total HDP On Order &amp; Charges to Date</v>
          </cell>
        </row>
      </sheetData>
      <sheetData sheetId="7">
        <row r="1">
          <cell r="A1" t="str">
            <v>Total Business Management On Order &amp; Charges to Date</v>
          </cell>
        </row>
      </sheetData>
      <sheetData sheetId="8">
        <row r="1">
          <cell r="A1" t="str">
            <v>Total Core Disruptive On Order &amp; Charges to Date</v>
          </cell>
        </row>
      </sheetData>
      <sheetData sheetId="9">
        <row r="1">
          <cell r="A1" t="str">
            <v xml:space="preserve"> DSM Module On Order &amp; Charges to Date</v>
          </cell>
        </row>
      </sheetData>
      <sheetData sheetId="10">
        <row r="1">
          <cell r="A1" t="str">
            <v>Total ECURE On Order &amp; Charges to Date</v>
          </cell>
        </row>
      </sheetData>
      <sheetData sheetId="11">
        <row r="1">
          <cell r="A1" t="str">
            <v>Total Business Management On Order &amp; Charges to Date</v>
          </cell>
        </row>
      </sheetData>
      <sheetData sheetId="12">
        <row r="1">
          <cell r="A1" t="str">
            <v xml:space="preserve"> DSM TPS On Order &amp; Charges to Date</v>
          </cell>
        </row>
      </sheetData>
      <sheetData sheetId="13">
        <row r="1">
          <cell r="A1" t="str">
            <v xml:space="preserve"> DSM Support Division On Order &amp; Charges to Date</v>
          </cell>
        </row>
      </sheetData>
      <sheetData sheetId="14">
        <row r="1">
          <cell r="A1" t="str">
            <v xml:space="preserve"> DSM Operations On Order &amp; Charges to Date</v>
          </cell>
        </row>
      </sheetData>
      <sheetData sheetId="15">
        <row r="1">
          <cell r="A1" t="str">
            <v>Total HQ On Order &amp; Charges to Date</v>
          </cell>
        </row>
      </sheetData>
      <sheetData sheetId="16">
        <row r="2">
          <cell r="H2">
            <v>166</v>
          </cell>
        </row>
      </sheetData>
      <sheetData sheetId="17">
        <row r="2">
          <cell r="A2">
            <v>166</v>
          </cell>
        </row>
      </sheetData>
      <sheetData sheetId="18">
        <row r="2">
          <cell r="H2">
            <v>166</v>
          </cell>
        </row>
      </sheetData>
      <sheetData sheetId="19">
        <row r="1">
          <cell r="A1" t="str">
            <v>Total PECVD On Order &amp; Charges to Date</v>
          </cell>
        </row>
      </sheetData>
      <sheetData sheetId="20">
        <row r="1">
          <cell r="A1" t="str">
            <v>Total ECURE On Order &amp; Charges to Date</v>
          </cell>
        </row>
      </sheetData>
      <sheetData sheetId="21">
        <row r="1">
          <cell r="A1" t="str">
            <v>Total PECVD On Order &amp; Charges to Date</v>
          </cell>
        </row>
      </sheetData>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ow r="3">
          <cell r="B3" t="str">
            <v>203001</v>
          </cell>
        </row>
      </sheetData>
      <sheetData sheetId="40">
        <row r="3">
          <cell r="B3" t="str">
            <v>203001</v>
          </cell>
        </row>
      </sheetData>
      <sheetData sheetId="41">
        <row r="3">
          <cell r="B3" t="str">
            <v>203001</v>
          </cell>
        </row>
      </sheetData>
      <sheetData sheetId="42">
        <row r="3">
          <cell r="B3" t="str">
            <v>203001</v>
          </cell>
        </row>
      </sheetData>
      <sheetData sheetId="43"/>
      <sheetData sheetId="44"/>
      <sheetData sheetId="45"/>
      <sheetData sheetId="46">
        <row r="3">
          <cell r="B3" t="str">
            <v>203001</v>
          </cell>
        </row>
      </sheetData>
      <sheetData sheetId="47"/>
      <sheetData sheetId="48"/>
      <sheetData sheetId="49">
        <row r="3">
          <cell r="B3" t="str">
            <v>203001</v>
          </cell>
        </row>
      </sheetData>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CTC Working"/>
      <sheetName val="System TB"/>
      <sheetName val="TB MAR11"/>
      <sheetName val="New Saudi HO Format - MAR 11"/>
      <sheetName val="Old Suadi HO format"/>
      <sheetName val="Projectwise"/>
      <sheetName val="Projectwise (With %)"/>
      <sheetName val="BS &amp; PL"/>
      <sheetName val="Tax Prov"/>
      <sheetName val="Sch 3"/>
      <sheetName val="Sch 4"/>
      <sheetName val="Sch-5"/>
      <sheetName val="FAR"/>
      <sheetName val="Sch 7"/>
      <sheetName val="Sch-8"/>
      <sheetName val="Sch-9"/>
      <sheetName val="Sch 10 Prepaid "/>
      <sheetName val="Sch 10 Staff_Adv"/>
      <sheetName val="Sch 10"/>
      <sheetName val="Sch 11A"/>
      <sheetName val="Sch 11B"/>
      <sheetName val="Sch12"/>
      <sheetName val="Sch13"/>
      <sheetName val="Sch 14A"/>
      <sheetName val="Sch 14B"/>
      <sheetName val="Sch15"/>
      <sheetName val="Sch 16"/>
      <sheetName val="Sch-20"/>
      <sheetName val="Cash Flow"/>
      <sheetName val="Sheet1"/>
      <sheetName val="XREF"/>
      <sheetName val="Partner current accountsMar'11"/>
      <sheetName val="ecc_res"/>
      <sheetName val="BPC"/>
      <sheetName val="RMMB_Convcst"/>
      <sheetName val="final abstract"/>
    </sheetNames>
    <sheetDataSet>
      <sheetData sheetId="0"/>
      <sheetData sheetId="1"/>
      <sheetData sheetId="2"/>
      <sheetData sheetId="3">
        <row r="1">
          <cell r="A1" t="str">
            <v xml:space="preserve">                   Account</v>
          </cell>
        </row>
      </sheetData>
      <sheetData sheetId="4"/>
      <sheetData sheetId="5"/>
      <sheetData sheetId="6">
        <row r="1">
          <cell r="B1" t="str">
            <v>Al Sharif Group &amp; KEC Company Ltd, Kingdom of Saudi Arabia</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efreshError="1"/>
      <sheetData sheetId="33" refreshError="1"/>
      <sheetData sheetId="34" refreshError="1"/>
      <sheetData sheetId="35" refreshError="1"/>
      <sheetData sheetId="36"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T-I (2)"/>
      <sheetName val="ANALY-BOQ"/>
      <sheetName val="ANALYS-LS"/>
      <sheetName val="BOQ"/>
      <sheetName val="PART-I"/>
      <sheetName val="I-11"/>
      <sheetName val="I-15"/>
      <sheetName val="sumps"/>
      <sheetName val="GATES(21,22)"/>
      <sheetName val="final abstract"/>
      <sheetName val="B &amp; C - M - ccp"/>
      <sheetName val="Fee Rate Summary"/>
      <sheetName val="Basement Budget"/>
      <sheetName val="RECAPITULATION"/>
      <sheetName val="Rate analysis"/>
      <sheetName val="Materials Cost"/>
      <sheetName val="Old"/>
      <sheetName val="RES STEEL TO"/>
      <sheetName val="10. &amp; 11. Rate Code &amp; BQ"/>
      <sheetName val="Main-Material"/>
      <sheetName val="Break up Sheet"/>
      <sheetName val="COLUMN"/>
      <sheetName val="SUmmary-RMZ"/>
      <sheetName val="RMZ Summary"/>
      <sheetName val="sept-plan"/>
      <sheetName val="Fin Sum"/>
      <sheetName val="Fill this out first..."/>
      <sheetName val="Micro"/>
      <sheetName val="Macro"/>
      <sheetName val="Scaff-Rose"/>
      <sheetName val="CASHFLOWS"/>
      <sheetName val="SUMMARY"/>
      <sheetName val="Field Values"/>
      <sheetName val="Site Dev BOQ"/>
      <sheetName val="Staff Forecast spread"/>
      <sheetName val="A"/>
      <sheetName val="Sheet2"/>
      <sheetName val="dyes"/>
      <sheetName val="Sheet3"/>
      <sheetName val="UTILITY"/>
      <sheetName val="경비공통"/>
      <sheetName val="RA-markate"/>
      <sheetName val="Structure Bills Qty"/>
      <sheetName val="Builtup Area"/>
      <sheetName val="analysis"/>
      <sheetName val="Headings"/>
      <sheetName val="MASTER_RATE ANALYSIS"/>
      <sheetName val="cubes_M20"/>
      <sheetName val="Materials "/>
      <sheetName val="Cop -VGN"/>
      <sheetName val="Input"/>
      <sheetName val="Activity"/>
      <sheetName val="Crew"/>
      <sheetName val="Piping"/>
      <sheetName val="Pipe Supports"/>
      <sheetName val="S1BOQ"/>
      <sheetName val="2gii"/>
      <sheetName val="Manpower"/>
      <sheetName val="HPL"/>
      <sheetName val="월선수금"/>
      <sheetName val="strand"/>
      <sheetName val="Costing"/>
      <sheetName val="BOQ_Direct_selling cost"/>
      <sheetName val="Stress Calculation"/>
      <sheetName val="VIWSCo1"/>
      <sheetName val="IO List"/>
      <sheetName val="MN T.B."/>
      <sheetName val="database"/>
      <sheetName val="Coalmine"/>
      <sheetName val="A1-Continuous"/>
      <sheetName val="starter"/>
      <sheetName val="BLK2"/>
      <sheetName val="BLK3"/>
      <sheetName val="E &amp; R"/>
      <sheetName val="radar"/>
      <sheetName val="UG"/>
      <sheetName val="SPT vs PHI"/>
      <sheetName val="Civil Boq"/>
      <sheetName val="Design"/>
      <sheetName val="Preside"/>
      <sheetName val="Summary_Local"/>
      <sheetName val="factor sheet"/>
      <sheetName val="RA"/>
      <sheetName val="Factor_Sheet"/>
      <sheetName val="Exp."/>
      <sheetName val="Factors"/>
      <sheetName val="INDIGINEOUS ITEMS "/>
      <sheetName val="Load Details(B1)"/>
      <sheetName val="TBAL9697 -group wise  sdpl"/>
      <sheetName val="Config"/>
      <sheetName val="Break Dw"/>
      <sheetName val="Sheet1"/>
      <sheetName val="Desgn(zone I)"/>
      <sheetName val="PA- Consutant "/>
      <sheetName val="Debits as on 12.04.08"/>
      <sheetName val="THK"/>
      <sheetName val="Data"/>
      <sheetName val="Lead"/>
      <sheetName val="Analy_7-10"/>
      <sheetName val="INDORAMA Group June 02"/>
      <sheetName val="FitOutConfCentre"/>
      <sheetName val="MES-SEC"/>
      <sheetName val="PART-I_(2)"/>
      <sheetName val="final_abstract"/>
      <sheetName val="INPUT-DATA1"/>
      <sheetName val="VCH-SLC"/>
      <sheetName val="Supplier"/>
      <sheetName val="Bed Class"/>
      <sheetName val="Cd"/>
      <sheetName val="PART-I_(2)1"/>
      <sheetName val="final_abstract1"/>
      <sheetName val="Fee_Rate_Summary"/>
      <sheetName val="Basement_Budget"/>
      <sheetName val="Rate_analysis"/>
      <sheetName val="Materials_Cost"/>
      <sheetName val="10__&amp;_11__Rate_Code_&amp;_BQ"/>
      <sheetName val="Break_up_Sheet"/>
      <sheetName val="B_&amp;_C_-_M_-_ccp"/>
      <sheetName val="RES_STEEL_TO"/>
      <sheetName val="RMZ_Summary"/>
      <sheetName val="Pipe_Supports"/>
      <sheetName val="Field_Values"/>
      <sheetName val="Fin_Sum"/>
      <sheetName val="Fill_this_out_first___"/>
      <sheetName val="Site_Dev_BOQ"/>
      <sheetName val="Staff_Forecast_spread"/>
      <sheetName val="Structure_Bills_Qty"/>
      <sheetName val="Builtup_Area"/>
      <sheetName val="MASTER_RATE_ANALYSIS"/>
      <sheetName val="Cop_-VGN"/>
      <sheetName val="Materials_"/>
      <sheetName val="MN_T_B_"/>
      <sheetName val="BOQ_Direct_selling_cost"/>
      <sheetName val="Stress_Calculation"/>
      <sheetName val="IO_List"/>
      <sheetName val="E_&amp;_R"/>
      <sheetName val="Exp_"/>
      <sheetName val="INDIGINEOUS_ITEMS_"/>
      <sheetName val="TBAL9697_-group_wise__sdpl"/>
      <sheetName val="Break_Dw"/>
      <sheetName val="Load_Details(B1)"/>
      <sheetName val="SPT_vs_PHI"/>
      <sheetName val="Civil_Boq"/>
      <sheetName val="PA-_Consutant_"/>
      <sheetName val="Debits_as_on_12_04_08"/>
      <sheetName val="INDORAMA_Group_June_02"/>
      <sheetName val="Desgn(zone_I)"/>
      <sheetName val="Bed_Class"/>
      <sheetName val="M B-QtyRecn"/>
      <sheetName val="PART-I_(2)2"/>
      <sheetName val="final_abstract2"/>
      <sheetName val="Fee_Rate_Summary1"/>
      <sheetName val="Basement_Budget1"/>
      <sheetName val="Rate_analysis1"/>
      <sheetName val="Materials_Cost1"/>
      <sheetName val="10__&amp;_11__Rate_Code_&amp;_BQ1"/>
      <sheetName val="Break_up_Sheet1"/>
      <sheetName val="B_&amp;_C_-_M_-_ccp1"/>
      <sheetName val="RES_STEEL_TO1"/>
      <sheetName val="RMZ_Summary1"/>
      <sheetName val="Pipe_Supports1"/>
      <sheetName val="Field_Values1"/>
      <sheetName val="Fin_Sum1"/>
      <sheetName val="Fill_this_out_first___1"/>
      <sheetName val="Site_Dev_BOQ1"/>
      <sheetName val="Staff_Forecast_spread1"/>
      <sheetName val="Structure_Bills_Qty1"/>
      <sheetName val="Builtup_Area1"/>
      <sheetName val="MASTER_RATE_ANALYSIS1"/>
      <sheetName val="Cop_-VGN1"/>
      <sheetName val="Materials_1"/>
      <sheetName val="MN_T_B_1"/>
      <sheetName val="BOQ_Direct_selling_cost1"/>
      <sheetName val="Stress_Calculation1"/>
      <sheetName val="IO_List1"/>
      <sheetName val="E_&amp;_R1"/>
      <sheetName val="Exp_1"/>
      <sheetName val="INDIGINEOUS_ITEMS_1"/>
      <sheetName val="TBAL9697_-group_wise__sdpl1"/>
      <sheetName val="Break_Dw1"/>
      <sheetName val="Load_Details(B1)1"/>
      <sheetName val="SPT_vs_PHI1"/>
      <sheetName val="Civil_Boq1"/>
      <sheetName val="PA-_Consutant_1"/>
      <sheetName val="Debits_as_on_12_04_081"/>
      <sheetName val="INDORAMA_Group_June_021"/>
      <sheetName val="Desgn(zone_I)1"/>
      <sheetName val="Bed_Class1"/>
      <sheetName val="PART-I_(2)3"/>
      <sheetName val="final_abstract3"/>
      <sheetName val="Fee_Rate_Summary2"/>
      <sheetName val="Basement_Budget2"/>
      <sheetName val="Rate_analysis2"/>
      <sheetName val="Materials_Cost2"/>
      <sheetName val="10__&amp;_11__Rate_Code_&amp;_BQ2"/>
      <sheetName val="Break_up_Sheet2"/>
      <sheetName val="B_&amp;_C_-_M_-_ccp2"/>
      <sheetName val="RES_STEEL_TO2"/>
      <sheetName val="RMZ_Summary2"/>
      <sheetName val="Pipe_Supports2"/>
      <sheetName val="Field_Values2"/>
      <sheetName val="Fin_Sum2"/>
      <sheetName val="Fill_this_out_first___2"/>
      <sheetName val="Site_Dev_BOQ2"/>
      <sheetName val="Staff_Forecast_spread2"/>
      <sheetName val="Structure_Bills_Qty2"/>
      <sheetName val="Builtup_Area2"/>
      <sheetName val="MASTER_RATE_ANALYSIS2"/>
      <sheetName val="Cop_-VGN2"/>
      <sheetName val="Materials_2"/>
      <sheetName val="MN_T_B_2"/>
      <sheetName val="BOQ_Direct_selling_cost2"/>
      <sheetName val="Stress_Calculation2"/>
      <sheetName val="IO_List2"/>
      <sheetName val="E_&amp;_R2"/>
      <sheetName val="factor_sheet1"/>
      <sheetName val="Exp_2"/>
      <sheetName val="INDIGINEOUS_ITEMS_2"/>
      <sheetName val="TBAL9697_-group_wise__sdpl2"/>
      <sheetName val="Break_Dw2"/>
      <sheetName val="Load_Details(B1)2"/>
      <sheetName val="SPT_vs_PHI2"/>
      <sheetName val="Civil_Boq2"/>
      <sheetName val="PA-_Consutant_2"/>
      <sheetName val="Debits_as_on_12_04_082"/>
      <sheetName val="INDORAMA_Group_June_022"/>
      <sheetName val="Desgn(zone_I)2"/>
      <sheetName val="Bed_Class2"/>
      <sheetName val="PART-I_(2)4"/>
      <sheetName val="final_abstract4"/>
      <sheetName val="Fee_Rate_Summary3"/>
      <sheetName val="Basement_Budget3"/>
      <sheetName val="Rate_analysis3"/>
      <sheetName val="Materials_Cost3"/>
      <sheetName val="10__&amp;_11__Rate_Code_&amp;_BQ3"/>
      <sheetName val="Break_up_Sheet3"/>
      <sheetName val="B_&amp;_C_-_M_-_ccp3"/>
      <sheetName val="RES_STEEL_TO3"/>
      <sheetName val="RMZ_Summary3"/>
      <sheetName val="Pipe_Supports3"/>
      <sheetName val="Field_Values3"/>
      <sheetName val="Fin_Sum3"/>
      <sheetName val="Fill_this_out_first___3"/>
      <sheetName val="Site_Dev_BOQ3"/>
      <sheetName val="Staff_Forecast_spread3"/>
      <sheetName val="Structure_Bills_Qty3"/>
      <sheetName val="Builtup_Area3"/>
      <sheetName val="MASTER_RATE_ANALYSIS3"/>
      <sheetName val="Cop_-VGN3"/>
      <sheetName val="Materials_3"/>
      <sheetName val="MN_T_B_3"/>
      <sheetName val="BOQ_Direct_selling_cost3"/>
      <sheetName val="Stress_Calculation3"/>
      <sheetName val="IO_List3"/>
      <sheetName val="E_&amp;_R3"/>
      <sheetName val="Exp_3"/>
      <sheetName val="INDIGINEOUS_ITEMS_3"/>
      <sheetName val="TBAL9697_-group_wise__sdpl3"/>
      <sheetName val="Break_Dw3"/>
      <sheetName val="Load_Details(B1)3"/>
      <sheetName val="SPT_vs_PHI3"/>
      <sheetName val="Civil_Boq3"/>
      <sheetName val="PA-_Consutant_3"/>
      <sheetName val="Debits_as_on_12_04_083"/>
      <sheetName val="INDORAMA_Group_June_023"/>
      <sheetName val="Desgn(zone_I)3"/>
      <sheetName val="Bed_Class3"/>
      <sheetName val="M_B-QtyRecn"/>
      <sheetName val="PART-I_(2)5"/>
      <sheetName val="final_abstract5"/>
      <sheetName val="Fee_Rate_Summary4"/>
      <sheetName val="Basement_Budget4"/>
      <sheetName val="Rate_analysis4"/>
      <sheetName val="Materials_Cost4"/>
      <sheetName val="10__&amp;_11__Rate_Code_&amp;_BQ4"/>
      <sheetName val="Break_up_Sheet4"/>
      <sheetName val="B_&amp;_C_-_M_-_ccp4"/>
      <sheetName val="RES_STEEL_TO4"/>
      <sheetName val="RMZ_Summary4"/>
      <sheetName val="Pipe_Supports4"/>
      <sheetName val="Field_Values4"/>
      <sheetName val="Fin_Sum4"/>
      <sheetName val="Fill_this_out_first___4"/>
      <sheetName val="Site_Dev_BOQ4"/>
      <sheetName val="Staff_Forecast_spread4"/>
      <sheetName val="Structure_Bills_Qty4"/>
      <sheetName val="Builtup_Area4"/>
      <sheetName val="MASTER_RATE_ANALYSIS4"/>
      <sheetName val="Cop_-VGN4"/>
      <sheetName val="Materials_4"/>
      <sheetName val="MN_T_B_4"/>
      <sheetName val="BOQ_Direct_selling_cost4"/>
      <sheetName val="Stress_Calculation4"/>
      <sheetName val="IO_List4"/>
      <sheetName val="E_&amp;_R4"/>
      <sheetName val="factor_sheet2"/>
      <sheetName val="Exp_4"/>
      <sheetName val="INDIGINEOUS_ITEMS_4"/>
      <sheetName val="TBAL9697_-group_wise__sdpl4"/>
      <sheetName val="Break_Dw4"/>
      <sheetName val="Load_Details(B1)4"/>
      <sheetName val="SPT_vs_PHI4"/>
      <sheetName val="Civil_Boq4"/>
      <sheetName val="PA-_Consutant_4"/>
      <sheetName val="Debits_as_on_12_04_084"/>
      <sheetName val="INDORAMA_Group_June_024"/>
      <sheetName val="Desgn(zone_I)4"/>
      <sheetName val="Bed_Class4"/>
      <sheetName val="M_B-QtyRecn1"/>
      <sheetName val="대외공문"/>
      <sheetName val="Rev Fct"/>
      <sheetName val="ecc_res"/>
      <sheetName val="TB MAR11"/>
      <sheetName val="Projectwise"/>
      <sheetName val="Build-up"/>
      <sheetName val="FORM7"/>
      <sheetName val="RCC,Ret. Wall"/>
      <sheetName val="RA 4 Challan Summary "/>
      <sheetName val="p&amp;m"/>
      <sheetName val="Labour productivity"/>
      <sheetName val="labour coeff"/>
      <sheetName val="COST"/>
      <sheetName val="Formulas"/>
      <sheetName val="BOQ (2)"/>
      <sheetName val="Staff Acco."/>
      <sheetName val="Section Catalogue"/>
      <sheetName val="GBW"/>
      <sheetName val="WBS01"/>
      <sheetName val="WBS10"/>
      <sheetName val="WBS11"/>
      <sheetName val="WBS12"/>
      <sheetName val="WBS13"/>
      <sheetName val="WBS14"/>
      <sheetName val="WBS15"/>
      <sheetName val="WBS16"/>
      <sheetName val="WBS17"/>
      <sheetName val="WBS18"/>
      <sheetName val="WBS19"/>
      <sheetName val="WBS02"/>
      <sheetName val="WBS20"/>
      <sheetName val="WBS03"/>
      <sheetName val="WBS04"/>
      <sheetName val="WBS05"/>
      <sheetName val="WBS06"/>
      <sheetName val="WBS07"/>
      <sheetName val="WBS08"/>
      <sheetName val="WBS09"/>
      <sheetName val="Approved MTD Proj #'s"/>
      <sheetName val="#REF!"/>
      <sheetName val="Sheet3 (2)"/>
      <sheetName val="col-reinft1"/>
      <sheetName val="Rates"/>
      <sheetName val="PH data"/>
      <sheetName val="labour"/>
      <sheetName val="Details (3)"/>
      <sheetName val="Lowside"/>
      <sheetName val="Measurements"/>
      <sheetName val="Tables"/>
      <sheetName val="Flooring"/>
      <sheetName val="Ceilings"/>
      <sheetName val="ACAD Finishes"/>
      <sheetName val="Site Details"/>
      <sheetName val="Chair"/>
      <sheetName val="Site Area Statement"/>
      <sheetName val="Doors"/>
      <sheetName val="Estimate"/>
      <sheetName val="CABLE DATA"/>
      <sheetName val="For Bill-04 PS"/>
      <sheetName val="ORDER BOOKING"/>
      <sheetName val="beam-reinft-IIInd floor"/>
      <sheetName val="gen"/>
      <sheetName val="Mat.Cost"/>
      <sheetName val="Quotation"/>
      <sheetName val="Sqn _Main_ Abs"/>
      <sheetName val="目录"/>
      <sheetName val="RCC,Ret__Wall"/>
      <sheetName val="RA_4_Challan_Summary_"/>
      <sheetName val="Labour_productivity"/>
      <sheetName val="labour_coeff"/>
      <sheetName val="RCC,Ret__Wall1"/>
      <sheetName val="RA_4_Challan_Summary_1"/>
      <sheetName val="Labour_productivity1"/>
      <sheetName val="labour_coeff1"/>
      <sheetName val="lookup"/>
      <sheetName val="선수금"/>
      <sheetName val="jobhist"/>
      <sheetName val="Code"/>
      <sheetName val="Set"/>
      <sheetName val="Summary_Bank"/>
      <sheetName val="Delhi"/>
      <sheetName val="Staircase "/>
      <sheetName val="Voucher"/>
      <sheetName val="Interior"/>
      <sheetName val="parametry"/>
      <sheetName val="VARIABLE"/>
      <sheetName val="det_est"/>
      <sheetName val="#REF"/>
      <sheetName val="Aseet1998"/>
      <sheetName val="PACK (B)"/>
      <sheetName val="M-Book for Conc"/>
      <sheetName val="M-Book for FW"/>
      <sheetName val="Material "/>
      <sheetName val="GR.slab-reinft"/>
      <sheetName val="SCHEDULE"/>
      <sheetName val="BOQ-Tower"/>
      <sheetName val="concrete"/>
      <sheetName val="Rates-May-14"/>
      <sheetName val="CPIPE"/>
      <sheetName val="BOQ civil"/>
      <sheetName val="NLD - Assum"/>
      <sheetName val="Capex-fixed"/>
      <sheetName val="schedule nos"/>
      <sheetName val="RES-PLANNING"/>
      <sheetName val="Estimate "/>
      <sheetName val="office"/>
      <sheetName val="Lab"/>
      <sheetName val="Material&amp;equipment"/>
      <sheetName val="train cash"/>
      <sheetName val="accom cash"/>
      <sheetName val="bill 2"/>
      <sheetName val="rdamdata"/>
      <sheetName val="HDPE"/>
      <sheetName val="Usage"/>
      <sheetName val="Common "/>
      <sheetName val="General"/>
      <sheetName val="SOR"/>
      <sheetName val="Column Steel-R2"/>
      <sheetName val="std.wt."/>
      <sheetName val="purpose&amp;input"/>
      <sheetName val="INPUT SHEET"/>
      <sheetName val="beam-reinft-machine rm"/>
      <sheetName val="QS Name"/>
      <sheetName val="CANDY BOQ"/>
      <sheetName val="BOQ_(2)"/>
      <sheetName val="ACAD_Finishes"/>
      <sheetName val="Site_Details"/>
      <sheetName val="Site_Area_Statement"/>
      <sheetName val="Register"/>
      <sheetName val="Cable-data"/>
      <sheetName val="d-safe specs"/>
      <sheetName val="d-safe DELUXE"/>
      <sheetName val="Diawise steel abstract"/>
      <sheetName val="SUMMARY-client"/>
      <sheetName val="Rising Main"/>
      <sheetName val="LTG-STG"/>
      <sheetName val="CCTV_EST1"/>
      <sheetName val="Meas.-Hotel Part"/>
      <sheetName val="Pay_Sep06"/>
      <sheetName val="newsales"/>
      <sheetName val="Detail"/>
      <sheetName val="B1"/>
      <sheetName val="협조전"/>
      <sheetName val="BS"/>
      <sheetName val="Capex"/>
      <sheetName val="fig to word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refreshError="1"/>
      <sheetData sheetId="227"/>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BI BS"/>
      <sheetName val="Op_Non Link"/>
      <sheetName val="Op_Non SEBI"/>
      <sheetName val="SEBI MM"/>
      <sheetName val="Op_Non Break"/>
      <sheetName val="SEBI Crores YTD"/>
      <sheetName val="SEBI Crores Stan-alone+TimNwRom"/>
      <sheetName val="SEBI Crores Stan-alone %"/>
      <sheetName val="SEBI Crores Stan-alone"/>
      <sheetName val="SEBI 08-09 Lakh"/>
      <sheetName val="Dividend"/>
      <sheetName val="BS"/>
      <sheetName val="P&amp;L"/>
      <sheetName val=" Cashflow"/>
      <sheetName val="Sch E"/>
      <sheetName val="Sch A to C"/>
      <sheetName val="Sch D FA"/>
      <sheetName val="Sch F to M"/>
      <sheetName val="Sch N to S"/>
      <sheetName val="Pivot"/>
      <sheetName val="Entries"/>
      <sheetName val="TB Grouping"/>
      <sheetName val="Pivot FAssets"/>
      <sheetName val="Pivot Investments"/>
      <sheetName val="Pivot Cash and bank pivot"/>
      <sheetName val="Pivot Vendor"/>
      <sheetName val="BS-Schedule3"/>
      <sheetName val="Diluted_EPS"/>
      <sheetName val="Notes-BS"/>
      <sheetName val="Analysis"/>
      <sheetName val="Pivot-Other expenses"/>
      <sheetName val="TB MAR11"/>
      <sheetName val="Projectwise"/>
      <sheetName val="final abstract"/>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29">
          <cell r="AA29">
            <v>611293</v>
          </cell>
        </row>
      </sheetData>
      <sheetData sheetId="13"/>
      <sheetData sheetId="14"/>
      <sheetData sheetId="15"/>
      <sheetData sheetId="16">
        <row r="33">
          <cell r="I33">
            <v>203058</v>
          </cell>
        </row>
      </sheetData>
      <sheetData sheetId="17">
        <row r="12">
          <cell r="G12">
            <v>295240</v>
          </cell>
        </row>
      </sheetData>
      <sheetData sheetId="18">
        <row r="27">
          <cell r="S27">
            <v>2187328</v>
          </cell>
        </row>
      </sheetData>
      <sheetData sheetId="19"/>
      <sheetData sheetId="20">
        <row r="1">
          <cell r="G1" t="str">
            <v>Rs 000</v>
          </cell>
        </row>
      </sheetData>
      <sheetData sheetId="21"/>
      <sheetData sheetId="22"/>
      <sheetData sheetId="23"/>
      <sheetData sheetId="24"/>
      <sheetData sheetId="25">
        <row r="5">
          <cell r="A5">
            <v>104114</v>
          </cell>
        </row>
      </sheetData>
      <sheetData sheetId="26"/>
      <sheetData sheetId="27"/>
      <sheetData sheetId="28"/>
      <sheetData sheetId="29"/>
      <sheetData sheetId="30"/>
      <sheetData sheetId="31" refreshError="1"/>
      <sheetData sheetId="32" refreshError="1"/>
      <sheetData sheetId="33"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ftblty97_98 "/>
      <sheetName val="Region summary"/>
      <sheetName val="Assumption 2"/>
      <sheetName val="Pftblty97_98_"/>
      <sheetName val="Region_summary"/>
      <sheetName val="Assumption_2"/>
      <sheetName val="June 2000"/>
      <sheetName val="BULook"/>
      <sheetName val="MONTH 2"/>
      <sheetName val="LEDGER"/>
      <sheetName val="Casecompannual"/>
      <sheetName val="Settings"/>
      <sheetName val="Belayim"/>
      <sheetName val="Dubai"/>
      <sheetName val="Duri"/>
      <sheetName val="Fao"/>
      <sheetName val="Forcados"/>
      <sheetName val="IranHvy"/>
      <sheetName val="Kuwait"/>
      <sheetName val="Lagomedia"/>
      <sheetName val="Murban"/>
      <sheetName val="Wafra"/>
      <sheetName val="Pftblty97_98_1"/>
      <sheetName val="Region_summary1"/>
      <sheetName val="Assumption_21"/>
      <sheetName val="MONTH_2"/>
      <sheetName val="ecc_res"/>
      <sheetName val="CRUDE UPDAT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refreshError="1"/>
      <sheetData sheetId="27"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LUT001"/>
      <sheetName val="Pftblty97_98 "/>
      <sheetName val="Sheet2"/>
      <sheetName val="Pr.-hist."/>
      <sheetName val="Belayim"/>
      <sheetName val="Dubai"/>
      <sheetName val="Duri"/>
      <sheetName val="Fao"/>
      <sheetName val="Forcados"/>
      <sheetName val="IranHvy"/>
      <sheetName val="Kuwait"/>
      <sheetName val="Lagomedia"/>
      <sheetName val="Murban"/>
      <sheetName val="Wafra"/>
      <sheetName val="Pr_-hist_"/>
      <sheetName val="LEDG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elines"/>
      <sheetName val="Form"/>
      <sheetName val="Challan"/>
      <sheetName val="Annexure-I"/>
      <sheetName val="ImportSheet"/>
      <sheetName val="Param"/>
      <sheetName val="outPut"/>
      <sheetName val="BS Groupings"/>
      <sheetName val="PL Groupings"/>
      <sheetName val="FormNo26Q_Version3"/>
      <sheetName val="BASE REAL"/>
      <sheetName val="Tools Rev"/>
      <sheetName val="DEC97"/>
      <sheetName val="GraphsDat"/>
      <sheetName val="Volumes"/>
    </sheetNames>
    <sheetDataSet>
      <sheetData sheetId="0" refreshError="1"/>
      <sheetData sheetId="1" refreshError="1"/>
      <sheetData sheetId="2">
        <row r="7">
          <cell r="A7">
            <v>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Y01 Guidelines"/>
      <sheetName val="LBR_EXPtemplate"/>
      <sheetName val="CAPITALtemplate"/>
      <sheetName val="SUM CAP_DEP"/>
      <sheetName val="Rates 7-20"/>
      <sheetName val="GENERAL2"/>
      <sheetName val="cop"/>
      <sheetName val="IT_FBT_DDTP"/>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l Circles-26GHz"/>
      <sheetName val="Summary_26GHz"/>
      <sheetName val="Planning Tool + RF Opt"/>
      <sheetName val="Unit_Models"/>
      <sheetName val="factors"/>
      <sheetName val="All Circles-10.5"/>
      <sheetName val="Summary_10.5"/>
      <sheetName val="Tools&amp;Test"/>
      <sheetName val="NetM"/>
      <sheetName val="A G PIPING"/>
      <sheetName val="OVER ALL"/>
      <sheetName val="oresreqsum"/>
      <sheetName val="NLD - Assum"/>
      <sheetName val="Capex-fixed"/>
      <sheetName val="DETAIL SHEET"/>
      <sheetName val="Labour"/>
      <sheetName val="Status"/>
      <sheetName val="All_Circles-26GHz"/>
      <sheetName val="Planning_Tool_+_RF_Opt"/>
      <sheetName val="All_Circles-10_5"/>
      <sheetName val="Summary_10_5"/>
      <sheetName val="All_Circles-26GHz1"/>
      <sheetName val="Planning_Tool_+_RF_Opt1"/>
      <sheetName val="All_Circles-10_51"/>
      <sheetName val="Summary_10_51"/>
      <sheetName val="A_G_PIPING"/>
      <sheetName val="OVER_ALL"/>
      <sheetName val="NLD_-_Assum"/>
      <sheetName val="DETAIL_SHEET"/>
      <sheetName val="COMPLEXALL"/>
      <sheetName val="A_G_PIPING1"/>
      <sheetName val="OVER_ALL1"/>
      <sheetName val="NLD_-_Assum1"/>
      <sheetName val="DETAIL_SHEET1"/>
      <sheetName val="All_Circles-26GHz2"/>
      <sheetName val="Planning_Tool_+_RF_Opt2"/>
      <sheetName val="All_Circles-10_52"/>
      <sheetName val="Summary_10_52"/>
      <sheetName val="A_G_PIPING2"/>
      <sheetName val="OVER_ALL2"/>
      <sheetName val="NLD_-_Assum2"/>
      <sheetName val="DETAIL_SHEET2"/>
      <sheetName val="All_Circles-26GHz3"/>
      <sheetName val="Planning_Tool_+_RF_Opt3"/>
      <sheetName val="All_Circles-10_53"/>
      <sheetName val="Summary_10_53"/>
      <sheetName val="A_G_PIPING3"/>
      <sheetName val="OVER_ALL3"/>
      <sheetName val="NLD_-_Assum3"/>
      <sheetName val="DETAIL_SHEET3"/>
      <sheetName val="factor sheet"/>
      <sheetName val="Site config"/>
      <sheetName val="Phase1"/>
      <sheetName val="Sheet2"/>
      <sheetName val="DF-M01-01"/>
      <sheetName val="P2P"/>
      <sheetName val="BTVL- FCCB"/>
      <sheetName val="Gross debt"/>
      <sheetName val="Repayment"/>
      <sheetName val="average life"/>
      <sheetName val="BCL-Hermes"/>
      <sheetName val="Interest Accrual-July'06"/>
      <sheetName val="Fx loans"/>
      <sheetName val="Repayments - source"/>
      <sheetName val="Rates April 06"/>
      <sheetName val="BCL-Finnvera"/>
      <sheetName val="Front"/>
      <sheetName val="Input"/>
      <sheetName val="Walkair_models"/>
      <sheetName val="Sch C - Loan"/>
      <sheetName val="All_Circles-26GHz5"/>
      <sheetName val="Planning_Tool_+_RF_Opt5"/>
      <sheetName val="All_Circles-10_55"/>
      <sheetName val="Summary_10_55"/>
      <sheetName val="A_G_PIPING5"/>
      <sheetName val="OVER_ALL5"/>
      <sheetName val="NLD_-_Assum5"/>
      <sheetName val="DETAIL_SHEET5"/>
      <sheetName val="factor_sheet1"/>
      <sheetName val="Site_config1"/>
      <sheetName val="BTVL-_FCCB1"/>
      <sheetName val="Gross_debt1"/>
      <sheetName val="average_life1"/>
      <sheetName val="Interest_Accrual-July'061"/>
      <sheetName val="Fx_loans1"/>
      <sheetName val="Repayments_-_source1"/>
      <sheetName val="Rates_April_061"/>
      <sheetName val="All_Circles-26GHz4"/>
      <sheetName val="Planning_Tool_+_RF_Opt4"/>
      <sheetName val="All_Circles-10_54"/>
      <sheetName val="Summary_10_54"/>
      <sheetName val="A_G_PIPING4"/>
      <sheetName val="OVER_ALL4"/>
      <sheetName val="NLD_-_Assum4"/>
      <sheetName val="DETAIL_SHEET4"/>
      <sheetName val="factor_sheet"/>
      <sheetName val="Site_config"/>
      <sheetName val="BTVL-_FCCB"/>
      <sheetName val="Gross_debt"/>
      <sheetName val="average_life"/>
      <sheetName val="Interest_Accrual-July'06"/>
      <sheetName val="Fx_loans"/>
      <sheetName val="Repayments_-_source"/>
      <sheetName val="Rates_April_06"/>
      <sheetName val="ETP-220VAC DCS"/>
      <sheetName val="ETP_220VAC DCS"/>
      <sheetName val="Project ODC_NDEU"/>
      <sheetName val="Notes"/>
      <sheetName val="Header"/>
      <sheetName val="Hardware"/>
      <sheetName val="Service"/>
      <sheetName val="Data"/>
      <sheetName val="Data Input"/>
      <sheetName val="Data_Input"/>
      <sheetName val="JV"/>
      <sheetName val="All_Circles-26GHz6"/>
      <sheetName val="Planning_Tool_+_RF_Opt6"/>
      <sheetName val="All_Circles-10_56"/>
      <sheetName val="Summary_10_56"/>
      <sheetName val="A_G_PIPING6"/>
      <sheetName val="OVER_ALL6"/>
      <sheetName val="NLD_-_Assum6"/>
      <sheetName val="DETAIL_SHEET6"/>
      <sheetName val="factor_sheet2"/>
      <sheetName val="Site_config2"/>
      <sheetName val="BTVL-_FCCB2"/>
      <sheetName val="Gross_debt2"/>
      <sheetName val="average_life2"/>
      <sheetName val="Interest_Accrual-July'062"/>
      <sheetName val="Fx_loans2"/>
      <sheetName val="Repayments_-_source2"/>
      <sheetName val="Rates_April_062"/>
      <sheetName val="ETP-220VAC_DCS"/>
      <sheetName val="ETP_220VAC_DCS"/>
      <sheetName val="Project_ODC_NDEU"/>
      <sheetName val="Data_Input1"/>
      <sheetName val="Factor -local"/>
      <sheetName val="Factor- cables"/>
      <sheetName val="ecc_res"/>
      <sheetName val="CFS"/>
      <sheetName val="Calculation Master"/>
      <sheetName val="Michael Magliato"/>
      <sheetName val="Variables"/>
      <sheetName val="05-06"/>
      <sheetName val="WH - Inputs"/>
      <sheetName val="CC - Inpu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sheetData sheetId="114" refreshError="1"/>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 Sheet"/>
      <sheetName val="Income Statement"/>
      <sheetName val="Revenue Summary Graph"/>
      <sheetName val="Margin Summary Graph"/>
      <sheetName val="Liquidity"/>
      <sheetName val="Profitability"/>
      <sheetName val="Leverage"/>
      <sheetName val="Tickmarks"/>
      <sheetName val="nglrpt042964857"/>
      <sheetName val="Main Sheet"/>
    </sheetNames>
    <sheetDataSet>
      <sheetData sheetId="0"/>
      <sheetData sheetId="1" refreshError="1"/>
      <sheetData sheetId="2"/>
      <sheetData sheetId="3"/>
      <sheetData sheetId="4"/>
      <sheetData sheetId="5"/>
      <sheetData sheetId="6"/>
      <sheetData sheetId="7"/>
      <sheetData sheetId="8" refreshError="1"/>
      <sheetData sheetId="9"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olidated"/>
      <sheetName val="geps"/>
      <sheetName val="gepw"/>
      <sheetName val="gepn"/>
      <sheetName val="PY-region"/>
      <sheetName val="PY-Pivot"/>
      <sheetName val="P-region"/>
      <sheetName val="P-Pivot"/>
      <sheetName val="C-region"/>
      <sheetName val="C-Pivot"/>
      <sheetName val="Prv.Year Qtr"/>
      <sheetName val="P.Qtr"/>
      <sheetName val="order-pivot"/>
      <sheetName val="Mapping table"/>
      <sheetName val="EXPENSES"/>
      <sheetName val="E755 Anne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Vehicle"/>
      <sheetName val="F&amp;F-Rev"/>
      <sheetName val="F&amp;F-Old"/>
      <sheetName val="STATUS-NS-26.03.10"/>
      <sheetName val="Tag.no."/>
      <sheetName val="ETP-RETIREMENT-31.03.2010"/>
      <sheetName val="Sheet3"/>
      <sheetName val="Dep.rite.back"/>
      <sheetName val="P&amp;M-ETP-WDV-31.05.09"/>
      <sheetName val="P&amp;M-ETP-WDV-31.03.09"/>
      <sheetName val="WDV31.03.09"/>
      <sheetName val="PP-FINAL"/>
      <sheetName val="GL-7010000-TRADEDYTD15.11"/>
      <sheetName val="SR-16.11-28.02"/>
      <sheetName val="SR-YTD-15.11"/>
      <sheetName val="ETP-Sales.Realised"/>
      <sheetName val="SR-March'10"/>
      <sheetName val="SR-YTD-28.02"/>
      <sheetName val="MIS Inventory Agei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 Comments"/>
      <sheetName val="DATA"/>
      <sheetName val="Cash Flow working"/>
      <sheetName val="Indicators"/>
      <sheetName val="Consol Adjustment-BS"/>
      <sheetName val="CONSOLInc"/>
      <sheetName val="ConsolAdjustments"/>
      <sheetName val="P&amp;LCEM"/>
      <sheetName val="MONBS"/>
      <sheetName val="HVA"/>
      <sheetName val="GMR"/>
      <sheetName val="BS ROLLING"/>
      <sheetName val="ActCashFlow"/>
      <sheetName val="Inventory"/>
      <sheetName val="Detailed CF"/>
      <sheetName val="BUdBS"/>
      <sheetName val="BudcashF"/>
      <sheetName val="FF"/>
      <sheetName val="AP chart"/>
      <sheetName val="AR chart"/>
      <sheetName val="NWC"/>
      <sheetName val="NWC Tree"/>
      <sheetName val="DET (2)"/>
      <sheetName val="DAP &amp; DSO &amp; DI"/>
      <sheetName val="Capex"/>
      <sheetName val="Capex timing - Budget"/>
      <sheetName val="ebitg"/>
      <sheetName val="TOFINDEBT"/>
      <sheetName val="Cashflow (2)"/>
      <sheetName val="Capex 2006"/>
      <sheetName val="cashg"/>
      <sheetName val="CONRESU"/>
      <sheetName val="BS"/>
      <sheetName val="DetailedIncLQL"/>
      <sheetName val="EBITDA 1"/>
      <sheetName val="EBITDA 2"/>
      <sheetName val="GMR VAR Analysis"/>
      <sheetName val="NWC BOD"/>
      <sheetName val="ECCS-PL"/>
      <sheetName val="Monthly Cockpit"/>
      <sheetName val="Module2"/>
      <sheetName val="Module3"/>
      <sheetName val="Module1"/>
      <sheetName val="SR-16.11-28.02"/>
      <sheetName val="SR-YTD-28.02"/>
      <sheetName val="Gen_Comments"/>
      <sheetName val="Cash_Flow_working"/>
      <sheetName val="Consol_Adjustment-BS"/>
      <sheetName val="BS_ROLLING"/>
      <sheetName val="Detailed_CF"/>
      <sheetName val="AP_chart"/>
      <sheetName val="AR_chart"/>
      <sheetName val="NWC_Tree"/>
      <sheetName val="DET_(2)"/>
      <sheetName val="DAP_&amp;_DSO_&amp;_DI"/>
      <sheetName val="Capex_timing_-_Budget"/>
      <sheetName val="Cashflow_(2)"/>
      <sheetName val="Capex_2006"/>
      <sheetName val="EBITDA_1"/>
      <sheetName val="EBITDA_2"/>
      <sheetName val="GMR_VAR_Analysis"/>
      <sheetName val="NWC_BOD"/>
      <sheetName val="Monthly_Cockpi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s"/>
      <sheetName val="Data"/>
      <sheetName val="Persons"/>
      <sheetName val="Lookups"/>
      <sheetName val="Master"/>
      <sheetName val="Sheet1"/>
      <sheetName val="Setup"/>
      <sheetName val="Current assets"/>
      <sheetName val="Current liabilities"/>
      <sheetName val="Deferred tax"/>
      <sheetName val="Dividends"/>
      <sheetName val="Employment of capital"/>
      <sheetName val="EVA"/>
      <sheetName val="Country"/>
      <sheetName val="Income"/>
      <sheetName val="Long Term Borrowings"/>
      <sheetName val="Minorities"/>
      <sheetName val="FA LB"/>
      <sheetName val="Taxation"/>
      <sheetName val="Working capital"/>
      <sheetName val="Vendor Bal 31 Mar 13"/>
      <sheetName val="Mapping table"/>
      <sheetName val="BS"/>
      <sheetName val="BUdBS"/>
      <sheetName val="Inventory"/>
      <sheetName val="SR-16.11-28.02"/>
      <sheetName val="A91_9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Restructuring"/>
      <sheetName val="Projections"/>
      <sheetName val="WC-Tax"/>
      <sheetName val="loans"/>
      <sheetName val="loans_bs9900"/>
      <sheetName val="Option I"/>
      <sheetName val="Option II"/>
      <sheetName val="Option III"/>
      <sheetName val="Option IV"/>
      <sheetName val="Option V"/>
      <sheetName val="Option VI"/>
      <sheetName val="Option VII"/>
      <sheetName val="Summary (40%)"/>
      <sheetName val="Proposals (40%)"/>
      <sheetName val="Ratios"/>
      <sheetName val="Cash_flow"/>
      <sheetName val="replacement"/>
      <sheetName val="npv"/>
      <sheetName val="Restructured by IDBI"/>
      <sheetName val="Re-Restructured"/>
      <sheetName val="restr"/>
      <sheetName val="int-new"/>
      <sheetName val="interest"/>
      <sheetName val="Sheet1"/>
      <sheetName val="1999"/>
      <sheetName val="comp"/>
      <sheetName val="Module1"/>
      <sheetName val="Module2"/>
      <sheetName val="Module3"/>
      <sheetName val="Module4"/>
      <sheetName val="Module5"/>
      <sheetName val="Module6"/>
      <sheetName val="Module7"/>
      <sheetName val="Module8"/>
      <sheetName val="TBAL Dahej"/>
      <sheetName val="TBAL DAP"/>
      <sheetName val="Net Trial"/>
      <sheetName val="00-01,01-02"/>
      <sheetName val="311000"/>
      <sheetName val="Names"/>
      <sheetName val="Master"/>
      <sheetName val="1.532.0"/>
      <sheetName val="1.537.0"/>
      <sheetName val="1.540.0"/>
      <sheetName val="1.538.0"/>
      <sheetName val="1.524.0"/>
      <sheetName val="current month"/>
      <sheetName val="Overheads"/>
      <sheetName val="fnl stt"/>
      <sheetName val="Summary"/>
      <sheetName val="Cons.coal-boiler(2216001)"/>
      <sheetName val="Option_I"/>
      <sheetName val="Option_II"/>
      <sheetName val="Option_III"/>
      <sheetName val="Option_IV"/>
      <sheetName val="Option_V"/>
      <sheetName val="Option_VI"/>
      <sheetName val="Option_VII"/>
      <sheetName val="Summary_(40%)"/>
      <sheetName val="Proposals_(40%)"/>
      <sheetName val="Restructured_by_IDBI"/>
      <sheetName val="TBAL_Dahej"/>
      <sheetName val="TBAL_DAP"/>
      <sheetName val="Net_Trial"/>
      <sheetName val="1_532_0"/>
      <sheetName val="1_537_0"/>
      <sheetName val="1_540_0"/>
      <sheetName val="1_538_0"/>
      <sheetName val="1_524_0"/>
      <sheetName val="current_month"/>
      <sheetName val="fnl_stt"/>
      <sheetName val="Cons_coal-boiler(2216001)"/>
      <sheetName val="b"/>
      <sheetName val="Working"/>
      <sheetName val="Valuation"/>
      <sheetName val="EVA vs FCF Graph"/>
      <sheetName val="Input"/>
      <sheetName val="Supporting Sheet"/>
      <sheetName val="ARMBG"/>
      <sheetName val="P &amp; L "/>
      <sheetName val="Summary July"/>
      <sheetName val="DP"/>
      <sheetName val="Lookups"/>
      <sheetName val="A91_97"/>
      <sheetName val="oresreqsum"/>
      <sheetName val="CI-Other than RIL"/>
      <sheetName val="CC"/>
      <sheetName val="Main Bs"/>
      <sheetName val="ecc_res"/>
      <sheetName val="exec summ"/>
      <sheetName val="Binder Cost"/>
      <sheetName val="EXPENSES"/>
      <sheetName val="FAR 31.3.16"/>
      <sheetName val="LEDGER"/>
      <sheetName val="wh-tyre"/>
      <sheetName val="ADVERT"/>
      <sheetName val="Income Forecast"/>
      <sheetName val="Option_I1"/>
      <sheetName val="Option_II1"/>
      <sheetName val="Option_III1"/>
      <sheetName val="Option_IV1"/>
      <sheetName val="Option_V1"/>
      <sheetName val="Option_VI1"/>
      <sheetName val="Option_VII1"/>
      <sheetName val="Summary_(40%)1"/>
      <sheetName val="Proposals_(40%)1"/>
      <sheetName val="Restructured_by_IDBI1"/>
      <sheetName val="TBAL_Dahej1"/>
      <sheetName val="TBAL_DAP1"/>
      <sheetName val="Net_Trial1"/>
      <sheetName val="1_532_01"/>
      <sheetName val="1_537_01"/>
      <sheetName val="1_540_01"/>
      <sheetName val="1_538_01"/>
      <sheetName val="1_524_01"/>
      <sheetName val="current_month1"/>
      <sheetName val="fnl_stt1"/>
      <sheetName val="Cons_coal-boiler(2216001)1"/>
      <sheetName val="EVA_vs_FCF_Graph"/>
      <sheetName val="Supporting_Sheet"/>
      <sheetName val="P_&amp;_L_"/>
      <sheetName val="Summary_July"/>
      <sheetName val="CI-Other_than_RIL"/>
      <sheetName val="Main_Bs"/>
      <sheetName val="exec_summ"/>
      <sheetName val="Binder_Cost"/>
      <sheetName val="FAR_31_3_16"/>
      <sheetName val="Dep"/>
      <sheetName val="Headcount"/>
      <sheetName val="Sheet2"/>
      <sheetName val="Size and Color Mast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PT Due"/>
      <sheetName val="PT Excess Deducted Refund "/>
      <sheetName val="Oct 06"/>
      <sheetName val="Nov 06"/>
      <sheetName val="Dec 06"/>
      <sheetName val="Jan 07"/>
      <sheetName val="Feb 07"/>
      <sheetName val="March 07"/>
      <sheetName val="Projections"/>
      <sheetName val="Dep AY3-4"/>
      <sheetName val="loa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
      <sheetName val="P &amp; L"/>
      <sheetName val="SHARE CAPITAL"/>
      <sheetName val="R &amp; s"/>
      <sheetName val="Res &amp; surplus"/>
      <sheetName val="SEC LOAN "/>
      <sheetName val="UN-SEC.LOAN"/>
      <sheetName val="Fixed Assets"/>
      <sheetName val="INVESTMENT"/>
      <sheetName val="INVENTORY"/>
      <sheetName val="DEBTORS"/>
      <sheetName val="CASHBANK"/>
      <sheetName val="LOANS-ADV"/>
      <sheetName val="LIABILITIES"/>
      <sheetName val="PROVISION"/>
      <sheetName val="OTHER INC."/>
      <sheetName val="Cons"/>
      <sheetName val="FinishedTraded Goods"/>
      <sheetName val="EXPENSES"/>
      <sheetName val="Int &amp; Fin chgs"/>
      <sheetName val="Extord-schedule"/>
      <sheetName val="Interunit"/>
      <sheetName val="Purchases"/>
      <sheetName val="exp-m"/>
      <sheetName val="Lookups"/>
      <sheetName val="YTD"/>
      <sheetName val="BALANCE_SHEET"/>
      <sheetName val="P_&amp;_L"/>
      <sheetName val="SHARE_CAPITAL"/>
      <sheetName val="R_&amp;_s"/>
      <sheetName val="Res_&amp;_surplus"/>
      <sheetName val="SEC_LOAN_"/>
      <sheetName val="UN-SEC_LOAN"/>
      <sheetName val="Fixed_Assets"/>
      <sheetName val="OTHER_INC_"/>
      <sheetName val="FinishedTraded_Goods"/>
      <sheetName val="Int_&amp;_Fin_chgs"/>
      <sheetName val="BALANCE_SHEET1"/>
      <sheetName val="P_&amp;_L1"/>
      <sheetName val="SHARE_CAPITAL1"/>
      <sheetName val="R_&amp;_s1"/>
      <sheetName val="Res_&amp;_surplus1"/>
      <sheetName val="SEC_LOAN_1"/>
      <sheetName val="UN-SEC_LOAN1"/>
      <sheetName val="Fixed_Assets1"/>
      <sheetName val="OTHER_INC_1"/>
      <sheetName val="FinishedTraded_Goods1"/>
      <sheetName val="Int_&amp;_Fin_chgs1"/>
      <sheetName val="BALANCE_SHEET2"/>
      <sheetName val="P_&amp;_L2"/>
      <sheetName val="SHARE_CAPITAL2"/>
      <sheetName val="R_&amp;_s2"/>
      <sheetName val="Res_&amp;_surplus2"/>
      <sheetName val="SEC_LOAN_2"/>
      <sheetName val="UN-SEC_LOAN2"/>
      <sheetName val="Fixed_Assets2"/>
      <sheetName val="OTHER_INC_2"/>
      <sheetName val="FinishedTraded_Goods2"/>
      <sheetName val="Int_&amp;_Fin_chgs2"/>
      <sheetName val="DEC PIVOT"/>
      <sheetName val="Op Plan Sales"/>
      <sheetName val="E755 Annex"/>
      <sheetName val="Assum"/>
      <sheetName val="Debt"/>
      <sheetName val="Sum"/>
      <sheetName val="Cover"/>
      <sheetName val="MoCF"/>
      <sheetName val="Cntmrs-Recruit"/>
      <sheetName val="DEC07 GL DL"/>
      <sheetName val="Dep"/>
      <sheetName val="INPUT"/>
      <sheetName val="Setting"/>
      <sheetName val="Debt Calcs."/>
      <sheetName val="Sheet2"/>
      <sheetName val="Setup"/>
      <sheetName val="Current assets"/>
      <sheetName val="Current liabilities"/>
      <sheetName val="Deferred tax"/>
      <sheetName val="Dividends"/>
      <sheetName val="Employment of capital"/>
      <sheetName val="EVA"/>
      <sheetName val="Country"/>
      <sheetName val="Income"/>
      <sheetName val="Long Term Borrowings"/>
      <sheetName val="Minorities"/>
      <sheetName val="FA LB"/>
      <sheetName val="Taxation"/>
      <sheetName val="Working capital"/>
      <sheetName val="DataInput1"/>
      <sheetName val="AP Example"/>
      <sheetName val="F1"/>
      <sheetName val="F2"/>
      <sheetName val="F3_A$"/>
      <sheetName val="Frontend"/>
      <sheetName val="K1-per"/>
      <sheetName val="K1-med(RM)"/>
      <sheetName val="K1-ppd"/>
      <sheetName val="S2 Chart"/>
      <sheetName val="S3a(A$)"/>
      <sheetName val="S5 Chart"/>
      <sheetName val="S6"/>
      <sheetName val="S7"/>
      <sheetName val="S8"/>
      <sheetName val="S9_A$"/>
      <sheetName val="S"/>
      <sheetName val="S2_A$"/>
      <sheetName val="#REF"/>
      <sheetName val="PL grp"/>
      <sheetName val="kpmg format"/>
      <sheetName val="cash flow"/>
      <sheetName val="Co.26 Unfinished P&amp;E"/>
      <sheetName val="Income Statement"/>
      <sheetName val="Ann -1"/>
      <sheetName val="gen ledger data"/>
      <sheetName val="Original format"/>
      <sheetName val="Data"/>
      <sheetName val="curlocal"/>
      <sheetName val="S.4.3_SAP Dump"/>
      <sheetName val="E1 Invoice"/>
      <sheetName val="trial (2)"/>
      <sheetName val="P&amp;L"/>
      <sheetName val="Holidays"/>
      <sheetName val="References"/>
      <sheetName val="URD-s"/>
      <sheetName val="grootboekrek"/>
      <sheetName val="Control"/>
      <sheetName val="405"/>
      <sheetName val="427"/>
      <sheetName val="403"/>
      <sheetName val="Basic Details"/>
      <sheetName val="BS Groupings"/>
      <sheetName val="PL Groupings"/>
      <sheetName val="LINK GAP"/>
      <sheetName val="SCH4"/>
      <sheetName val="Charts"/>
      <sheetName val="BS-203"/>
      <sheetName val="Details"/>
      <sheetName val="Currency"/>
      <sheetName val="DropDown"/>
      <sheetName val="Non-Statistical Sampling"/>
      <sheetName val="Schedules"/>
      <sheetName val="BS-P&amp;L"/>
      <sheetName val="Groupings BS"/>
      <sheetName val="Adm97"/>
      <sheetName val="130-UNIDADES"/>
      <sheetName val="Apr 08 to Mar 09"/>
      <sheetName val="Budd Lanner Split"/>
      <sheetName val="WGE P&amp;E"/>
      <sheetName val="Tickers"/>
      <sheetName val="NXTL"/>
      <sheetName val="Methodology"/>
      <sheetName val="Pro-Forma profile_AVP"/>
      <sheetName val="deduction"/>
      <sheetName val="addition"/>
      <sheetName val="sep01"/>
      <sheetName val="Dep AY3-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cover page "/>
      <sheetName val="Pricing Policy "/>
      <sheetName val="Price-Summary"/>
      <sheetName val="Breakup of delta"/>
      <sheetName val="Summary -Margin"/>
      <sheetName val="WMC Price"/>
      <sheetName val="RIL-JN"/>
      <sheetName val="RIL-Depot "/>
      <sheetName val="PSU &amp; Export  Realisation"/>
      <sheetName val="PSU -JN"/>
      <sheetName val="PSU-Depot"/>
      <sheetName val="Discount"/>
      <sheetName val="Reco (2)"/>
      <sheetName val="EXPENSES"/>
      <sheetName val="Dep AY3-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
      <sheetName val="P &amp; L"/>
      <sheetName val="SHARE CAPITAL"/>
      <sheetName val="R &amp; s"/>
      <sheetName val="Res &amp; surplus"/>
      <sheetName val="SEC LOAN "/>
      <sheetName val="UN-SEC.LOAN"/>
      <sheetName val="Fixed Assets"/>
      <sheetName val="INVESTMENT"/>
      <sheetName val="INVENTORY"/>
      <sheetName val="DEBTORS"/>
      <sheetName val="CASHBANK"/>
      <sheetName val="LOANS-ADV"/>
      <sheetName val="LIABILITIES"/>
      <sheetName val="PROVISION"/>
      <sheetName val="OTHER INC."/>
      <sheetName val="Cons"/>
      <sheetName val="FinishedTraded Goods"/>
      <sheetName val="EXPENSES"/>
      <sheetName val="Int &amp; Fin chgs"/>
      <sheetName val="Extord-schedule"/>
      <sheetName val="Interunit"/>
      <sheetName val="Purchases"/>
      <sheetName val="Lookups"/>
      <sheetName val="gen ledger data"/>
      <sheetName val="E755 Annex"/>
      <sheetName val="S.4.3_SAP Dump"/>
      <sheetName val="Original format"/>
      <sheetName val="Basic Details"/>
      <sheetName val="BS Groupings"/>
      <sheetName val="PL Groupings"/>
      <sheetName val="Setup"/>
      <sheetName val="Current assets"/>
      <sheetName val="Current liabilities"/>
      <sheetName val="Deferred tax"/>
      <sheetName val="Dividends"/>
      <sheetName val="Employment of capital"/>
      <sheetName val="EVA"/>
      <sheetName val="Country"/>
      <sheetName val="Income"/>
      <sheetName val="Long Term Borrowings"/>
      <sheetName val="Minorities"/>
      <sheetName val="FA LB"/>
      <sheetName val="Taxation"/>
      <sheetName val="Working capital"/>
      <sheetName val="Details"/>
      <sheetName val="Data"/>
      <sheetName val="curlocal"/>
      <sheetName val="Groupings BS"/>
      <sheetName val="DEC PIVOT"/>
      <sheetName val="Op Plan Sales"/>
      <sheetName val="E1 Invoice"/>
      <sheetName val="Budd Lanner Split"/>
      <sheetName val="Schedules"/>
      <sheetName val="BS-P&amp;L"/>
      <sheetName val="Cntmrs-Recruit"/>
      <sheetName val="Apr 08 to Mar 09"/>
      <sheetName val="Currency"/>
      <sheetName val="DropDown"/>
      <sheetName val="Non-Statistical Sampling"/>
      <sheetName val="DataFF"/>
      <sheetName val="HIGHLIGHTS"/>
      <sheetName val="STOCK VALUEMay03"/>
      <sheetName val="Query SS 1_805"/>
      <sheetName val="Expense Budget_NOV"/>
      <sheetName val="Control"/>
      <sheetName val="405"/>
      <sheetName val="427"/>
      <sheetName val="403"/>
      <sheetName val="PL grp"/>
      <sheetName val="kpmg format"/>
      <sheetName val="cash flow"/>
      <sheetName val="#REF"/>
      <sheetName val="trial (2)"/>
      <sheetName val="P&amp;L"/>
      <sheetName val="Holidays"/>
      <sheetName val="References"/>
      <sheetName val="URD-s"/>
      <sheetName val="grootboekrek"/>
      <sheetName val="LINK GAP"/>
      <sheetName val="SCH4"/>
      <sheetName val="Charts"/>
      <sheetName val="BS-203"/>
      <sheetName val="Adm97"/>
      <sheetName val="130-UNIDADES"/>
      <sheetName val="CSCCincSKR"/>
      <sheetName val="Proforma"/>
      <sheetName val="WGE P&amp;E"/>
      <sheetName val="Accrual Nov'05"/>
      <sheetName val="Financials"/>
      <sheetName val="Sheet1"/>
      <sheetName val="CRITERIA1"/>
      <sheetName val="Cochin Invoice File"/>
      <sheetName val="STPI November 08"/>
      <sheetName val="BS - L+OE"/>
      <sheetName val="Annexure 3A"/>
      <sheetName val="CWIP"/>
      <sheetName val="Purchase Order"/>
      <sheetName val="Opening"/>
      <sheetName val="DepRate"/>
      <sheetName val="Other notes"/>
      <sheetName val="FORM-16"/>
      <sheetName val="BALANCE_SHEET"/>
      <sheetName val="P_&amp;_L"/>
      <sheetName val="SHARE_CAPITAL"/>
      <sheetName val="R_&amp;_s"/>
      <sheetName val="Res_&amp;_surplus"/>
      <sheetName val="SEC_LOAN_"/>
      <sheetName val="UN-SEC_LOAN"/>
      <sheetName val="Fixed_Assets"/>
      <sheetName val="OTHER_INC_"/>
      <sheetName val="FinishedTraded_Goods"/>
      <sheetName val="Int_&amp;_Fin_chgs"/>
      <sheetName val="gen_ledger_data"/>
      <sheetName val="Original_format"/>
      <sheetName val="Basic_Details"/>
      <sheetName val="BS_Groupings"/>
      <sheetName val="PL_Groupings"/>
      <sheetName val="S_4_3_SAP_Dump"/>
      <sheetName val="E755_Annex"/>
      <sheetName val="Current_assets"/>
      <sheetName val="Current_liabilities"/>
      <sheetName val="Deferred_tax"/>
      <sheetName val="Employment_of_capital"/>
      <sheetName val="Long_Term_Borrowings"/>
      <sheetName val="FA_LB"/>
      <sheetName val="Working_capital"/>
      <sheetName val="Non-Statistical_Sampling"/>
      <sheetName val="E1_Invoice"/>
      <sheetName val="Groupings_BS"/>
      <sheetName val="DEC_PIVOT"/>
      <sheetName val="Op_Plan_Sales"/>
      <sheetName val="Budd_Lanner_Split"/>
      <sheetName val="STOCK_VALUEMay03"/>
      <sheetName val="WGE_P&amp;E"/>
      <sheetName val="Apr_08_to_Mar_09"/>
      <sheetName val="Expense_Budget_NOV"/>
      <sheetName val="PL_grp"/>
      <sheetName val="kpmg_format"/>
      <sheetName val="cash_flow"/>
      <sheetName val="trial_(2)"/>
      <sheetName val="LINK_GAP"/>
      <sheetName val="Query_SS_1_805"/>
      <sheetName val="Accrual_Nov'05"/>
      <sheetName val="DCF"/>
      <sheetName val="BALANCE_SHEET1"/>
      <sheetName val="P_&amp;_L1"/>
      <sheetName val="SHARE_CAPITAL1"/>
      <sheetName val="R_&amp;_s1"/>
      <sheetName val="Res_&amp;_surplus1"/>
      <sheetName val="SEC_LOAN_1"/>
      <sheetName val="UN-SEC_LOAN1"/>
      <sheetName val="Fixed_Assets1"/>
      <sheetName val="OTHER_INC_1"/>
      <sheetName val="FinishedTraded_Goods1"/>
      <sheetName val="Int_&amp;_Fin_chgs1"/>
      <sheetName val="gen_ledger_data1"/>
      <sheetName val="S_4_3_SAP_Dump1"/>
      <sheetName val="Groupings_BS1"/>
      <sheetName val="DEC_PIVOT1"/>
      <sheetName val="Op_Plan_Sales1"/>
      <sheetName val="E1_Invoice1"/>
      <sheetName val="E755_Annex1"/>
      <sheetName val="Current_assets1"/>
      <sheetName val="Current_liabilities1"/>
      <sheetName val="Deferred_tax1"/>
      <sheetName val="Employment_of_capital1"/>
      <sheetName val="Long_Term_Borrowings1"/>
      <sheetName val="FA_LB1"/>
      <sheetName val="Working_capital1"/>
      <sheetName val="Basic_Details1"/>
      <sheetName val="BS_Groupings1"/>
      <sheetName val="PL_Groupings1"/>
      <sheetName val="Original_format1"/>
      <sheetName val="Non-Statistical_Sampling1"/>
      <sheetName val="BALANCE_SHEET2"/>
      <sheetName val="P_&amp;_L2"/>
      <sheetName val="SHARE_CAPITAL2"/>
      <sheetName val="R_&amp;_s2"/>
      <sheetName val="Res_&amp;_surplus2"/>
      <sheetName val="SEC_LOAN_2"/>
      <sheetName val="UN-SEC_LOAN2"/>
      <sheetName val="Fixed_Assets2"/>
      <sheetName val="OTHER_INC_2"/>
      <sheetName val="FinishedTraded_Goods2"/>
      <sheetName val="Int_&amp;_Fin_chgs2"/>
      <sheetName val="gen_ledger_data2"/>
      <sheetName val="S_4_3_SAP_Dump2"/>
      <sheetName val="Groupings_BS2"/>
      <sheetName val="DEC_PIVOT2"/>
      <sheetName val="Op_Plan_Sales2"/>
      <sheetName val="E1_Invoice2"/>
      <sheetName val="E755_Annex2"/>
      <sheetName val="Current_assets2"/>
      <sheetName val="Current_liabilities2"/>
      <sheetName val="Deferred_tax2"/>
      <sheetName val="Employment_of_capital2"/>
      <sheetName val="Long_Term_Borrowings2"/>
      <sheetName val="FA_LB2"/>
      <sheetName val="Working_capital2"/>
      <sheetName val="Basic_Details2"/>
      <sheetName val="BS_Groupings2"/>
      <sheetName val="PL_Groupings2"/>
      <sheetName val="Original_format2"/>
      <sheetName val="Non-Statistical_Sampling2"/>
      <sheetName val="ConsolSkol31122002-ECBDL"/>
      <sheetName val="Model"/>
      <sheetName val="CF"/>
      <sheetName val="Overview"/>
      <sheetName val="Ann -1"/>
      <sheetName val="Co.26 Unfinished P&amp;E"/>
      <sheetName val="capex"/>
      <sheetName val="DataInput1"/>
      <sheetName val="AP Example"/>
      <sheetName val="F1"/>
      <sheetName val="F2"/>
      <sheetName val="F3_A$"/>
      <sheetName val="Frontend"/>
      <sheetName val="K1-per"/>
      <sheetName val="K1-med(RM)"/>
      <sheetName val="K1-ppd"/>
      <sheetName val="S2 Chart"/>
      <sheetName val="S3a(A$)"/>
      <sheetName val="S5 Chart"/>
      <sheetName val="S6"/>
      <sheetName val="S7"/>
      <sheetName val="S8"/>
      <sheetName val="S9_A$"/>
      <sheetName val="S"/>
      <sheetName val="S2_A$"/>
      <sheetName val="exp-m"/>
      <sheetName val="pcQueryData"/>
      <sheetName val="Income Statement"/>
      <sheetName val="Summary"/>
      <sheetName val="Brand &amp; CC list"/>
      <sheetName val="Market list"/>
      <sheetName val="DCF Analysis"/>
      <sheetName val="Con0304"/>
      <sheetName val="Dep"/>
      <sheetName val="DB"/>
      <sheetName val="Cochin_Invoice_File"/>
      <sheetName val="STPI_November_08"/>
      <sheetName val="BS_-_L+OE"/>
      <sheetName val="Annexure_3A"/>
      <sheetName val="DCF_Analysis"/>
      <sheetName val="Assum"/>
      <sheetName val="Debt"/>
      <sheetName val="Sum"/>
      <sheetName val="Cover"/>
      <sheetName val="MoCF"/>
      <sheetName val="TPM"/>
      <sheetName val="Sheet1 (2)"/>
      <sheetName val="Page 8 "/>
      <sheetName val="Modality Summary"/>
      <sheetName val="trial_(2)1"/>
      <sheetName val="LINK_GAP1"/>
      <sheetName val="trial_(2)2"/>
      <sheetName val="LINK_GAP2"/>
      <sheetName val="A91_97"/>
      <sheetName val="Letter"/>
      <sheetName val="INV-512"/>
      <sheetName val="Detailed"/>
      <sheetName val="BS IAS (eur)"/>
      <sheetName val="Val Com4"/>
      <sheetName val="Val Com7"/>
      <sheetName val="BS"/>
      <sheetName val="Anlage 1"/>
      <sheetName val="Sch"/>
      <sheetName val="deduction"/>
      <sheetName val="addition"/>
      <sheetName val="sep01"/>
      <sheetName val="FX Rate - Current Month Rates"/>
      <sheetName val="YTD"/>
      <sheetName val="CashFlow"/>
      <sheetName val="CAMPWISE COLL"/>
      <sheetName val="SMTHKLNE"/>
      <sheetName val="KLHT"/>
      <sheetName val="CP-CT1"/>
      <sheetName val="CP-CT2"/>
      <sheetName val="Basic Resources"/>
      <sheetName val="JAN"/>
      <sheetName val="INPUT"/>
      <sheetName val="Rentals Real 1"/>
      <sheetName val="All Components Report"/>
      <sheetName val="Masters"/>
      <sheetName val="Development"/>
      <sheetName val="IP Business Manpower"/>
      <sheetName val="CRITERIA4"/>
      <sheetName val="Festlegungen"/>
      <sheetName val="Bal_Gr"/>
      <sheetName val="A"/>
      <sheetName val="CRITERIA2"/>
      <sheetName val="PAY_DATES"/>
      <sheetName val="BALANCE_SHEET3"/>
      <sheetName val="P_&amp;_L3"/>
      <sheetName val="SHARE_CAPITAL3"/>
      <sheetName val="R_&amp;_s3"/>
      <sheetName val="Res_&amp;_surplus3"/>
      <sheetName val="SEC_LOAN_3"/>
      <sheetName val="UN-SEC_LOAN3"/>
      <sheetName val="Fixed_Assets3"/>
      <sheetName val="OTHER_INC_3"/>
      <sheetName val="FinishedTraded_Goods3"/>
      <sheetName val="Int_&amp;_Fin_chgs3"/>
      <sheetName val="gen_ledger_data3"/>
      <sheetName val="Original_format3"/>
      <sheetName val="E755_Annex3"/>
      <sheetName val="S_4_3_SAP_Dump3"/>
      <sheetName val="Basic_Details3"/>
      <sheetName val="BS_Groupings3"/>
      <sheetName val="PL_Groupings3"/>
      <sheetName val="Current_assets3"/>
      <sheetName val="Current_liabilities3"/>
      <sheetName val="Deferred_tax3"/>
      <sheetName val="Employment_of_capital3"/>
      <sheetName val="Long_Term_Borrowings3"/>
      <sheetName val="FA_LB3"/>
      <sheetName val="Working_capital3"/>
      <sheetName val="Non-Statistical_Sampling3"/>
      <sheetName val="E1_Invoice3"/>
      <sheetName val="Groupings_BS3"/>
      <sheetName val="DEC_PIVOT3"/>
      <sheetName val="Op_Plan_Sales3"/>
      <sheetName val="Budd_Lanner_Split1"/>
      <sheetName val="STOCK_VALUEMay031"/>
      <sheetName val="Apr_08_to_Mar_091"/>
      <sheetName val="Expense_Budget_NOV1"/>
      <sheetName val="PL_grp1"/>
      <sheetName val="kpmg_format1"/>
      <sheetName val="cash_flow1"/>
      <sheetName val="trial_(2)3"/>
      <sheetName val="LINK_GAP3"/>
      <sheetName val="WGE_P&amp;E1"/>
      <sheetName val="Accrual_Nov'051"/>
      <sheetName val="Query_SS_1_8051"/>
      <sheetName val="Cochin_Invoice_File1"/>
      <sheetName val="STPI_November_081"/>
      <sheetName val="BS_-_L+OE1"/>
      <sheetName val="Annexure_3A1"/>
      <sheetName val="Purchase_Order"/>
      <sheetName val="Other_notes"/>
      <sheetName val="Brand_&amp;_CC_list"/>
      <sheetName val="Market_list"/>
      <sheetName val="DCF_Analysis1"/>
      <sheetName val="Ann_-1"/>
      <sheetName val="Co_26_Unfinished_P&amp;E"/>
      <sheetName val="AP_Example"/>
      <sheetName val="S2_Chart"/>
      <sheetName val="S5_Chart"/>
      <sheetName val="Income_Statement"/>
      <sheetName val="Page_8_"/>
      <sheetName val="Modality_Summary"/>
      <sheetName val="Sheet1_(2)"/>
      <sheetName val="BS_IAS_(eur)"/>
      <sheetName val="Val_Com4"/>
      <sheetName val="Val_Com7"/>
      <sheetName val="FX_Rate_-_Current_Month_Rates"/>
      <sheetName val="CAMPWISE_COLL"/>
      <sheetName val="BALANCE_SHEET4"/>
      <sheetName val="P_&amp;_L4"/>
      <sheetName val="SHARE_CAPITAL4"/>
      <sheetName val="R_&amp;_s4"/>
      <sheetName val="Res_&amp;_surplus4"/>
      <sheetName val="SEC_LOAN_4"/>
      <sheetName val="UN-SEC_LOAN4"/>
      <sheetName val="Fixed_Assets4"/>
      <sheetName val="OTHER_INC_4"/>
      <sheetName val="FinishedTraded_Goods4"/>
      <sheetName val="Int_&amp;_Fin_chgs4"/>
      <sheetName val="gen_ledger_data4"/>
      <sheetName val="Original_format4"/>
      <sheetName val="E755_Annex4"/>
      <sheetName val="S_4_3_SAP_Dump4"/>
      <sheetName val="Basic_Details4"/>
      <sheetName val="BS_Groupings4"/>
      <sheetName val="PL_Groupings4"/>
      <sheetName val="Current_assets4"/>
      <sheetName val="Current_liabilities4"/>
      <sheetName val="Deferred_tax4"/>
      <sheetName val="Employment_of_capital4"/>
      <sheetName val="Long_Term_Borrowings4"/>
      <sheetName val="FA_LB4"/>
      <sheetName val="Working_capital4"/>
      <sheetName val="Non-Statistical_Sampling4"/>
      <sheetName val="E1_Invoice4"/>
      <sheetName val="Groupings_BS4"/>
      <sheetName val="DEC_PIVOT4"/>
      <sheetName val="Op_Plan_Sales4"/>
      <sheetName val="Budd_Lanner_Split2"/>
      <sheetName val="STOCK_VALUEMay032"/>
      <sheetName val="Apr_08_to_Mar_092"/>
      <sheetName val="Expense_Budget_NOV2"/>
      <sheetName val="PL_grp2"/>
      <sheetName val="kpmg_format2"/>
      <sheetName val="cash_flow2"/>
      <sheetName val="trial_(2)4"/>
      <sheetName val="LINK_GAP4"/>
      <sheetName val="WGE_P&amp;E2"/>
      <sheetName val="Accrual_Nov'052"/>
      <sheetName val="Query_SS_1_8052"/>
      <sheetName val="Cochin_Invoice_File2"/>
      <sheetName val="STPI_November_082"/>
      <sheetName val="BS_-_L+OE2"/>
      <sheetName val="Annexure_3A2"/>
      <sheetName val="Purchase_Order1"/>
      <sheetName val="Other_notes1"/>
      <sheetName val="Brand_&amp;_CC_list1"/>
      <sheetName val="Market_list1"/>
      <sheetName val="DCF_Analysis2"/>
      <sheetName val="Ann_-11"/>
      <sheetName val="Co_26_Unfinished_P&amp;E1"/>
      <sheetName val="AP_Example1"/>
      <sheetName val="S2_Chart1"/>
      <sheetName val="S5_Chart1"/>
      <sheetName val="Income_Statement1"/>
      <sheetName val="Page_8_1"/>
      <sheetName val="Modality_Summary1"/>
      <sheetName val="Sheet1_(2)1"/>
      <sheetName val="BS_IAS_(eur)1"/>
      <sheetName val="Val_Com41"/>
      <sheetName val="Val_Com71"/>
      <sheetName val="FX_Rate_-_Current_Month_Rates1"/>
      <sheetName val="CAMPWISE_COLL1"/>
      <sheetName val="ALL DATA"/>
      <sheetName val="Monthly Break Up"/>
      <sheetName val="Data Center P&amp;L"/>
      <sheetName val="AR Drop Downs"/>
      <sheetName val="ACS(1)"/>
      <sheetName val="FAS-C(4)"/>
      <sheetName val="CCTV(old)"/>
      <sheetName val="Anx-to-Form3AA"/>
      <sheetName val="Complete CWIP Status"/>
      <sheetName val="EAW Final Accounts - 99"/>
      <sheetName val="girder"/>
      <sheetName val="Fill this out first..."/>
      <sheetName val="Main"/>
      <sheetName val="Service Function"/>
      <sheetName val="Master"/>
      <sheetName val="PROGRAM REV"/>
      <sheetName val="A-General"/>
      <sheetName val="Bal.Sht.Sch."/>
      <sheetName val="YTD Data"/>
      <sheetName val="DCF_VDF"/>
      <sheetName val="PV of Op Leases_VD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refreshError="1"/>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sheetData sheetId="241"/>
      <sheetData sheetId="242"/>
      <sheetData sheetId="243"/>
      <sheetData sheetId="244"/>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Basic Details"/>
      <sheetName val="Trial Balance"/>
      <sheetName val="PL Groupings"/>
      <sheetName val="PL variance"/>
      <sheetName val="BS Groupings"/>
      <sheetName val="BS variance"/>
      <sheetName val="FA Schedule"/>
      <sheetName val="FA Additions"/>
      <sheetName val="FA Deletions"/>
      <sheetName val="Interunit transfers"/>
      <sheetName val="CWIP"/>
      <sheetName val="Capital advance"/>
      <sheetName val="Bank"/>
      <sheetName val="Prepayments"/>
      <sheetName val="Loans and advances"/>
      <sheetName val="OSL"/>
      <sheetName val="PF"/>
      <sheetName val="ESI"/>
      <sheetName val="Payroll variance"/>
      <sheetName val="Tieup unit"/>
      <sheetName val="Debtors"/>
      <sheetName val="SPPR"/>
      <sheetName val="Accrual for schemes"/>
      <sheetName val="Freight Logic Test"/>
      <sheetName val="Casual Labour Variance"/>
      <sheetName val="EXPENSES"/>
      <sheetName val="Exchange"/>
      <sheetName val="Break up-by DT"/>
      <sheetName val="INPU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MIS03"/>
      <sheetName val="stock final"/>
      <sheetName val="STAT FORMAT"/>
      <sheetName val="Sheet2"/>
      <sheetName val="Sheet3"/>
      <sheetName val="EXPENSES"/>
    </sheetNames>
    <sheetDataSet>
      <sheetData sheetId="0">
        <row r="4">
          <cell r="D4">
            <v>366108</v>
          </cell>
        </row>
      </sheetData>
      <sheetData sheetId="1">
        <row r="11">
          <cell r="C11">
            <v>433697000</v>
          </cell>
        </row>
      </sheetData>
      <sheetData sheetId="2"/>
      <sheetData sheetId="3"/>
      <sheetData sheetId="4"/>
      <sheetData sheetId="5"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
      <sheetName val="P &amp; L"/>
      <sheetName val="SHARE CAPITAL"/>
      <sheetName val="R &amp; s"/>
      <sheetName val="Res &amp; surplus"/>
      <sheetName val="SEC LOAN "/>
      <sheetName val="UN-SEC.LOAN"/>
      <sheetName val="Fixed Assets"/>
      <sheetName val="INVESTMENT"/>
      <sheetName val="INVENTORY"/>
      <sheetName val="DEBTORS"/>
      <sheetName val="CASHBANK"/>
      <sheetName val="LOANS-ADV"/>
      <sheetName val="LIABILITIES"/>
      <sheetName val="PROVISION"/>
      <sheetName val="OTHER INC."/>
      <sheetName val="Cons"/>
      <sheetName val="FinishedTraded Goods"/>
      <sheetName val="EXPENSES"/>
      <sheetName val="Int &amp; Fin chgs"/>
      <sheetName val="Extord-schedule"/>
      <sheetName val="Interunit"/>
      <sheetName val="Purchases"/>
      <sheetName val="CF"/>
      <sheetName val="trial (2)"/>
      <sheetName val="Control"/>
      <sheetName val="405"/>
      <sheetName val="427"/>
      <sheetName val="403"/>
      <sheetName val="P&amp;L"/>
      <sheetName val="LINK GAP"/>
      <sheetName val="SCH4"/>
      <sheetName val="References"/>
      <sheetName val="Charts"/>
      <sheetName val="PL Groupings"/>
      <sheetName val="BS Groupings"/>
      <sheetName val="URD-s"/>
      <sheetName val="Holidays"/>
      <sheetName val="Other notes"/>
      <sheetName val="grootboekrek"/>
      <sheetName val="BS-203"/>
      <sheetName val="ConsolSkol31122002-ECBDL"/>
      <sheetName val="Model"/>
      <sheetName val="Overview"/>
      <sheetName val="Setup"/>
      <sheetName val="Current assets"/>
      <sheetName val="Current liabilities"/>
      <sheetName val="Deferred tax"/>
      <sheetName val="Dividends"/>
      <sheetName val="Employment of capital"/>
      <sheetName val="EVA"/>
      <sheetName val="Country"/>
      <sheetName val="Income"/>
      <sheetName val="Long Term Borrowings"/>
      <sheetName val="Minorities"/>
      <sheetName val="FA LB"/>
      <sheetName val="Taxation"/>
      <sheetName val="Working capital"/>
      <sheetName val="PL grp"/>
      <sheetName val="kpmg format"/>
      <sheetName val="cash flow"/>
      <sheetName val="#REF"/>
      <sheetName val="Ann -1"/>
      <sheetName val="Co.26 Unfinished P&amp;E"/>
      <sheetName val="Lookups"/>
      <sheetName val="gen ledger data"/>
      <sheetName val="Original format"/>
      <sheetName val="E755 Annex"/>
      <sheetName val="Details"/>
      <sheetName val="S.4.3_SAP Dump"/>
      <sheetName val="Data"/>
      <sheetName val="curlocal"/>
      <sheetName val="Groupings BS"/>
      <sheetName val="DEC PIVOT"/>
      <sheetName val="Op Plan Sales"/>
      <sheetName val="Basic Details"/>
      <sheetName val="Currency"/>
      <sheetName val="DropDown"/>
      <sheetName val="Non-Statistical Sampling"/>
      <sheetName val="E1 Invoice"/>
      <sheetName val="Budd Lanner Split"/>
      <sheetName val="HIGHLIGHTS"/>
      <sheetName val="STOCK VALUEMay03"/>
      <sheetName val="DataFF"/>
      <sheetName val="capex"/>
      <sheetName val="DataInput1"/>
      <sheetName val="AP Example"/>
      <sheetName val="F1"/>
      <sheetName val="F2"/>
      <sheetName val="F3_A$"/>
      <sheetName val="Frontend"/>
      <sheetName val="K1-per"/>
      <sheetName val="K1-med(RM)"/>
      <sheetName val="K1-ppd"/>
      <sheetName val="S2 Chart"/>
      <sheetName val="S3a(A$)"/>
      <sheetName val="S5 Chart"/>
      <sheetName val="S6"/>
      <sheetName val="S7"/>
      <sheetName val="S8"/>
      <sheetName val="S9_A$"/>
      <sheetName val="S"/>
      <sheetName val="S2_A$"/>
      <sheetName val="exp-m"/>
      <sheetName val="pcQueryData"/>
      <sheetName val="Schedules"/>
      <sheetName val="BS-P&amp;L"/>
      <sheetName val="Cntmrs-Recruit"/>
      <sheetName val="Apr 08 to Mar 09"/>
      <sheetName val="Expense Budget_NOV"/>
      <sheetName val="Adm97"/>
      <sheetName val="130-UNIDADES"/>
      <sheetName val="CSCCincSKR"/>
      <sheetName val="Proforma"/>
      <sheetName val="WGE P&amp;E"/>
      <sheetName val="Sheet1"/>
      <sheetName val="Income Statement"/>
      <sheetName val="Accrual Nov'05"/>
      <sheetName val="Query SS 1_805"/>
      <sheetName val="Financials"/>
      <sheetName val="Summary"/>
      <sheetName val="Opening"/>
      <sheetName val="DepRate"/>
      <sheetName val="CRITERIA1"/>
      <sheetName val="Assum"/>
      <sheetName val="Debt"/>
      <sheetName val="Sum"/>
      <sheetName val="Cover"/>
      <sheetName val="MoCF"/>
      <sheetName val="Cochin Invoice File"/>
      <sheetName val="STPI November 08"/>
      <sheetName val="BS - L+OE"/>
      <sheetName val="Annexure 3A"/>
      <sheetName val="CWIP"/>
      <sheetName val="FORM-16"/>
      <sheetName val="Purchase Order"/>
      <sheetName val="TPM"/>
      <sheetName val="Brand &amp; CC list"/>
      <sheetName val="Market list"/>
      <sheetName val="BALANCE_SHEET"/>
      <sheetName val="P_&amp;_L"/>
      <sheetName val="SHARE_CAPITAL"/>
      <sheetName val="R_&amp;_s"/>
      <sheetName val="Res_&amp;_surplus"/>
      <sheetName val="SEC_LOAN_"/>
      <sheetName val="UN-SEC_LOAN"/>
      <sheetName val="Fixed_Assets"/>
      <sheetName val="OTHER_INC_"/>
      <sheetName val="FinishedTraded_Goods"/>
      <sheetName val="Int_&amp;_Fin_chgs"/>
      <sheetName val="gen_ledger_data"/>
      <sheetName val="Original_format"/>
      <sheetName val="Basic_Details"/>
      <sheetName val="BS_Groupings"/>
      <sheetName val="PL_Groupings"/>
      <sheetName val="S_4_3_SAP_Dump"/>
      <sheetName val="E755_Annex"/>
      <sheetName val="Current_assets"/>
      <sheetName val="Current_liabilities"/>
      <sheetName val="Deferred_tax"/>
      <sheetName val="Employment_of_capital"/>
      <sheetName val="Long_Term_Borrowings"/>
      <sheetName val="FA_LB"/>
      <sheetName val="Working_capital"/>
      <sheetName val="Non-Statistical_Sampling"/>
      <sheetName val="E1_Invoice"/>
      <sheetName val="Groupings_BS"/>
      <sheetName val="DEC_PIVOT"/>
      <sheetName val="Op_Plan_Sales"/>
      <sheetName val="Budd_Lanner_Split"/>
      <sheetName val="STOCK_VALUEMay03"/>
      <sheetName val="WGE_P&amp;E"/>
      <sheetName val="Apr_08_to_Mar_09"/>
      <sheetName val="Expense_Budget_NOV"/>
      <sheetName val="PL_grp"/>
      <sheetName val="kpmg_format"/>
      <sheetName val="cash_flow"/>
      <sheetName val="trial_(2)"/>
      <sheetName val="LINK_GAP"/>
      <sheetName val="Query_SS_1_805"/>
      <sheetName val="Accrual_Nov'05"/>
      <sheetName val="DCF Analysis"/>
      <sheetName val="Con0304"/>
      <sheetName val="Dep"/>
      <sheetName val="BALANCE_SHEET1"/>
      <sheetName val="P_&amp;_L1"/>
      <sheetName val="SHARE_CAPITAL1"/>
      <sheetName val="R_&amp;_s1"/>
      <sheetName val="Res_&amp;_surplus1"/>
      <sheetName val="SEC_LOAN_1"/>
      <sheetName val="UN-SEC_LOAN1"/>
      <sheetName val="Fixed_Assets1"/>
      <sheetName val="OTHER_INC_1"/>
      <sheetName val="FinishedTraded_Goods1"/>
      <sheetName val="Int_&amp;_Fin_chgs1"/>
      <sheetName val="gen_ledger_data1"/>
      <sheetName val="S_4_3_SAP_Dump1"/>
      <sheetName val="Groupings_BS1"/>
      <sheetName val="DEC_PIVOT1"/>
      <sheetName val="Op_Plan_Sales1"/>
      <sheetName val="E1_Invoice1"/>
      <sheetName val="E755_Annex1"/>
      <sheetName val="Current_assets1"/>
      <sheetName val="Current_liabilities1"/>
      <sheetName val="Deferred_tax1"/>
      <sheetName val="Employment_of_capital1"/>
      <sheetName val="Long_Term_Borrowings1"/>
      <sheetName val="FA_LB1"/>
      <sheetName val="Working_capital1"/>
      <sheetName val="Basic_Details1"/>
      <sheetName val="BS_Groupings1"/>
      <sheetName val="PL_Groupings1"/>
      <sheetName val="Original_format1"/>
      <sheetName val="Non-Statistical_Sampling1"/>
      <sheetName val="BALANCE_SHEET2"/>
      <sheetName val="P_&amp;_L2"/>
      <sheetName val="SHARE_CAPITAL2"/>
      <sheetName val="R_&amp;_s2"/>
      <sheetName val="Res_&amp;_surplus2"/>
      <sheetName val="SEC_LOAN_2"/>
      <sheetName val="UN-SEC_LOAN2"/>
      <sheetName val="Fixed_Assets2"/>
      <sheetName val="OTHER_INC_2"/>
      <sheetName val="FinishedTraded_Goods2"/>
      <sheetName val="Int_&amp;_Fin_chgs2"/>
      <sheetName val="gen_ledger_data2"/>
      <sheetName val="S_4_3_SAP_Dump2"/>
      <sheetName val="Groupings_BS2"/>
      <sheetName val="DEC_PIVOT2"/>
      <sheetName val="Op_Plan_Sales2"/>
      <sheetName val="E1_Invoice2"/>
      <sheetName val="E755_Annex2"/>
      <sheetName val="Current_assets2"/>
      <sheetName val="Current_liabilities2"/>
      <sheetName val="Deferred_tax2"/>
      <sheetName val="Employment_of_capital2"/>
      <sheetName val="Long_Term_Borrowings2"/>
      <sheetName val="FA_LB2"/>
      <sheetName val="Working_capital2"/>
      <sheetName val="Basic_Details2"/>
      <sheetName val="BS_Groupings2"/>
      <sheetName val="PL_Groupings2"/>
      <sheetName val="Original_format2"/>
      <sheetName val="Non-Statistical_Sampling2"/>
      <sheetName val="DCF"/>
      <sheetName val="Cochin_Invoice_File"/>
      <sheetName val="STPI_November_08"/>
      <sheetName val="BS_-_L+OE"/>
      <sheetName val="Annexure_3A"/>
      <sheetName val="DCF_Analysis"/>
      <sheetName val="Input schedule"/>
      <sheetName val="200B"/>
      <sheetName val="DEC07 GL DL"/>
      <sheetName val="Simulator Detail"/>
      <sheetName val="lead schs"/>
      <sheetName val="stock final"/>
      <sheetName val="INVMIS03"/>
      <sheetName val="1"/>
      <sheetName val="Code"/>
      <sheetName val="Lett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refreshError="1"/>
      <sheetData sheetId="182" refreshError="1"/>
      <sheetData sheetId="183" refreshError="1"/>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refreshError="1"/>
      <sheetData sheetId="245"/>
      <sheetData sheetId="246"/>
      <sheetData sheetId="247"/>
      <sheetData sheetId="248"/>
      <sheetData sheetId="249"/>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Sheet3"/>
      <sheetName val="SUMM 12M WORK"/>
      <sheetName val="Sheet1"/>
      <sheetName val="Dep Recomputation"/>
      <sheetName val="FAR and GL"/>
      <sheetName val="Dep Reasonability"/>
      <sheetName val="Final summary"/>
      <sheetName val="summ12m"/>
      <sheetName val="TB summary"/>
      <sheetName val="pla"/>
      <sheetName val="rpla"/>
      <sheetName val="bui"/>
      <sheetName val="rbui"/>
      <sheetName val="bor"/>
      <sheetName val="jig"/>
      <sheetName val="mis"/>
      <sheetName val="rmis"/>
      <sheetName val="mea"/>
      <sheetName val="rmea"/>
      <sheetName val="pat"/>
      <sheetName val="Trd mks"/>
      <sheetName val="ele"/>
      <sheetName val="Comparision"/>
      <sheetName val="fur"/>
      <sheetName val="off"/>
      <sheetName val="comp"/>
      <sheetName val="can"/>
      <sheetName val="veh"/>
      <sheetName val="intangible assets FA "/>
      <sheetName val="Sheet4"/>
      <sheetName val="reduction in FA after audit"/>
      <sheetName val="Sheet5"/>
      <sheetName val="intangible assets cwip"/>
      <sheetName val="additions0607"/>
      <sheetName val="itdepn0607"/>
      <sheetName val="DEP ESTIMATION"/>
      <sheetName val="def.tax"/>
      <sheetName val="IT 30.6.06"/>
      <sheetName val="Unit wise FA consolidation"/>
      <sheetName val="Consolidated FA in sch VIA"/>
      <sheetName val="EXPENS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Sheet3"/>
      <sheetName val="SUMM 12M WORK"/>
      <sheetName val="Sheet1"/>
      <sheetName val="Dep Recomputation"/>
      <sheetName val="FAR and GL"/>
      <sheetName val="Dep Reasonability"/>
      <sheetName val="Final summary"/>
      <sheetName val="summ12m"/>
      <sheetName val="TB summary"/>
      <sheetName val="pla"/>
      <sheetName val="rpla"/>
      <sheetName val="bui"/>
      <sheetName val="rbui"/>
      <sheetName val="bor"/>
      <sheetName val="jig"/>
      <sheetName val="mis"/>
      <sheetName val="rmis"/>
      <sheetName val="mea"/>
      <sheetName val="rmea"/>
      <sheetName val="pat"/>
      <sheetName val="Trd mks"/>
      <sheetName val="ele"/>
      <sheetName val="Comparision"/>
      <sheetName val="fur"/>
      <sheetName val="off"/>
      <sheetName val="comp"/>
      <sheetName val="can"/>
      <sheetName val="veh"/>
      <sheetName val="intangible assets FA "/>
      <sheetName val="Sheet4"/>
      <sheetName val="reduction in FA after audit"/>
      <sheetName val="Sheet5"/>
      <sheetName val="intangible assets cwip"/>
      <sheetName val="additions0607"/>
      <sheetName val="itdepn0607"/>
      <sheetName val="DEP ESTIMATION"/>
      <sheetName val="def.tax"/>
      <sheetName val="IT 30.6.06"/>
      <sheetName val="Unit wise FA consolidation"/>
      <sheetName val="Consolidated FA in sch VIA"/>
      <sheetName val="EXPENS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STRIBUTION SCHEDULE"/>
      <sheetName val="DISTRIBUTION_SCHEDULE"/>
      <sheetName val="JUN-FG-DIR"/>
      <sheetName val="CFSFINAL"/>
    </sheetNames>
    <sheetDataSet>
      <sheetData sheetId="0" refreshError="1"/>
      <sheetData sheetId="1" refreshError="1"/>
      <sheetData sheetId="2" refreshError="1"/>
      <sheetData sheetId="3"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
      <sheetName val="DNT-DO NOT TOUCH"/>
      <sheetName val="System Trial balances"/>
      <sheetName val="TB"/>
      <sheetName val="OARbase"/>
      <sheetName val="Manual"/>
      <sheetName val="Grouping"/>
      <sheetName val="Working Sheet-P&amp;L"/>
      <sheetName val="Executive Summary"/>
      <sheetName val="Other Income"/>
      <sheetName val="Masters"/>
      <sheetName val="Sheet1"/>
      <sheetName val="DISTRIBUTION SCHEDULE"/>
      <sheetName val="JUN-FG-DI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_BS"/>
      <sheetName val="AR_PL"/>
      <sheetName val="Cash flow_rev"/>
      <sheetName val="Note 1_AP"/>
      <sheetName val="Notes 2 to 9_BS"/>
      <sheetName val="Note 10_FA"/>
      <sheetName val="SCH E"/>
      <sheetName val="Notes 11 to 17_BS"/>
      <sheetName val="Notes 18 to 23_PL"/>
      <sheetName val="anlene"/>
      <sheetName val="SCH_J_PIVOT"/>
      <sheetName val="L&amp;A"/>
      <sheetName val="rough"/>
      <sheetName val="Notes 23 to 38"/>
      <sheetName val="Pivot"/>
      <sheetName val="TB Grouping"/>
      <sheetName val="GROUPINGS"/>
      <sheetName val="Trade &amp; Other liabilites"/>
      <sheetName val="TB 31.03.11"/>
      <sheetName val="PENDING ENTRIES_31MAR11"/>
      <sheetName val="BNZF_217(2A)_31MAR11"/>
      <sheetName val="Comparison"/>
      <sheetName val="FA REGISTER 31MAR08"/>
      <sheetName val="Passed Entries"/>
      <sheetName val="Sheet2"/>
      <sheetName val="Sheet1"/>
      <sheetName val="Sheet3"/>
      <sheetName val="EXPENSES"/>
      <sheetName val="STD 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OL P&amp;L"/>
      <sheetName val="CONSOL BAL"/>
      <sheetName val="Cash flow"/>
      <sheetName val="FIXED ASSETS"/>
      <sheetName val="WHL"/>
      <sheetName val="WW(PTY)L"/>
      <sheetName val="WPTL"/>
      <sheetName val="WTL"/>
      <sheetName val="RWSTL"/>
      <sheetName val="TWCTL"/>
      <sheetName val="WIL"/>
      <sheetName val="STD DATA"/>
      <sheetName val="Module1"/>
      <sheetName val="Module2"/>
      <sheetName val="Simulator Detail"/>
      <sheetName val="EXPENSES"/>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ek 3"/>
      <sheetName val="Week 4"/>
      <sheetName val="Week 6"/>
      <sheetName val="BLE Detail wk 6"/>
      <sheetName val="DSM checkbook"/>
      <sheetName val="DSM checkbook (2)"/>
      <sheetName val="DSM checkbook Total Blanket"/>
      <sheetName val="DSM checkbook Gapfill Other"/>
      <sheetName val="Sheet2"/>
      <sheetName val="Sheet3"/>
      <sheetName val="Sch BS"/>
      <sheetName val="Groupings BS"/>
      <sheetName val="Gordon new chart"/>
      <sheetName val="EXPENSES"/>
      <sheetName val="Basic Details"/>
      <sheetName val="PL Groupings"/>
      <sheetName val="Simulator Detail"/>
      <sheetName val="Data"/>
      <sheetName val="Ops"/>
      <sheetName val="commit"/>
      <sheetName val="Actual Input"/>
      <sheetName val="TPS"/>
      <sheetName val="DF"/>
      <sheetName val="DPS GT SHIPKIT"/>
      <sheetName val="PNLFY97"/>
      <sheetName val="Module1"/>
      <sheetName val="instruction"/>
      <sheetName val="Sheet1"/>
      <sheetName val="Index"/>
      <sheetName val="Customize Your Purchase Order"/>
      <sheetName val="Inputs-Tables"/>
      <sheetName val="Purchase Calc."/>
      <sheetName val="Break-Even"/>
      <sheetName val="Balance Sheet"/>
      <sheetName val="Lists"/>
      <sheetName val="AU_BS"/>
      <sheetName val="BS Groupings"/>
      <sheetName val="AR_PL"/>
      <sheetName val="Total DTH Forecast"/>
      <sheetName val="Total Distribution Forecast"/>
    </sheetNames>
    <sheetDataSet>
      <sheetData sheetId="0">
        <row r="1">
          <cell r="A1" t="str">
            <v>Total DSM Division On Order &amp; Charges to Date</v>
          </cell>
        </row>
      </sheetData>
      <sheetData sheetId="1">
        <row r="1">
          <cell r="A1" t="str">
            <v>Total DSM Division On Order &amp; Charges to Date</v>
          </cell>
        </row>
      </sheetData>
      <sheetData sheetId="2">
        <row r="1">
          <cell r="A1" t="str">
            <v>Total DSM Division On Order &amp; Charges to Date</v>
          </cell>
        </row>
      </sheetData>
      <sheetData sheetId="3">
        <row r="1">
          <cell r="A1" t="str">
            <v>Total DSM Division On Order &amp; Charges to Date</v>
          </cell>
        </row>
      </sheetData>
      <sheetData sheetId="4" refreshError="1"/>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dwbulk (2)"/>
      <sheetName val="dwbulk"/>
      <sheetName val="Sheet3"/>
      <sheetName val="Sheet3 (2)"/>
      <sheetName val="Sheet2"/>
      <sheetName val="Sheet2 (2)"/>
      <sheetName val="PER KG"/>
      <sheetName val="Mumbai"/>
      <sheetName val="Delhi"/>
      <sheetName val="Chennai"/>
      <sheetName val="Calcutta"/>
      <sheetName val="Calnsv"/>
      <sheetName val="Chensv"/>
      <sheetName val="Delnsv"/>
      <sheetName val="Mumnsv"/>
      <sheetName val="DSM checkbook"/>
      <sheetName val="EXPENSES"/>
      <sheetName val="Enc 3A"/>
      <sheetName val="AR_P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BudgetGuidelines"/>
      <sheetName val="Country Console"/>
      <sheetName val="Country REDI dev"/>
      <sheetName val="REDI investment"/>
      <sheetName val="Country RES "/>
      <sheetName val="India Report-P and L"/>
      <sheetName val="AIPLcombined P&amp;L"/>
      <sheetName val="India Input"/>
      <sheetName val="SubsiInput"/>
      <sheetName val="Input-Depreciation"/>
      <sheetName val="Input-Intercompany Income"/>
      <sheetName val="Input-Intercompany Expenses"/>
      <sheetName val="Report P&amp;L Detailed"/>
      <sheetName val="LISTS"/>
      <sheetName val="Country Structure"/>
      <sheetName val="ITPL"/>
      <sheetName val="Tidel 1"/>
      <sheetName val="Delhi IT P&amp;L"/>
      <sheetName val="Parkdavis P&amp;L"/>
      <sheetName val="BSC"/>
      <sheetName val="AIPL BS"/>
      <sheetName val="AIPL Cash flow"/>
      <sheetName val="Tidel P&amp;L"/>
      <sheetName val="Input-associated results"/>
      <sheetName val="Cyber Pearl"/>
      <sheetName val="Notes (2)"/>
      <sheetName val=" RED-PL"/>
      <sheetName val="CFPolicies"/>
      <sheetName val="AIPL RES(Direct)"/>
      <sheetName val="AIPL RED(Direct)"/>
      <sheetName val="AREMS"/>
      <sheetName val="Manpower Budget"/>
      <sheetName val="Man power Costing "/>
      <sheetName val="Annex1"/>
      <sheetName val="Annex2"/>
      <sheetName val="annex 3"/>
      <sheetName val="annex 4"/>
      <sheetName val="annex6"/>
      <sheetName val="annex6.1"/>
      <sheetName val="annex 7"/>
      <sheetName val="MKtg Advt and promotion TP"/>
      <sheetName val="India ADvt &amp;Promo"/>
      <sheetName val="annex 9"/>
      <sheetName val="annex 10"/>
      <sheetName val="annex 11"/>
      <sheetName val="annex 12"/>
      <sheetName val="annex13"/>
      <sheetName val="India Summary"/>
      <sheetName val="Delhi"/>
      <sheetName val="ITPL (2)"/>
      <sheetName val="LTIAL"/>
      <sheetName val="TIDEL"/>
      <sheetName val="PD-Mumbai"/>
      <sheetName val="acquistion"/>
      <sheetName val="RBF"/>
      <sheetName val="Stake in TIDEL"/>
      <sheetName val="IM India"/>
      <sheetName val="Cover"/>
      <sheetName val="1-InputPL"/>
      <sheetName val="2-PL"/>
      <sheetName val="4-BS"/>
      <sheetName val="5-EP"/>
      <sheetName val="6-InvestedCap"/>
      <sheetName val="8-KPI"/>
      <sheetName val="8A-KPI"/>
      <sheetName val="9-RESInc"/>
      <sheetName val="10-AgencyFee"/>
      <sheetName val="11-MgtAdj"/>
      <sheetName val="Fcst vs Budgets"/>
      <sheetName val="Prices"/>
      <sheetName val="App A1 Turnover"/>
      <sheetName val="Base"/>
      <sheetName val="interest on secured loa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Instruction"/>
      <sheetName val="EssControl"/>
      <sheetName val="LBControl"/>
      <sheetName val="ExchangeRateTable"/>
      <sheetName val="CFSourceYTD"/>
      <sheetName val="FreeCFYTD"/>
      <sheetName val="ManufacturingSourceYTD"/>
      <sheetName val="MInputSalesvolume "/>
      <sheetName val="ItemfromKPI"/>
      <sheetName val="BSISourcesYTD"/>
      <sheetName val="NWC"/>
      <sheetName val="KPI THB"/>
      <sheetName val="Form"/>
      <sheetName val="THBForm1"/>
      <sheetName val="USDForm"/>
      <sheetName val="Original"/>
      <sheetName val="ManufacturingSourceYTD_RCCL"/>
      <sheetName val="Performance Tracking Report HLL"/>
      <sheetName val="MInputSalesvolume_"/>
      <sheetName val="KPI_THB"/>
      <sheetName val="Performance_Tracking_Report_HL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sheetData sheetId="2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fitability"/>
      <sheetName val="Direct Cost"/>
      <sheetName val="Opex Details"/>
      <sheetName val="Growth"/>
      <sheetName val="Sheet6"/>
      <sheetName val="Graph"/>
      <sheetName val="PWC"/>
      <sheetName val="SC1"/>
      <sheetName val="SC2"/>
      <sheetName val="Sheet1"/>
      <sheetName val="LBContro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justments"/>
      <sheetName val="Sheet1"/>
      <sheetName val="Package extract"/>
      <sheetName val="Detailed tracking"/>
      <sheetName val="Production Cost"/>
      <sheetName val="SGA"/>
      <sheetName val="Sheet3"/>
      <sheetName val="Tables"/>
      <sheetName val="Sales Tables"/>
      <sheetName val="Mini"/>
      <sheetName val="Actual"/>
      <sheetName val="SUMMARY"/>
      <sheetName val="MONTHLY TRACK"/>
      <sheetName val="FFC &amp; ROCE"/>
      <sheetName val="2005"/>
      <sheetName val="INR - MTH"/>
      <sheetName val="Sheet2"/>
      <sheetName val="INR - YTD"/>
      <sheetName val="LISTS"/>
      <sheetName val="LBContro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ster Marker"/>
      <sheetName val="Crude"/>
      <sheetName val="Productwise GRM (RSP)"/>
      <sheetName val="Sheet1"/>
      <sheetName val="Hedgeing"/>
      <sheetName val="Cash Flow"/>
      <sheetName val="Curve"/>
      <sheetName val="Reco"/>
      <sheetName val="Productwise GRM"/>
      <sheetName val="ANNEXURE2.3A"/>
      <sheetName val="Production"/>
      <sheetName val="ANNEXURE2.1A"/>
      <sheetName val="SALES2.2A"/>
      <sheetName val="Check"/>
      <sheetName val="Final Prices "/>
      <sheetName val="Assumption"/>
      <sheetName val="Retail ST"/>
      <sheetName val="DTA"/>
      <sheetName val="W Capital"/>
      <sheetName val="Risk"/>
      <sheetName val="Stock Vs. Crude"/>
      <sheetName val="ANNEXURE2.2A"/>
      <sheetName val="M input"/>
      <sheetName val="Price Break Up"/>
      <sheetName val="Revised Plan"/>
      <sheetName val="Base Plan OUTPUT"/>
      <sheetName val="Revised Plan INPUT"/>
      <sheetName val="Base Plan INPUT"/>
      <sheetName val="HSD Summary"/>
      <sheetName val="GRM"/>
      <sheetName val="MS"/>
      <sheetName val="HSD"/>
      <sheetName val="HSD Exports"/>
      <sheetName val="GRM_reco_Feb06"/>
      <sheetName val="OTHER INCOME"/>
      <sheetName val="Sales_var"/>
      <sheetName val="Input_var"/>
      <sheetName val="Stock_var"/>
      <sheetName val="Var Analysis"/>
      <sheetName val="Profitability"/>
      <sheetName val="MAIN BS &amp; P&amp;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M"/>
      <sheetName val="exp-m"/>
      <sheetName val="FP-M"/>
      <sheetName val="CF-M"/>
      <sheetName val="Prod"/>
      <sheetName val="drs"/>
      <sheetName val="capex"/>
      <sheetName val="ICICI Bank"/>
      <sheetName val="CITI Group"/>
      <sheetName val="3BPA00132-5-3 W plan HVPNL"/>
      <sheetName val="CF"/>
      <sheetName val="Sheet1"/>
      <sheetName val="Sheet2"/>
      <sheetName val="DSM checkbook"/>
      <sheetName val="spares"/>
      <sheetName val="Prior Month Spreadsheet"/>
      <sheetName val="CM"/>
      <sheetName val="CM Calc"/>
      <sheetName val="Data"/>
      <sheetName val="Orders"/>
      <sheetName val="Sales"/>
      <sheetName val="P&amp;L BS"/>
      <sheetName val="Entities"/>
      <sheetName val="DF"/>
      <sheetName val="Basic Details"/>
      <sheetName val="BS Groupings"/>
      <sheetName val="PL Groupings"/>
      <sheetName val="definitionen"/>
      <sheetName val="depr"/>
      <sheetName val="FORM-16"/>
      <sheetName val="PL-CM-INR"/>
      <sheetName val="Input Screen"/>
      <sheetName val="OH_SUMMARY"/>
      <sheetName val="OH_MAR"/>
      <sheetName val="OH_AUG"/>
      <sheetName val="OH_SEPT"/>
      <sheetName val="OH_OCT"/>
      <sheetName val="OH_NOV"/>
      <sheetName val="OH_DEC"/>
      <sheetName val="OH_JAN"/>
      <sheetName val="OH_FEB"/>
      <sheetName val="Consol"/>
      <sheetName val="Collection of Citi Bank"/>
      <sheetName val="2266957"/>
      <sheetName val="Trial balance"/>
      <sheetName val="budprv1"/>
      <sheetName val="Amortization Table"/>
      <sheetName val="Existing Detail"/>
      <sheetName val="Acquisition Detail"/>
      <sheetName val="PARAM"/>
      <sheetName val="3BPA00132-5-3_W_plan_HVPNL"/>
      <sheetName val="Basic_Details"/>
      <sheetName val="BS_Groupings"/>
      <sheetName val="PL_Groupings"/>
      <sheetName val="ICICI_Bank"/>
      <sheetName val="Prior_Month_Spreadsheet"/>
      <sheetName val="DSM_checkbook"/>
      <sheetName val="P&amp;L_BS"/>
      <sheetName val="CM_Calc"/>
      <sheetName val="Input_Screen"/>
      <sheetName val="Collection_of_Citi_Bank"/>
      <sheetName val="Amortization_Table"/>
      <sheetName val="Existing_Detail"/>
      <sheetName val="Acquisition_Detail"/>
      <sheetName val="Trial_balance"/>
      <sheetName val="CITI_Group"/>
      <sheetName val="EXPENSES"/>
      <sheetName val="3BPA00132-5-3_W_plan_HVPNL1"/>
      <sheetName val="Basic_Details1"/>
      <sheetName val="BS_Groupings1"/>
      <sheetName val="PL_Groupings1"/>
      <sheetName val="ICICI_Bank1"/>
      <sheetName val="Prior_Month_Spreadsheet1"/>
      <sheetName val="DSM_checkbook1"/>
      <sheetName val="P&amp;L_BS1"/>
      <sheetName val="CM_Calc1"/>
      <sheetName val="Input_Screen1"/>
      <sheetName val="Collection_of_Citi_Bank1"/>
      <sheetName val="Amortization_Table1"/>
      <sheetName val="Existing_Detail1"/>
      <sheetName val="Acquisition_Detail1"/>
      <sheetName val="Trial_balance1"/>
      <sheetName val="CITI_Group1"/>
      <sheetName val="BL Staff"/>
      <sheetName val="TH"/>
      <sheetName val="P&amp;L"/>
      <sheetName val="HI-TARGE"/>
      <sheetName val="STOCK VALUEMay03"/>
      <sheetName val="3BPA00132-5-3_W_plan_HVPNL2"/>
      <sheetName val="Basic_Details2"/>
      <sheetName val="BS_Groupings2"/>
      <sheetName val="PL_Groupings2"/>
      <sheetName val="ICICI_Bank2"/>
      <sheetName val="Prior_Month_Spreadsheet2"/>
      <sheetName val="DSM_checkbook2"/>
      <sheetName val="P&amp;L_BS2"/>
      <sheetName val="CM_Calc2"/>
      <sheetName val="Input_Screen2"/>
      <sheetName val="Collection_of_Citi_Bank2"/>
      <sheetName val="Amortization_Table2"/>
      <sheetName val="Existing_Detail2"/>
      <sheetName val="Acquisition_Detail2"/>
      <sheetName val="Trial_balance2"/>
      <sheetName val="CITI_Group2"/>
      <sheetName val="Customize Your Purchase Order"/>
      <sheetName val="Expansion"/>
      <sheetName val="Rentals Real 1"/>
      <sheetName val="Report"/>
      <sheetName val="Loan Amortization Schedule"/>
      <sheetName val="Mar09 workings"/>
      <sheetName val="SALARIES"/>
      <sheetName val="Proforma"/>
      <sheetName val="Validation"/>
      <sheetName val="DCF Senstivities"/>
      <sheetName val="Model"/>
      <sheetName val="07-08"/>
      <sheetName val="Trans Alt - IRR"/>
      <sheetName val="Oakwood Exp"/>
      <sheetName val="Total DTH Forecast"/>
      <sheetName val="Total Distribution Forecast"/>
      <sheetName val="All Components Report"/>
      <sheetName val="3BPA00132-5-3_W_plan_HVPNL3"/>
      <sheetName val="Basic_Details3"/>
      <sheetName val="BS_Groupings3"/>
      <sheetName val="PL_Groupings3"/>
      <sheetName val="ICICI_Bank3"/>
      <sheetName val="Prior_Month_Spreadsheet3"/>
      <sheetName val="DSM_checkbook3"/>
      <sheetName val="P&amp;L_BS3"/>
      <sheetName val="CM_Calc3"/>
      <sheetName val="Input_Screen3"/>
      <sheetName val="Collection_of_Citi_Bank3"/>
      <sheetName val="Amortization_Table3"/>
      <sheetName val="Existing_Detail3"/>
      <sheetName val="Acquisition_Detail3"/>
      <sheetName val="Trial_balance3"/>
      <sheetName val="CITI_Group3"/>
      <sheetName val="BL_Staff"/>
      <sheetName val="exec summ"/>
      <sheetName val="Expenses DL"/>
      <sheetName val="Plan"/>
      <sheetName val="Product DL"/>
      <sheetName val="Lead Sheet"/>
      <sheetName val="31.12.08"/>
      <sheetName val="Csch 04"/>
      <sheetName val="Csch 07"/>
      <sheetName val="BASE REAL"/>
      <sheetName val="UK P&amp;L"/>
      <sheetName val="Enc 3A"/>
      <sheetName val="Estimate Sheet"/>
      <sheetName val="Deduction Details"/>
      <sheetName val="HMTF Return Matrix"/>
      <sheetName val="BS"/>
      <sheetName val="Budgets"/>
      <sheetName val="T&amp;L"/>
      <sheetName val="dep.02"/>
      <sheetName val="US"/>
      <sheetName val="Assumptions"/>
      <sheetName val="FA Sch"/>
      <sheetName val="Quarterly Scrap"/>
      <sheetName val="Raw Mtls."/>
      <sheetName val="WIP"/>
      <sheetName val="Finished Goods"/>
      <sheetName val="Raw Data"/>
      <sheetName val="Details"/>
      <sheetName val="Presentation"/>
      <sheetName val="mancount"/>
      <sheetName val="PRESFMS"/>
      <sheetName val="control"/>
      <sheetName val="Unmatched"/>
      <sheetName val="Matched"/>
      <sheetName val="Exist assumption"/>
      <sheetName val="CREDITORS AGING "/>
      <sheetName val="citibank "/>
      <sheetName val="OBC_23590"/>
      <sheetName val="REPAIR _MAINT__Office_"/>
      <sheetName val="bank Reconciliation 02"/>
      <sheetName val="Assumptions for Base"/>
      <sheetName val="Mar09_workings"/>
      <sheetName val="Loan_Amortization_Schedule"/>
      <sheetName val="Customize_Your_Purchase_Order"/>
      <sheetName val="DCF_Senstivities"/>
      <sheetName val="Trans_Alt_-_IRR"/>
      <sheetName val="Oakwood_Exp"/>
      <sheetName val="Total_DTH_Forecast"/>
      <sheetName val="Total_Distribution_Forecast"/>
      <sheetName val="Simulator Detail"/>
      <sheetName val="200-Balance_CORR"/>
      <sheetName val="PBCLIST"/>
      <sheetName val="Sheet2 (2)"/>
      <sheetName val="Switch costs lookup"/>
      <sheetName val="Main"/>
      <sheetName val="INR_conversion"/>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sheetData sheetId="179"/>
      <sheetData sheetId="180"/>
      <sheetData sheetId="181"/>
      <sheetData sheetId="182"/>
      <sheetData sheetId="183"/>
      <sheetData sheetId="184"/>
      <sheetData sheetId="185"/>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EXPLO"/>
      <sheetName val="Gráfico1"/>
      <sheetName val="CEXPLO PROY"/>
      <sheetName val="Gráfico2"/>
      <sheetName val="DESVIACIÓN F00 "/>
      <sheetName val="PERSONAL"/>
      <sheetName val="CASH FLOW"/>
      <sheetName val="CASH-FLOW PROYECCIÓN"/>
      <sheetName val="GC STOCK"/>
      <sheetName val="GC ACREEDORES"/>
      <sheetName val="EXISTENCIAS"/>
      <sheetName val="GC OTROS APROVISION."/>
      <sheetName val="GC MAT PRIMAS"/>
      <sheetName val="TRADE DEBTORS"/>
      <sheetName val="TRADE CREDITORS"/>
      <sheetName val="EXPL.CERVEZA"/>
      <sheetName val="EXPL.AGUA"/>
      <sheetName val="Hoja1"/>
      <sheetName val="Hoja2"/>
      <sheetName val="Hoja3"/>
      <sheetName val="CASH RLLL"/>
      <sheetName val="GC MAT.PRIMAS"/>
      <sheetName val="GC OTROS APROVIS."/>
      <sheetName val="DEBTORS"/>
      <sheetName val="CREDITORS"/>
      <sheetName val="exp-m"/>
      <sheetName val="3BPA00132-5-3 W plan HVPNL"/>
      <sheetName val="Profitability"/>
      <sheetName val="HI-TARGE"/>
    </sheetNames>
    <sheetDataSet>
      <sheetData sheetId="0"/>
      <sheetData sheetId="1"/>
      <sheetData sheetId="2" refreshError="1"/>
      <sheetData sheetId="3"/>
      <sheetData sheetId="4" refreshError="1"/>
      <sheetData sheetId="5"/>
      <sheetData sheetId="6"/>
      <sheetData sheetId="7"/>
      <sheetData sheetId="8"/>
      <sheetData sheetId="9" refreshError="1"/>
      <sheetData sheetId="10" refreshError="1"/>
      <sheetData sheetId="11"/>
      <sheetData sheetId="12" refreshError="1"/>
      <sheetData sheetId="13" refreshError="1"/>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 10"/>
      <sheetName val="SCH 11A"/>
      <sheetName val="SCH 11B"/>
      <sheetName val="SCH 11C"/>
      <sheetName val="SCH 11D"/>
      <sheetName val="SCH 11E"/>
      <sheetName val="SCH 11F"/>
      <sheetName val="SCH 11G"/>
      <sheetName val="SCH 11H"/>
      <sheetName val="SCH 11 I"/>
      <sheetName val="SCH 11J"/>
      <sheetName val="SCH 12"/>
      <sheetName val="SCH 12A"/>
      <sheetName val="SCH 12B"/>
      <sheetName val="SCHD 12C"/>
      <sheetName val="SCH 12D"/>
      <sheetName val="SCH 12E"/>
      <sheetName val="SCH 13"/>
      <sheetName val="Titles"/>
      <sheetName val="EXPL.AGUA"/>
      <sheetName val="EXPENS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face"/>
      <sheetName val="Database"/>
      <sheetName val="Factors"/>
      <sheetName val="Severity"/>
      <sheetName val="EXPENSES"/>
      <sheetName val="PL Groupings"/>
      <sheetName val="MCPH_M2"/>
      <sheetName val="1998"/>
      <sheetName val="capex"/>
      <sheetName val="SCH 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
      <sheetName val="At Glance"/>
      <sheetName val="land"/>
      <sheetName val="Build"/>
      <sheetName val="P&amp;M"/>
      <sheetName val="MFA"/>
      <sheetName val="Cont."/>
      <sheetName val="PP"/>
      <sheetName val="cop"/>
      <sheetName val="Sales"/>
      <sheetName val="RM Assump"/>
      <sheetName val="Expenses"/>
      <sheetName val="P&amp;L"/>
      <sheetName val="WC"/>
      <sheetName val="Dep."/>
      <sheetName val="IT"/>
      <sheetName val="CF"/>
      <sheetName val="BS"/>
      <sheetName val="CMA"/>
      <sheetName val="Working"/>
      <sheetName val="B"/>
      <sheetName val="DSCR"/>
      <sheetName val="FC"/>
      <sheetName val="IRR"/>
      <sheetName val="ROI"/>
      <sheetName val="BEP"/>
      <sheetName val="HI-TARGE"/>
      <sheetName val="Severity"/>
      <sheetName val="SCH 5"/>
      <sheetName val="At_Glance"/>
      <sheetName val="Cont_"/>
      <sheetName val="RM_Assump"/>
      <sheetName val="Dep_"/>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 sheetId="27" refreshError="1"/>
      <sheetData sheetId="28" refreshError="1"/>
      <sheetData sheetId="29"/>
      <sheetData sheetId="30"/>
      <sheetData sheetId="31"/>
      <sheetData sheetId="32"/>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Vehicle"/>
      <sheetName val="F&amp;F-Rev"/>
      <sheetName val="F&amp;F-Old"/>
      <sheetName val="STATUS-NS-26.03.10"/>
      <sheetName val="Tag.no."/>
      <sheetName val="ETP-RETIREMENT-31.03.2010"/>
      <sheetName val="Sheet3"/>
      <sheetName val="Dep.rite.back"/>
      <sheetName val="P&amp;M-ETP-WDV-31.05.09"/>
      <sheetName val="P&amp;M-ETP-WDV-31.03.09"/>
      <sheetName val="WDV31.03.09"/>
      <sheetName val="PP-FINAL"/>
      <sheetName val="GL-7010000-TRADEDYTD15.11"/>
      <sheetName val="SR-16.11-28.02"/>
      <sheetName val="SR-YTD-15.11"/>
      <sheetName val="ETP-Sales.Realised"/>
      <sheetName val="SR-March'10"/>
      <sheetName val="SR-YTD-28.02"/>
      <sheetName val="fco"/>
      <sheetName val="cop"/>
      <sheetName val="MIS Inventory Agei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
      <sheetName val="PL"/>
      <sheetName val="WTB - BS"/>
      <sheetName val="WTB - IS"/>
      <sheetName val="Adjustment entries"/>
      <sheetName val="PL PBC"/>
      <sheetName val="SR-16.11-28.02"/>
    </sheetNames>
    <sheetDataSet>
      <sheetData sheetId="0"/>
      <sheetData sheetId="1"/>
      <sheetData sheetId="2" refreshError="1"/>
      <sheetData sheetId="3"/>
      <sheetData sheetId="4"/>
      <sheetData sheetId="5" refreshError="1"/>
      <sheetData sheetId="6"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
      <sheetName val="Pr Basis"/>
      <sheetName val="exec summ"/>
      <sheetName val="Assumptions"/>
      <sheetName val="Price_summ"/>
      <sheetName val="GC C2bal"/>
      <sheetName val="GC C3bal"/>
      <sheetName val="C2-Pricing"/>
      <sheetName val="C3-Pricing"/>
      <sheetName val="Ckr_Prod"/>
      <sheetName val="Crac_Cost_Rs"/>
      <sheetName val="EPRU"/>
      <sheetName val="Propane Plan"/>
      <sheetName val="Propane Imp"/>
      <sheetName val="Eth_Dist"/>
      <sheetName val="Prop_Dist"/>
      <sheetName val="Cost"/>
      <sheetName val="prodcostgraph"/>
      <sheetName val="captivecostgraph"/>
      <sheetName val="Contri"/>
      <sheetName val="xfer-price-sum"/>
      <sheetName val="donotdelete"/>
      <sheetName val="GL"/>
      <sheetName val="BOQ-1"/>
      <sheetName val="cover_sheet"/>
      <sheetName val="Pr_Basis"/>
      <sheetName val="exec_summ"/>
      <sheetName val="GC_C2bal"/>
      <sheetName val="GC_C3bal"/>
      <sheetName val="Propane_Plan"/>
      <sheetName val="Propane_Imp"/>
      <sheetName val="PL"/>
      <sheetName val="PL PBC"/>
      <sheetName val="EXPENSES"/>
      <sheetName val="Accounts4"/>
      <sheetName val="details "/>
      <sheetName val="JUN-FG-DIR"/>
      <sheetName val="control"/>
      <sheetName val="cover_sheet1"/>
      <sheetName val="Pr_Basis1"/>
      <sheetName val="exec_summ1"/>
      <sheetName val="GC_C2bal1"/>
      <sheetName val="GC_C3bal1"/>
      <sheetName val="Propane_Plan1"/>
      <sheetName val="Propane_Imp1"/>
      <sheetName val="details_"/>
      <sheetName val="LED"/>
      <sheetName val="Projections"/>
      <sheetName val="loans"/>
      <sheetName val="SOLUT0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sheetData sheetId="40"/>
      <sheetData sheetId="41"/>
      <sheetData sheetId="42"/>
      <sheetData sheetId="43"/>
      <sheetData sheetId="44"/>
      <sheetData sheetId="45"/>
      <sheetData sheetId="46" refreshError="1"/>
      <sheetData sheetId="47" refreshError="1"/>
      <sheetData sheetId="48" refreshError="1"/>
      <sheetData sheetId="49"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3 (2)"/>
      <sheetName val="Sheet3 _2_"/>
      <sheetName val="LISTS"/>
      <sheetName val="download"/>
      <sheetName val="170810-lease tax"/>
      <sheetName val="유통망계획"/>
      <sheetName val="CV"/>
      <sheetName val="ES(Kor)"/>
      <sheetName val="JCF"/>
      <sheetName val="Multiple output"/>
      <sheetName val="sheet6"/>
      <sheetName val="Sheet3_(2)"/>
      <sheetName val="Sheet3__2_"/>
      <sheetName val="TIll_Q_sal"/>
      <sheetName val="tiller"/>
      <sheetName val="Calculation (2)"/>
      <sheetName val="analysis"/>
      <sheetName val="Set"/>
      <sheetName val="BBEuros"/>
      <sheetName val="QoQ Forecast"/>
      <sheetName val="Income Statements"/>
      <sheetName val="DEPRE"/>
      <sheetName val="InvoiceList"/>
      <sheetName val="Income &amp; Occupancy Customer"/>
      <sheetName val="ABP inputs"/>
      <sheetName val="Synergy Sales Budget"/>
      <sheetName val="Project Budget Worksheet"/>
      <sheetName val="F1a-Pile"/>
      <sheetName val="Builtup Area"/>
      <sheetName val="INDIGINEOUS ITEMS "/>
      <sheetName val="fco"/>
      <sheetName val="Headings"/>
      <sheetName val="RCC,Ret. Wall"/>
      <sheetName val="BOQ T4B"/>
      <sheetName val="Summary"/>
      <sheetName val="노무비"/>
      <sheetName val="Formulas"/>
      <sheetName val="Input"/>
      <sheetName val="Main Sheet (MTD)"/>
      <sheetName val="Consl Daily Report"/>
      <sheetName val="Acc_10_5"/>
      <sheetName val="Preside"/>
      <sheetName val="balance sheet"/>
      <sheetName val="Global Assm."/>
      <sheetName val="Inputs"/>
      <sheetName val="Sheet2"/>
      <sheetName val="van khuon"/>
      <sheetName val="Names"/>
      <sheetName val="Introduction"/>
      <sheetName val="IDC macro"/>
      <sheetName val="SALE"/>
      <sheetName val="Aladdin Macro1"/>
      <sheetName val="BalSht"/>
      <sheetName val="Acc_10.5"/>
      <sheetName val="QoQ In Lakhs"/>
      <sheetName val="Main workings"/>
      <sheetName val="assumptions"/>
      <sheetName val="02022005"/>
      <sheetName val="16022005"/>
      <sheetName val="05012005"/>
      <sheetName val="19012005"/>
      <sheetName val="02032005"/>
      <sheetName val="16032005"/>
      <sheetName val="30032005"/>
      <sheetName val="GENERAL2"/>
      <sheetName val="Occ"/>
      <sheetName val="Demand"/>
      <sheetName val="Ref"/>
      <sheetName val="EBITDA"/>
      <sheetName val="Income_Statements"/>
      <sheetName val="QoQ_Forecast"/>
      <sheetName val="Portfolio Summary"/>
      <sheetName val="Depreciation"/>
      <sheetName val="Summary Excise"/>
      <sheetName val="BS"/>
      <sheetName val="Other BS Sch 5-9"/>
      <sheetName val="Excess Calc"/>
      <sheetName val="Grouping Master"/>
      <sheetName val="Current Bill MB ref"/>
      <sheetName val="Meas.-Hotel Part"/>
      <sheetName val="Material "/>
      <sheetName val="Labour &amp; Plant"/>
      <sheetName val="Lead"/>
      <sheetName val="Main-Material"/>
      <sheetName val="Sheet1"/>
      <sheetName val="GBW"/>
      <sheetName val="Design"/>
      <sheetName val="BOQ"/>
      <sheetName val=" B3"/>
      <sheetName val=" B1"/>
      <sheetName val="beam-reinft-IIInd floor"/>
      <sheetName val="Approved MTD Proj #'s"/>
      <sheetName val="MN T.B."/>
      <sheetName val="CFForecast detail"/>
      <sheetName val="Site Dev BOQ"/>
      <sheetName val="Break up Sheet"/>
      <sheetName val="Load Details-220kV"/>
      <sheetName val="CapitalOutlay"/>
      <sheetName val="Assum"/>
      <sheetName val="Block A - BOQ"/>
      <sheetName val="March Analysts"/>
      <sheetName val="Company"/>
      <sheetName val="compu"/>
      <sheetName val="P &amp; L"/>
      <sheetName val="PLAN_FEB97"/>
      <sheetName val="Fin Sum"/>
      <sheetName val="Vind-BtB"/>
      <sheetName val="ABP_inputs"/>
      <sheetName val="Synergy_Sales_Budget"/>
      <sheetName val="Project_Budget_Worksheet"/>
      <sheetName val="Income_&amp;_Occupancy_Customer"/>
      <sheetName val="RCC,Ret__Wall"/>
      <sheetName val="Calculation_(2)"/>
      <sheetName val="Multiple_output"/>
      <sheetName val="Builtup_Area"/>
      <sheetName val="BOQ_T4B"/>
      <sheetName val="INDIGINEOUS_ITEMS_"/>
      <sheetName val="Material_"/>
      <sheetName val="Labour_&amp;_Plant"/>
      <sheetName val="Approved_MTD_Proj_#'s"/>
      <sheetName val="_B3"/>
      <sheetName val="_B1"/>
      <sheetName val="beam-reinft-IIInd_floor"/>
      <sheetName val="Aladdin_Macro1"/>
      <sheetName val="Global_Assm_"/>
      <sheetName val="MN_T_B_"/>
      <sheetName val="CFForecast_detail"/>
      <sheetName val="Site_Dev_BOQ"/>
      <sheetName val="Break_up_Sheet"/>
      <sheetName val="Load_Details-220kV"/>
      <sheetName val="Block_A_-_BOQ"/>
      <sheetName val="Sheet3_(2)1"/>
      <sheetName val="ABP_inputs1"/>
      <sheetName val="Synergy_Sales_Budget1"/>
      <sheetName val="Project_Budget_Worksheet1"/>
      <sheetName val="QoQ_Forecast1"/>
      <sheetName val="Income_Statements1"/>
      <sheetName val="Sheet3__2_1"/>
      <sheetName val="Income_&amp;_Occupancy_Customer1"/>
      <sheetName val="RCC,Ret__Wall1"/>
      <sheetName val="Calculation_(2)1"/>
      <sheetName val="Multiple_output1"/>
      <sheetName val="Builtup_Area1"/>
      <sheetName val="BOQ_T4B1"/>
      <sheetName val="INDIGINEOUS_ITEMS_1"/>
      <sheetName val="Material_1"/>
      <sheetName val="Labour_&amp;_Plant1"/>
      <sheetName val="Approved_MTD_Proj_#'s1"/>
      <sheetName val="_B31"/>
      <sheetName val="_B11"/>
      <sheetName val="beam-reinft-IIInd_floor1"/>
      <sheetName val="Aladdin_Macro11"/>
      <sheetName val="Acc_10_51"/>
      <sheetName val="Global_Assm_1"/>
      <sheetName val="MN_T_B_1"/>
      <sheetName val="CFForecast_detail1"/>
      <sheetName val="Site_Dev_BOQ1"/>
      <sheetName val="Break_up_Sheet1"/>
      <sheetName val="Load_Details-220kV1"/>
      <sheetName val="Block_A_-_BOQ1"/>
      <sheetName val="Sheet3_(2)2"/>
      <sheetName val="ABP_inputs2"/>
      <sheetName val="Synergy_Sales_Budget2"/>
      <sheetName val="Project_Budget_Worksheet2"/>
      <sheetName val="QoQ_Forecast2"/>
      <sheetName val="Income_Statements2"/>
      <sheetName val="Sheet3__2_2"/>
      <sheetName val="Income_&amp;_Occupancy_Customer2"/>
      <sheetName val="RCC,Ret__Wall2"/>
      <sheetName val="Calculation_(2)2"/>
      <sheetName val="Multiple_output2"/>
      <sheetName val="Builtup_Area2"/>
      <sheetName val="BOQ_T4B2"/>
      <sheetName val="INDIGINEOUS_ITEMS_2"/>
      <sheetName val="Material_2"/>
      <sheetName val="Labour_&amp;_Plant2"/>
      <sheetName val="Approved_MTD_Proj_#'s2"/>
      <sheetName val="_B32"/>
      <sheetName val="_B12"/>
      <sheetName val="beam-reinft-IIInd_floor2"/>
      <sheetName val="Aladdin_Macro12"/>
      <sheetName val="Acc_10_52"/>
      <sheetName val="Global_Assm_2"/>
      <sheetName val="MN_T_B_2"/>
      <sheetName val="CFForecast_detail2"/>
      <sheetName val="Site_Dev_BOQ2"/>
      <sheetName val="Break_up_Sheet2"/>
      <sheetName val="Load_Details-220kV2"/>
      <sheetName val="Block_A_-_BOQ2"/>
      <sheetName val="strand"/>
      <sheetName val="CABLE DATA"/>
      <sheetName val="1st flr"/>
      <sheetName val="final abstract"/>
      <sheetName val="Rate analysis"/>
      <sheetName val="q-details"/>
      <sheetName val="Rollup Summary"/>
      <sheetName val="Sheet3_(2)3"/>
      <sheetName val="ABP_inputs3"/>
      <sheetName val="Synergy_Sales_Budget3"/>
      <sheetName val="Project_Budget_Worksheet3"/>
      <sheetName val="QoQ_Forecast3"/>
      <sheetName val="Income_Statements3"/>
      <sheetName val="Sheet3__2_3"/>
      <sheetName val="Income_&amp;_Occupancy_Customer3"/>
      <sheetName val="RCC,Ret__Wall3"/>
      <sheetName val="Calculation_(2)3"/>
      <sheetName val="Multiple_output3"/>
      <sheetName val="Builtup_Area3"/>
      <sheetName val="BOQ_T4B3"/>
      <sheetName val="INDIGINEOUS_ITEMS_3"/>
      <sheetName val="Material_3"/>
      <sheetName val="Labour_&amp;_Plant3"/>
      <sheetName val="Approved_MTD_Proj_#'s3"/>
      <sheetName val="_B33"/>
      <sheetName val="_B13"/>
      <sheetName val="beam-reinft-IIInd_floor3"/>
      <sheetName val="Aladdin_Macro13"/>
      <sheetName val="Acc_10_53"/>
      <sheetName val="Global_Assm_3"/>
      <sheetName val="MN_T_B_3"/>
      <sheetName val="CFForecast_detail3"/>
      <sheetName val="Site_Dev_BOQ3"/>
      <sheetName val="Break_up_Sheet3"/>
      <sheetName val="Load_Details-220kV3"/>
      <sheetName val="Block_A_-_BOQ3"/>
      <sheetName val="Sheet3_(2)4"/>
      <sheetName val="ABP_inputs4"/>
      <sheetName val="Synergy_Sales_Budget4"/>
      <sheetName val="Project_Budget_Worksheet4"/>
      <sheetName val="QoQ_Forecast4"/>
      <sheetName val="Income_Statements4"/>
      <sheetName val="Sheet3__2_4"/>
      <sheetName val="Income_&amp;_Occupancy_Customer4"/>
      <sheetName val="RCC,Ret__Wall4"/>
      <sheetName val="Calculation_(2)4"/>
      <sheetName val="Multiple_output4"/>
      <sheetName val="Builtup_Area4"/>
      <sheetName val="BOQ_T4B4"/>
      <sheetName val="INDIGINEOUS_ITEMS_4"/>
      <sheetName val="Material_4"/>
      <sheetName val="Labour_&amp;_Plant4"/>
      <sheetName val="Approved_MTD_Proj_#'s4"/>
      <sheetName val="_B34"/>
      <sheetName val="_B14"/>
      <sheetName val="beam-reinft-IIInd_floor4"/>
      <sheetName val="Aladdin_Macro14"/>
      <sheetName val="Acc_10_54"/>
      <sheetName val="Global_Assm_4"/>
      <sheetName val="MN_T_B_4"/>
      <sheetName val="CFForecast_detail4"/>
      <sheetName val="Site_Dev_BOQ4"/>
      <sheetName val="Break_up_Sheet4"/>
      <sheetName val="Load_Details-220kV4"/>
      <sheetName val="Block_A_-_BOQ4"/>
      <sheetName val="02"/>
      <sheetName val="03"/>
      <sheetName val="04"/>
      <sheetName val="01"/>
      <sheetName val="Civil Boq"/>
      <sheetName val="International"/>
      <sheetName val="Internet"/>
      <sheetName val="MIS - kINR"/>
      <sheetName val="Factor_Sheet"/>
      <sheetName val="F"/>
      <sheetName val="EXHIBIT&quot; T&quot;"/>
      <sheetName val="Turnover"/>
      <sheetName val="SCH-E-1"/>
      <sheetName val="BIPR"/>
      <sheetName val="BPCA"/>
      <sheetName val="BBRS"/>
      <sheetName val="KPM DT"/>
      <sheetName val="?????"/>
      <sheetName val="M-2 Adjusted"/>
      <sheetName val="Master Price List"/>
      <sheetName val="reference"/>
      <sheetName val="new_data"/>
      <sheetName val="earnmodl"/>
      <sheetName val="Dom Cell (IS)"/>
      <sheetName val="Capital Structure"/>
      <sheetName val="sept-plan"/>
      <sheetName val="classes"/>
      <sheetName val="IT Block"/>
      <sheetName val="Location CODE"/>
      <sheetName val="Location TYPE"/>
      <sheetName val="sub class"/>
      <sheetName val=" sub Loc "/>
      <sheetName val=" Acc. Sched."/>
      <sheetName val="LBO"/>
      <sheetName val="Budget Summary"/>
      <sheetName val="170810-lease_tax"/>
      <sheetName val="Main_Sheet_(MTD)"/>
      <sheetName val="Consl_Daily_Report"/>
      <sheetName val="balance_sheet"/>
      <sheetName val="van_khuon"/>
      <sheetName val="IDC_macro"/>
      <sheetName val="exec summ"/>
      <sheetName val="Sheet3_(2)5"/>
      <sheetName val="Sheet3__2_5"/>
      <sheetName val="Calculation_(2)5"/>
      <sheetName val="Multiple_output5"/>
      <sheetName val="QoQ_Forecast5"/>
      <sheetName val="Income_Statements5"/>
      <sheetName val="Income_&amp;_Occupancy_Customer5"/>
      <sheetName val="ABP_inputs5"/>
      <sheetName val="Synergy_Sales_Budget5"/>
      <sheetName val="Project_Budget_Worksheet5"/>
      <sheetName val="INDIGINEOUS_ITEMS_5"/>
      <sheetName val="Builtup_Area5"/>
      <sheetName val="RCC,Ret__Wall5"/>
      <sheetName val="BOQ_T4B5"/>
      <sheetName val="Material_5"/>
      <sheetName val="Labour_&amp;_Plant5"/>
      <sheetName val="_B35"/>
      <sheetName val="_B15"/>
      <sheetName val="CFForecast_detail5"/>
      <sheetName val="Site_Dev_BOQ5"/>
      <sheetName val="beam-reinft-IIInd_floor5"/>
      <sheetName val="Global_Assm_5"/>
      <sheetName val="Aladdin_Macro15"/>
      <sheetName val="Acc_10_55"/>
      <sheetName val="Portfolio_Summary"/>
      <sheetName val="MIS_-_kINR"/>
      <sheetName val="Break_up_Sheet5"/>
      <sheetName val="Approved_MTD_Proj_#'s5"/>
      <sheetName val="MN_T_B_5"/>
      <sheetName val="Load_Details-220kV5"/>
      <sheetName val="Block_A_-_BOQ5"/>
      <sheetName val="CABLE_DATA"/>
      <sheetName val="1st_flr"/>
      <sheetName val="final_abstract"/>
      <sheetName val="Rate_analysis"/>
      <sheetName val="Rollup_Summary"/>
      <sheetName val="Civil_Boq"/>
      <sheetName val="TB_FOR_MIS"/>
      <sheetName val="Area"/>
      <sheetName val="TB FOR MIS"/>
      <sheetName val="INPUT SHEET"/>
      <sheetName val="IMPORT T12"/>
      <sheetName val="CAP"/>
      <sheetName val="ANN.K"/>
      <sheetName val="RNT"/>
      <sheetName val="Combi"/>
      <sheetName val="EDS  Bestshore Migration"/>
      <sheetName val="NewCo"/>
      <sheetName val="Summ"/>
      <sheetName val="Fossil_DCF"/>
      <sheetName val="SOPMA DD"/>
      <sheetName val="03 (2)"/>
      <sheetName val="WIng F(Typical)"/>
      <sheetName val="FlashMgtMo"/>
      <sheetName val="FlashMgtYTD"/>
      <sheetName val="Index"/>
      <sheetName val="Rates"/>
      <sheetName val="Params"/>
      <sheetName val="ras"/>
      <sheetName val="CashFlow"/>
      <sheetName val="TB"/>
      <sheetName val="Training Deposits coding"/>
      <sheetName val="PLGroupings"/>
      <sheetName val="Results"/>
      <sheetName val="OpRes"/>
      <sheetName val="master"/>
      <sheetName val="Balance Sheet "/>
      <sheetName val="Macro1"/>
      <sheetName val="Licences"/>
      <sheetName val="OpTrack"/>
      <sheetName val="AOR"/>
      <sheetName val="Sheet3"/>
      <sheetName val="Current_Bill_MB_ref"/>
      <sheetName val="Meas_-Hotel_Part"/>
      <sheetName val="Portfolio_Summary1"/>
      <sheetName val="Current_Bill_MB_ref1"/>
      <sheetName val="Meas_-Hotel_Part1"/>
      <sheetName val="Open Items-311208"/>
      <sheetName val="Fin_Sum"/>
      <sheetName val="Cash Flow Working"/>
      <sheetName val="IMPORT_T12"/>
      <sheetName val="KPM_DT"/>
      <sheetName val="Task"/>
      <sheetName val="CARO"/>
      <sheetName val="Pay_Sep06"/>
      <sheetName val="DET0900"/>
      <sheetName val="Theatre mgmt cont"/>
      <sheetName val="Legal Risk Analysis"/>
      <sheetName val="#REF"/>
      <sheetName val="Data"/>
      <sheetName val="Architectural Summary"/>
      <sheetName val="Hot"/>
      <sheetName val="Mico"/>
      <sheetName val="Variables_x"/>
      <sheetName val="Variables"/>
      <sheetName val="Publicbuilding"/>
      <sheetName val="Non-Factory"/>
      <sheetName val="IO LIST"/>
      <sheetName val="Fill this out first..."/>
      <sheetName val="extra work elec bill "/>
      <sheetName val="Sensitivity"/>
      <sheetName val="Beam at Ground flr lvl(Steel)"/>
      <sheetName val="AREAS"/>
      <sheetName val="sumary"/>
      <sheetName val="TH"/>
      <sheetName val="AOP13"/>
      <sheetName val="EVA1"/>
      <sheetName val="TDS Certificate-Format"/>
      <sheetName val="FA"/>
      <sheetName val="ITEM  STUDY (2)"/>
      <sheetName val="Felix Street Summary"/>
      <sheetName val="Newspapers"/>
      <sheetName val="AccDil"/>
      <sheetName val="PERHW"/>
      <sheetName val="Loss 3004"/>
      <sheetName val="Reconciliation of GL &amp; FAR"/>
      <sheetName val="97-98"/>
      <sheetName val="LBO Financials"/>
      <sheetName val="SODA02"/>
      <sheetName val="FY2001-02"/>
      <sheetName val="EXPENSES"/>
      <sheetName val="Sale Charts"/>
      <sheetName val="Assumption"/>
      <sheetName val="IO"/>
      <sheetName val="Customize Your Invoice"/>
      <sheetName val="RES-PLANNING"/>
      <sheetName val="Cost_any"/>
      <sheetName val="10. &amp; 11. Rate Code &amp; BQ"/>
      <sheetName val="FITZ MORT 94"/>
      <sheetName val="YTD"/>
      <sheetName val="HELP"/>
      <sheetName val="BS-2005"/>
      <sheetName val="MAIN_MENU"/>
      <sheetName val="Code"/>
      <sheetName val="vb 9&amp;10"/>
      <sheetName val="MASTER_RATE ANALYSIS"/>
      <sheetName val="Valuation - block 2"/>
      <sheetName val="Base Assumptions"/>
      <sheetName val="CASHFLOWS"/>
      <sheetName val="Boiler&amp;TG"/>
      <sheetName val="Ins Erection"/>
      <sheetName val="Currency"/>
      <sheetName val="ES"/>
      <sheetName val=""/>
      <sheetName val="CSCCincSKR"/>
      <sheetName val="concrete"/>
      <sheetName val="Settings"/>
      <sheetName val="Recon"/>
      <sheetName val="Commercial Research"/>
      <sheetName val="Trial Balance"/>
      <sheetName val="269T(final)"/>
      <sheetName val="GenAssump"/>
      <sheetName val="Goldberg Portfolio Combined"/>
      <sheetName val="Contribution"/>
      <sheetName val="Rx"/>
      <sheetName val="9. Package split - Cost "/>
      <sheetName val="Intaccrual"/>
      <sheetName val="SBU"/>
      <sheetName val="Menu"/>
      <sheetName val="Operating Statistics"/>
      <sheetName val="A-Mum"/>
      <sheetName val="Notes-pivot1 "/>
      <sheetName val="Leasing Commision"/>
      <sheetName val="Master list"/>
      <sheetName val="Labour List"/>
      <sheetName val="Material List"/>
      <sheetName val="Labor abs-NMR"/>
      <sheetName val="1st -vpd"/>
      <sheetName val="conc-foot-gradeslab"/>
      <sheetName val="Material List "/>
      <sheetName val="SCHEDULE"/>
      <sheetName val="Database"/>
      <sheetName val="schedule nos"/>
      <sheetName val="WT-LIST"/>
      <sheetName val="Material"/>
      <sheetName val="horizontal"/>
      <sheetName val="BKCSTOCKVAL"/>
      <sheetName val="MAHSTOCKVAL"/>
      <sheetName val="Checks"/>
      <sheetName val="FA Schedule Dec 07"/>
      <sheetName val="P.R. TAXES"/>
      <sheetName val="BILLING SUM"/>
      <sheetName val="Scope"/>
      <sheetName val="Estimate"/>
      <sheetName val="12-ACTPL"/>
      <sheetName val="Control"/>
      <sheetName val="Debtors analysis"/>
      <sheetName val="A1-Continuous"/>
      <sheetName val="pile Fabrication"/>
      <sheetName val="Improvements"/>
      <sheetName val="GROUPING"/>
      <sheetName val="Hardware"/>
      <sheetName val="Power &amp; Fuel (S)"/>
      <sheetName val="Sheet3_(2)6"/>
      <sheetName val="Sheet3__2_6"/>
      <sheetName val="170810-lease_tax1"/>
      <sheetName val="Multiple_output6"/>
      <sheetName val="Calculation_(2)6"/>
      <sheetName val="QoQ_Forecast6"/>
      <sheetName val="Income_Statements6"/>
      <sheetName val="Income_&amp;_Occupancy_Customer6"/>
      <sheetName val="ABP_inputs6"/>
      <sheetName val="Synergy_Sales_Budget6"/>
      <sheetName val="Project_Budget_Worksheet6"/>
      <sheetName val="Builtup_Area6"/>
      <sheetName val="INDIGINEOUS_ITEMS_6"/>
      <sheetName val="RCC,Ret__Wall6"/>
      <sheetName val="BOQ_T4B6"/>
      <sheetName val="Main_Sheet_(MTD)1"/>
      <sheetName val="Consl_Daily_Report1"/>
      <sheetName val="balance_sheet1"/>
      <sheetName val="Global_Assm_6"/>
      <sheetName val="van_khuon1"/>
      <sheetName val="IDC_macro1"/>
      <sheetName val="Aladdin_Macro16"/>
      <sheetName val="Acc_10_56"/>
      <sheetName val="Summary_Excise"/>
      <sheetName val="Other_BS_Sch_5-9"/>
      <sheetName val="Excess_Calc"/>
      <sheetName val="Grouping_Master"/>
      <sheetName val="Material_6"/>
      <sheetName val="Labour_&amp;_Plant6"/>
      <sheetName val="_B36"/>
      <sheetName val="_B16"/>
      <sheetName val="beam-reinft-IIInd_floor6"/>
      <sheetName val="Approved_MTD_Proj_#'s6"/>
      <sheetName val="MN_T_B_6"/>
      <sheetName val="CFForecast_detail6"/>
      <sheetName val="Site_Dev_BOQ6"/>
      <sheetName val="Break_up_Sheet6"/>
      <sheetName val="Load_Details-220kV6"/>
      <sheetName val="Block_A_-_BOQ6"/>
      <sheetName val="March_Analysts"/>
      <sheetName val="P_&amp;_L"/>
      <sheetName val="QoQ_In_Lakhs"/>
      <sheetName val="Main_workings"/>
      <sheetName val="CABLE_DATA1"/>
      <sheetName val="1st_flr1"/>
      <sheetName val="final_abstract1"/>
      <sheetName val="Rate_analysis1"/>
      <sheetName val="Rollup_Summary1"/>
      <sheetName val="Civil_Boq1"/>
      <sheetName val="MIS_-_kINR1"/>
      <sheetName val="ANN_K"/>
      <sheetName val="IT_Block"/>
      <sheetName val="Location_CODE"/>
      <sheetName val="Location_TYPE"/>
      <sheetName val="sub_class"/>
      <sheetName val="_sub_Loc_"/>
      <sheetName val="_Acc__Sched_"/>
      <sheetName val="EDS__Bestshore_Migration"/>
      <sheetName val="TB_FOR_MIS1"/>
      <sheetName val="INPUT_SHEET"/>
      <sheetName val="SOPMA_DD"/>
      <sheetName val="03_(2)"/>
      <sheetName val="WIng_F(Typical)"/>
      <sheetName val="M-2_Adjusted"/>
      <sheetName val="EXHIBIT&quot;_T&quot;"/>
      <sheetName val="Master_Price_List"/>
      <sheetName val="Dom_Cell_(IS)"/>
      <sheetName val="Power_&amp;_Fuel_(S)"/>
      <sheetName val="Balance_Sheet_"/>
      <sheetName val="Budget_Summary"/>
      <sheetName val="Sch5TO10"/>
      <sheetName val="macroDat"/>
      <sheetName val="Tyre1"/>
      <sheetName val="Auto"/>
      <sheetName val="EXIS-COMBINED"/>
      <sheetName val="form26"/>
      <sheetName val="F29B"/>
      <sheetName val="Dep"/>
      <sheetName val="Expansion"/>
      <sheetName val="Phasing"/>
      <sheetName val="drop-dwn list"/>
      <sheetName val="tngst1"/>
      <sheetName val="cash_flow"/>
      <sheetName val="sales_value"/>
      <sheetName val="colaw_dep"/>
      <sheetName val="freight"/>
      <sheetName val="gm"/>
      <sheetName val="interest"/>
      <sheetName val="jb_cost"/>
      <sheetName val="c_flow_%"/>
      <sheetName val="consum_cost"/>
      <sheetName val="Tender Summary"/>
      <sheetName val="RA"/>
      <sheetName val="Bill 1-BOQ-Civil Works"/>
      <sheetName val="Related party - P&amp;L"/>
      <sheetName val="Base data Security Procedures"/>
      <sheetName val="PRECAST lightconc-II"/>
      <sheetName val="Standalone"/>
      <sheetName val="RATE LIST (2)"/>
      <sheetName val="Sheet4"/>
      <sheetName val="HOUSE RENT DEPO."/>
      <sheetName val="NOA Data"/>
      <sheetName val="Redelvery provision changed"/>
      <sheetName val="Rev Opt - Rollup"/>
      <sheetName val="UNP-NCW "/>
      <sheetName val="SEW4"/>
      <sheetName val="CrRajWMM"/>
      <sheetName val="소상 &quot;1&quot;"/>
      <sheetName val="Graph (LGEN)"/>
      <sheetName val="out_prog"/>
      <sheetName val="선적schedule (2)"/>
      <sheetName val="steam outlet"/>
      <sheetName val="BOQ Distribution"/>
      <sheetName val="wordsdata"/>
      <sheetName val="GM &amp; TA"/>
      <sheetName val="Retail Mall"/>
      <sheetName val="Control Sheet"/>
      <sheetName val="crs"/>
      <sheetName val="PIMS"/>
      <sheetName val="SCH 10"/>
      <sheetName val="SAP EMP"/>
      <sheetName val="schedules"/>
      <sheetName val="Summary_Local"/>
      <sheetName val="NEW-IDs Fun &amp; Group"/>
      <sheetName val="XZLC003_PART1"/>
      <sheetName val="exp"/>
      <sheetName val="details"/>
      <sheetName val="Night Shift"/>
      <sheetName val="Cost summary"/>
      <sheetName val="RCC Rates"/>
      <sheetName val="FORM7"/>
      <sheetName val="目录"/>
      <sheetName val="4.4 External Plaster"/>
      <sheetName val="MFG"/>
      <sheetName val="USB 1"/>
      <sheetName val="apr-aug"/>
      <sheetName val="Service Invoice"/>
      <sheetName val="15-21"/>
      <sheetName val="Cover"/>
      <sheetName val="RA-markate"/>
      <sheetName val="BQ"/>
      <sheetName val="Trial Balance_Format"/>
      <sheetName val="MIS AC wise"/>
      <sheetName val="Timeline"/>
      <sheetName val="Assump"/>
      <sheetName val="A.O.R."/>
      <sheetName val="HBI NCD"/>
      <sheetName val="CUSTOM Jun99"/>
      <sheetName val="Overall Summary"/>
      <sheetName val="EAST"/>
      <sheetName val="YOEMAGUM"/>
      <sheetName val="Lease Expiry"/>
      <sheetName val="Base"/>
      <sheetName val="Kontensalden"/>
      <sheetName val="A-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ow r="65">
          <cell r="A65" t="str">
            <v>(II)</v>
          </cell>
        </row>
      </sheetData>
      <sheetData sheetId="108">
        <row r="65">
          <cell r="A65" t="str">
            <v>(II)</v>
          </cell>
        </row>
      </sheetData>
      <sheetData sheetId="109">
        <row r="65">
          <cell r="A65" t="str">
            <v>(II)</v>
          </cell>
        </row>
      </sheetData>
      <sheetData sheetId="110">
        <row r="65">
          <cell r="A65" t="str">
            <v>(II)</v>
          </cell>
        </row>
      </sheetData>
      <sheetData sheetId="111">
        <row r="65">
          <cell r="A65" t="str">
            <v>(II)</v>
          </cell>
        </row>
      </sheetData>
      <sheetData sheetId="112">
        <row r="65">
          <cell r="A65" t="str">
            <v>(II)</v>
          </cell>
        </row>
      </sheetData>
      <sheetData sheetId="113">
        <row r="65">
          <cell r="A65" t="str">
            <v>(II)</v>
          </cell>
        </row>
      </sheetData>
      <sheetData sheetId="114">
        <row r="65">
          <cell r="A65" t="str">
            <v>(II)</v>
          </cell>
        </row>
      </sheetData>
      <sheetData sheetId="115">
        <row r="65">
          <cell r="A65" t="str">
            <v>(II)</v>
          </cell>
        </row>
      </sheetData>
      <sheetData sheetId="116">
        <row r="65">
          <cell r="A65" t="str">
            <v>(II)</v>
          </cell>
        </row>
      </sheetData>
      <sheetData sheetId="117">
        <row r="65">
          <cell r="A65" t="str">
            <v>(II)</v>
          </cell>
        </row>
      </sheetData>
      <sheetData sheetId="118">
        <row r="65">
          <cell r="A65" t="str">
            <v>(II)</v>
          </cell>
        </row>
      </sheetData>
      <sheetData sheetId="119">
        <row r="65">
          <cell r="A65" t="str">
            <v>(II)</v>
          </cell>
        </row>
      </sheetData>
      <sheetData sheetId="120">
        <row r="65">
          <cell r="A65" t="str">
            <v>(II)</v>
          </cell>
        </row>
      </sheetData>
      <sheetData sheetId="121">
        <row r="65">
          <cell r="A65" t="str">
            <v>(II)</v>
          </cell>
        </row>
      </sheetData>
      <sheetData sheetId="122">
        <row r="65">
          <cell r="A65" t="str">
            <v>(II)</v>
          </cell>
        </row>
      </sheetData>
      <sheetData sheetId="123">
        <row r="65">
          <cell r="A65" t="str">
            <v>(II)</v>
          </cell>
        </row>
      </sheetData>
      <sheetData sheetId="124">
        <row r="65">
          <cell r="A65" t="str">
            <v>(II)</v>
          </cell>
        </row>
      </sheetData>
      <sheetData sheetId="125">
        <row r="65">
          <cell r="A65" t="str">
            <v>(II)</v>
          </cell>
        </row>
      </sheetData>
      <sheetData sheetId="126">
        <row r="65">
          <cell r="A65" t="str">
            <v>(II)</v>
          </cell>
        </row>
      </sheetData>
      <sheetData sheetId="127">
        <row r="65">
          <cell r="A65" t="str">
            <v>(II)</v>
          </cell>
        </row>
      </sheetData>
      <sheetData sheetId="128">
        <row r="65">
          <cell r="A65" t="str">
            <v>(II)</v>
          </cell>
        </row>
      </sheetData>
      <sheetData sheetId="129">
        <row r="65">
          <cell r="A65" t="str">
            <v>(II)</v>
          </cell>
        </row>
      </sheetData>
      <sheetData sheetId="130">
        <row r="65">
          <cell r="A65" t="str">
            <v>(II)</v>
          </cell>
        </row>
      </sheetData>
      <sheetData sheetId="131">
        <row r="65">
          <cell r="A65" t="str">
            <v>(II)</v>
          </cell>
        </row>
      </sheetData>
      <sheetData sheetId="132">
        <row r="65">
          <cell r="A65" t="str">
            <v>(II)</v>
          </cell>
        </row>
      </sheetData>
      <sheetData sheetId="133">
        <row r="65">
          <cell r="A65" t="str">
            <v>(II)</v>
          </cell>
        </row>
      </sheetData>
      <sheetData sheetId="134">
        <row r="65">
          <cell r="A65" t="str">
            <v>(II)</v>
          </cell>
        </row>
      </sheetData>
      <sheetData sheetId="135">
        <row r="65">
          <cell r="A65" t="str">
            <v>(II)</v>
          </cell>
        </row>
      </sheetData>
      <sheetData sheetId="136">
        <row r="65">
          <cell r="A65" t="str">
            <v>(II)</v>
          </cell>
        </row>
      </sheetData>
      <sheetData sheetId="137">
        <row r="65">
          <cell r="A65" t="str">
            <v>(II)</v>
          </cell>
        </row>
      </sheetData>
      <sheetData sheetId="138">
        <row r="65">
          <cell r="A65" t="str">
            <v>(II)</v>
          </cell>
        </row>
      </sheetData>
      <sheetData sheetId="139">
        <row r="65">
          <cell r="A65" t="str">
            <v>(II)</v>
          </cell>
        </row>
      </sheetData>
      <sheetData sheetId="140">
        <row r="65">
          <cell r="A65" t="str">
            <v>(II)</v>
          </cell>
        </row>
      </sheetData>
      <sheetData sheetId="141">
        <row r="65">
          <cell r="A65" t="str">
            <v>(II)</v>
          </cell>
        </row>
      </sheetData>
      <sheetData sheetId="142">
        <row r="65">
          <cell r="A65" t="str">
            <v>(II)</v>
          </cell>
        </row>
      </sheetData>
      <sheetData sheetId="143">
        <row r="65">
          <cell r="A65" t="str">
            <v>(II)</v>
          </cell>
        </row>
      </sheetData>
      <sheetData sheetId="144">
        <row r="65">
          <cell r="A65" t="str">
            <v>(II)</v>
          </cell>
        </row>
      </sheetData>
      <sheetData sheetId="145">
        <row r="65">
          <cell r="A65" t="str">
            <v>(II)</v>
          </cell>
        </row>
      </sheetData>
      <sheetData sheetId="146">
        <row r="65">
          <cell r="A65" t="str">
            <v>(II)</v>
          </cell>
        </row>
      </sheetData>
      <sheetData sheetId="147">
        <row r="65">
          <cell r="A65" t="str">
            <v>(II)</v>
          </cell>
        </row>
      </sheetData>
      <sheetData sheetId="148">
        <row r="65">
          <cell r="A65" t="str">
            <v>(II)</v>
          </cell>
        </row>
      </sheetData>
      <sheetData sheetId="149">
        <row r="65">
          <cell r="A65" t="str">
            <v>(II)</v>
          </cell>
        </row>
      </sheetData>
      <sheetData sheetId="150">
        <row r="65">
          <cell r="A65" t="str">
            <v>(II)</v>
          </cell>
        </row>
      </sheetData>
      <sheetData sheetId="151">
        <row r="65">
          <cell r="A65" t="str">
            <v>(II)</v>
          </cell>
        </row>
      </sheetData>
      <sheetData sheetId="152">
        <row r="65">
          <cell r="A65" t="str">
            <v>(II)</v>
          </cell>
        </row>
      </sheetData>
      <sheetData sheetId="153">
        <row r="65">
          <cell r="A65" t="str">
            <v>(II)</v>
          </cell>
        </row>
      </sheetData>
      <sheetData sheetId="154">
        <row r="65">
          <cell r="A65" t="str">
            <v>(II)</v>
          </cell>
        </row>
      </sheetData>
      <sheetData sheetId="155">
        <row r="65">
          <cell r="A65" t="str">
            <v>(II)</v>
          </cell>
        </row>
      </sheetData>
      <sheetData sheetId="156">
        <row r="65">
          <cell r="A65" t="str">
            <v>(II)</v>
          </cell>
        </row>
      </sheetData>
      <sheetData sheetId="157">
        <row r="65">
          <cell r="A65" t="str">
            <v>(II)</v>
          </cell>
        </row>
      </sheetData>
      <sheetData sheetId="158">
        <row r="65">
          <cell r="A65" t="str">
            <v>(II)</v>
          </cell>
        </row>
      </sheetData>
      <sheetData sheetId="159">
        <row r="65">
          <cell r="A65" t="str">
            <v>(II)</v>
          </cell>
        </row>
      </sheetData>
      <sheetData sheetId="160">
        <row r="65">
          <cell r="A65" t="str">
            <v>(II)</v>
          </cell>
        </row>
      </sheetData>
      <sheetData sheetId="161">
        <row r="65">
          <cell r="A65" t="str">
            <v>(II)</v>
          </cell>
        </row>
      </sheetData>
      <sheetData sheetId="162">
        <row r="65">
          <cell r="A65" t="str">
            <v>(II)</v>
          </cell>
        </row>
      </sheetData>
      <sheetData sheetId="163">
        <row r="65">
          <cell r="A65" t="str">
            <v>(II)</v>
          </cell>
        </row>
      </sheetData>
      <sheetData sheetId="164">
        <row r="65">
          <cell r="A65" t="str">
            <v>(II)</v>
          </cell>
        </row>
      </sheetData>
      <sheetData sheetId="165">
        <row r="65">
          <cell r="A65" t="str">
            <v>(II)</v>
          </cell>
        </row>
      </sheetData>
      <sheetData sheetId="166">
        <row r="65">
          <cell r="A65" t="str">
            <v>(II)</v>
          </cell>
        </row>
      </sheetData>
      <sheetData sheetId="167">
        <row r="65">
          <cell r="A65" t="str">
            <v>(II)</v>
          </cell>
        </row>
      </sheetData>
      <sheetData sheetId="168">
        <row r="65">
          <cell r="A65" t="str">
            <v>(II)</v>
          </cell>
        </row>
      </sheetData>
      <sheetData sheetId="169">
        <row r="65">
          <cell r="A65" t="str">
            <v>(II)</v>
          </cell>
        </row>
      </sheetData>
      <sheetData sheetId="170">
        <row r="65">
          <cell r="A65" t="str">
            <v>(II)</v>
          </cell>
        </row>
      </sheetData>
      <sheetData sheetId="171">
        <row r="65">
          <cell r="A65" t="str">
            <v>(II)</v>
          </cell>
        </row>
      </sheetData>
      <sheetData sheetId="172">
        <row r="65">
          <cell r="A65" t="str">
            <v>(II)</v>
          </cell>
        </row>
      </sheetData>
      <sheetData sheetId="173">
        <row r="65">
          <cell r="A65" t="str">
            <v>(II)</v>
          </cell>
        </row>
      </sheetData>
      <sheetData sheetId="174">
        <row r="65">
          <cell r="A65" t="str">
            <v>(II)</v>
          </cell>
        </row>
      </sheetData>
      <sheetData sheetId="175">
        <row r="65">
          <cell r="A65" t="str">
            <v>(II)</v>
          </cell>
        </row>
      </sheetData>
      <sheetData sheetId="176">
        <row r="65">
          <cell r="A65" t="str">
            <v>(II)</v>
          </cell>
        </row>
      </sheetData>
      <sheetData sheetId="177">
        <row r="65">
          <cell r="A65" t="str">
            <v>(II)</v>
          </cell>
        </row>
      </sheetData>
      <sheetData sheetId="178">
        <row r="65">
          <cell r="A65" t="str">
            <v>(II)</v>
          </cell>
        </row>
      </sheetData>
      <sheetData sheetId="179">
        <row r="65">
          <cell r="A65" t="str">
            <v>(II)</v>
          </cell>
        </row>
      </sheetData>
      <sheetData sheetId="180">
        <row r="65">
          <cell r="A65" t="str">
            <v>(II)</v>
          </cell>
        </row>
      </sheetData>
      <sheetData sheetId="181">
        <row r="65">
          <cell r="A65" t="str">
            <v>(II)</v>
          </cell>
        </row>
      </sheetData>
      <sheetData sheetId="182">
        <row r="65">
          <cell r="A65" t="str">
            <v>(II)</v>
          </cell>
        </row>
      </sheetData>
      <sheetData sheetId="183">
        <row r="65">
          <cell r="A65" t="str">
            <v>(II)</v>
          </cell>
        </row>
      </sheetData>
      <sheetData sheetId="184">
        <row r="65">
          <cell r="A65" t="str">
            <v>(II)</v>
          </cell>
        </row>
      </sheetData>
      <sheetData sheetId="185">
        <row r="65">
          <cell r="A65" t="str">
            <v>(II)</v>
          </cell>
        </row>
      </sheetData>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ow r="65">
          <cell r="A65" t="str">
            <v>(II)</v>
          </cell>
        </row>
      </sheetData>
      <sheetData sheetId="290">
        <row r="65">
          <cell r="A65" t="str">
            <v>(II)</v>
          </cell>
        </row>
      </sheetData>
      <sheetData sheetId="291">
        <row r="65">
          <cell r="A65" t="str">
            <v>(II)</v>
          </cell>
        </row>
      </sheetData>
      <sheetData sheetId="292">
        <row r="65">
          <cell r="A65" t="str">
            <v>(II)</v>
          </cell>
        </row>
      </sheetData>
      <sheetData sheetId="293">
        <row r="65">
          <cell r="A65" t="str">
            <v>(II)</v>
          </cell>
        </row>
      </sheetData>
      <sheetData sheetId="294">
        <row r="65">
          <cell r="A65" t="str">
            <v>(II)</v>
          </cell>
        </row>
      </sheetData>
      <sheetData sheetId="295" refreshError="1"/>
      <sheetData sheetId="296">
        <row r="65">
          <cell r="A65" t="str">
            <v>(II)</v>
          </cell>
        </row>
      </sheetData>
      <sheetData sheetId="297">
        <row r="65">
          <cell r="A65" t="str">
            <v>(II)</v>
          </cell>
        </row>
      </sheetData>
      <sheetData sheetId="298">
        <row r="65">
          <cell r="A65" t="str">
            <v>(II)</v>
          </cell>
        </row>
      </sheetData>
      <sheetData sheetId="299">
        <row r="65">
          <cell r="A65" t="str">
            <v>(II)</v>
          </cell>
        </row>
      </sheetData>
      <sheetData sheetId="300">
        <row r="65">
          <cell r="A65" t="str">
            <v>(II)</v>
          </cell>
        </row>
      </sheetData>
      <sheetData sheetId="301">
        <row r="65">
          <cell r="A65" t="str">
            <v>(II)</v>
          </cell>
        </row>
      </sheetData>
      <sheetData sheetId="302">
        <row r="65">
          <cell r="A65" t="str">
            <v>(II)</v>
          </cell>
        </row>
      </sheetData>
      <sheetData sheetId="303">
        <row r="65">
          <cell r="A65" t="str">
            <v>(II)</v>
          </cell>
        </row>
      </sheetData>
      <sheetData sheetId="304">
        <row r="65">
          <cell r="A65" t="str">
            <v>(II)</v>
          </cell>
        </row>
      </sheetData>
      <sheetData sheetId="305">
        <row r="65">
          <cell r="A65" t="str">
            <v>(II)</v>
          </cell>
        </row>
      </sheetData>
      <sheetData sheetId="306">
        <row r="65">
          <cell r="A65" t="str">
            <v>(II)</v>
          </cell>
        </row>
      </sheetData>
      <sheetData sheetId="307">
        <row r="65">
          <cell r="A65" t="str">
            <v>(II)</v>
          </cell>
        </row>
      </sheetData>
      <sheetData sheetId="308">
        <row r="65">
          <cell r="A65" t="str">
            <v>(II)</v>
          </cell>
        </row>
      </sheetData>
      <sheetData sheetId="309">
        <row r="65">
          <cell r="A65" t="str">
            <v>(II)</v>
          </cell>
        </row>
      </sheetData>
      <sheetData sheetId="310">
        <row r="65">
          <cell r="A65" t="str">
            <v>(II)</v>
          </cell>
        </row>
      </sheetData>
      <sheetData sheetId="311">
        <row r="65">
          <cell r="A65" t="str">
            <v>(II)</v>
          </cell>
        </row>
      </sheetData>
      <sheetData sheetId="312">
        <row r="65">
          <cell r="A65" t="str">
            <v>(II)</v>
          </cell>
        </row>
      </sheetData>
      <sheetData sheetId="313">
        <row r="65">
          <cell r="A65" t="str">
            <v>(II)</v>
          </cell>
        </row>
      </sheetData>
      <sheetData sheetId="314">
        <row r="65">
          <cell r="A65" t="str">
            <v>(II)</v>
          </cell>
        </row>
      </sheetData>
      <sheetData sheetId="315">
        <row r="65">
          <cell r="A65" t="str">
            <v>(II)</v>
          </cell>
        </row>
      </sheetData>
      <sheetData sheetId="316">
        <row r="65">
          <cell r="A65" t="str">
            <v>(II)</v>
          </cell>
        </row>
      </sheetData>
      <sheetData sheetId="317">
        <row r="65">
          <cell r="A65" t="str">
            <v>(II)</v>
          </cell>
        </row>
      </sheetData>
      <sheetData sheetId="318">
        <row r="65">
          <cell r="A65" t="str">
            <v>(II)</v>
          </cell>
        </row>
      </sheetData>
      <sheetData sheetId="319">
        <row r="65">
          <cell r="A65" t="str">
            <v>(II)</v>
          </cell>
        </row>
      </sheetData>
      <sheetData sheetId="320">
        <row r="65">
          <cell r="A65" t="str">
            <v>(II)</v>
          </cell>
        </row>
      </sheetData>
      <sheetData sheetId="321">
        <row r="65">
          <cell r="A65" t="str">
            <v>(II)</v>
          </cell>
        </row>
      </sheetData>
      <sheetData sheetId="322">
        <row r="65">
          <cell r="A65" t="str">
            <v>(II)</v>
          </cell>
        </row>
      </sheetData>
      <sheetData sheetId="323">
        <row r="65">
          <cell r="A65" t="str">
            <v>(II)</v>
          </cell>
        </row>
      </sheetData>
      <sheetData sheetId="324">
        <row r="65">
          <cell r="A65" t="str">
            <v>(II)</v>
          </cell>
        </row>
      </sheetData>
      <sheetData sheetId="325">
        <row r="65">
          <cell r="A65" t="str">
            <v>(II)</v>
          </cell>
        </row>
      </sheetData>
      <sheetData sheetId="326">
        <row r="65">
          <cell r="A65" t="str">
            <v>(II)</v>
          </cell>
        </row>
      </sheetData>
      <sheetData sheetId="327">
        <row r="65">
          <cell r="A65" t="str">
            <v>(II)</v>
          </cell>
        </row>
      </sheetData>
      <sheetData sheetId="328">
        <row r="65">
          <cell r="A65" t="str">
            <v>(II)</v>
          </cell>
        </row>
      </sheetData>
      <sheetData sheetId="329">
        <row r="65">
          <cell r="A65" t="str">
            <v>(II)</v>
          </cell>
        </row>
      </sheetData>
      <sheetData sheetId="330">
        <row r="65">
          <cell r="A65" t="str">
            <v>(II)</v>
          </cell>
        </row>
      </sheetData>
      <sheetData sheetId="331"/>
      <sheetData sheetId="332"/>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sheetData sheetId="485" refreshError="1"/>
      <sheetData sheetId="486" refreshError="1"/>
      <sheetData sheetId="487" refreshError="1"/>
      <sheetData sheetId="488" refreshError="1"/>
      <sheetData sheetId="489">
        <row r="65">
          <cell r="A65" t="str">
            <v>(II)</v>
          </cell>
        </row>
      </sheetData>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row r="65">
          <cell r="A65" t="str">
            <v>(II)</v>
          </cell>
        </row>
      </sheetData>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PBEXqueries"/>
      <sheetName val="SAPBEXfilters"/>
      <sheetName val="Company Consol.(R)"/>
      <sheetName val="Cement. Materials(R)"/>
      <sheetName val="MIC &amp; Other Cem. Mat.(R)"/>
      <sheetName val="Ready-Mix Concrete(R)"/>
      <sheetName val="Aggregates(R)"/>
      <sheetName val="Concrete Products(R)"/>
      <sheetName val="Other Prod. &amp; Services(R)"/>
      <sheetName val="Treasury Forecast(R)"/>
      <sheetName val="Variance Analysis"/>
      <sheetName val="GMR 3 p1-5"/>
      <sheetName val="GMR 3 p6"/>
      <sheetName val="GMR 3 p7"/>
      <sheetName val="Clinker &amp; Cement(R)"/>
      <sheetName val="Queries"/>
      <sheetName val="GMR 3 p8-13"/>
      <sheetName val="GMR 3 p14-16"/>
      <sheetName val="Trad. Cementitious Mat.(R)"/>
      <sheetName val="GMR 3 p17-18"/>
      <sheetName val="GMR 3 p19-22"/>
      <sheetName val="GMR 3 p23-25"/>
      <sheetName val="GMR 3 p26-27"/>
      <sheetName val="GMR 3 p28-29"/>
      <sheetName val="Support Processes(R)"/>
      <sheetName val="GMR 3 p30-31"/>
      <sheetName val="GMR 3 p32"/>
      <sheetName val="Capex Queries"/>
      <sheetName val="CAPEX - Other Projects"/>
      <sheetName val="Specific Formats for PIs"/>
      <sheetName val="GMR 3 p33"/>
      <sheetName val="GMR 3 Comments"/>
      <sheetName val="by Plant Details"/>
      <sheetName val="By Plant"/>
      <sheetName val="By Plant - L301"/>
      <sheetName val="By Plant - L302"/>
      <sheetName val="Variables"/>
      <sheetName val="Comments"/>
      <sheetName val="Assumptions"/>
      <sheetName val="Sheet3 (2)"/>
      <sheetName val="Company_Consol_(R)"/>
      <sheetName val="Cement__Materials(R)"/>
      <sheetName val="MIC_&amp;_Other_Cem__Mat_(R)"/>
      <sheetName val="Ready-Mix_Concrete(R)"/>
      <sheetName val="Concrete_Products(R)"/>
      <sheetName val="Other_Prod__&amp;_Services(R)"/>
      <sheetName val="Treasury_Forecast(R)"/>
      <sheetName val="Variance_Analysis"/>
      <sheetName val="GMR_3_p1-5"/>
      <sheetName val="GMR_3_p6"/>
      <sheetName val="GMR_3_p7"/>
      <sheetName val="Clinker_&amp;_Cement(R)"/>
      <sheetName val="GMR_3_p8-13"/>
      <sheetName val="GMR_3_p14-16"/>
      <sheetName val="Trad__Cementitious_Mat_(R)"/>
      <sheetName val="GMR_3_p17-18"/>
      <sheetName val="GMR_3_p19-22"/>
      <sheetName val="GMR_3_p23-25"/>
      <sheetName val="GMR_3_p26-27"/>
      <sheetName val="GMR_3_p28-29"/>
      <sheetName val="Support_Processes(R)"/>
      <sheetName val="GMR_3_p30-31"/>
      <sheetName val="GMR_3_p32"/>
      <sheetName val="Capex_Queries"/>
      <sheetName val="CAPEX_-_Other_Projects"/>
      <sheetName val="Specific_Formats_for_PIs"/>
      <sheetName val="GMR_3_p33"/>
      <sheetName val="GMR_3_Comments"/>
      <sheetName val="by_Plant_Details"/>
      <sheetName val="By_Plant"/>
      <sheetName val="By_Plant_-_L301"/>
      <sheetName val="By_Plant_-_L30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ow r="52">
          <cell r="D52" t="str">
            <v>HIP RELEASE 5.04</v>
          </cell>
        </row>
      </sheetData>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ces"/>
      <sheetName val="PIMS"/>
      <sheetName val="Value"/>
      <sheetName val="Workings Sort"/>
      <sheetName val="Sheet1"/>
      <sheetName val="Apr02"/>
      <sheetName val="May02"/>
      <sheetName val="Jun02"/>
      <sheetName val="Jul02"/>
      <sheetName val="Aug02"/>
      <sheetName val="Sep02"/>
      <sheetName val="Oct02"/>
      <sheetName val="Nov02"/>
      <sheetName val="Dec02"/>
      <sheetName val="Jan03"/>
      <sheetName val="Feb03"/>
      <sheetName val="Mar03"/>
      <sheetName val="Freight"/>
      <sheetName val="OSPs"/>
      <sheetName val="OSPs (2)"/>
      <sheetName val="Assumptions"/>
      <sheetName val="exec summ"/>
      <sheetName val="LSR"/>
      <sheetName val="Support Processes(R)"/>
      <sheetName val="Company Consol.(R)"/>
      <sheetName val="Cons"/>
      <sheetName val="Workings_Sort"/>
      <sheetName val="OSPs_(2)"/>
      <sheetName val="exec_summ"/>
      <sheetName val="Plant &amp; Mach"/>
      <sheetName val="GL"/>
      <sheetName val="By BU"/>
      <sheetName val="SOLUT00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refreshError="1"/>
      <sheetData sheetId="30" refreshError="1"/>
      <sheetData sheetId="31" refreshError="1"/>
      <sheetData sheetId="32"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W Final Accounts - 99"/>
      <sheetName val="Customize Your Purchase Order"/>
      <sheetName val="Forecast Sales Model"/>
      <sheetName val="BS-203"/>
      <sheetName val="RM-Summary"/>
      <sheetName val="P&amp;L"/>
      <sheetName val="Schedules"/>
      <sheetName val="BL Staff"/>
      <sheetName val="SUMMARY"/>
      <sheetName val="Break up Sheet"/>
      <sheetName val="Payroll_Statement"/>
      <sheetName val="grp "/>
      <sheetName val="dealer list"/>
      <sheetName val="EXPENSES"/>
      <sheetName val="Reference Table"/>
      <sheetName val="Bs_dft"/>
      <sheetName val="P&amp;l_dft"/>
      <sheetName val="Sch_dft"/>
      <sheetName val="STPI"/>
      <sheetName val="calcul"/>
      <sheetName val="Sch BS"/>
      <sheetName val="Groupings BS"/>
      <sheetName val="cashflow"/>
      <sheetName val="CBM-proj"/>
      <sheetName val="lbo-sum"/>
      <sheetName val="Meas.-Hotel Part"/>
      <sheetName val="Seats Planning"/>
      <sheetName val="Plant &amp; Mach"/>
      <sheetName val="EAW_Final_Accounts_-_99"/>
      <sheetName val="Customize_Your_Purchase_Order"/>
      <sheetName val="Forecast_Sales_Model"/>
      <sheetName val="BL_Staff"/>
      <sheetName val="Break_up_Sheet"/>
      <sheetName val="dealer_list"/>
      <sheetName val="Sch_BS"/>
      <sheetName val="Groupings_BS"/>
      <sheetName val="Seats_Planning"/>
      <sheetName val="Sheet1"/>
      <sheetName val="accounts"/>
      <sheetName val="Sheet3 (2)"/>
      <sheetName val="R.1.5_GL Dump"/>
      <sheetName val="Factor_sheet"/>
      <sheetName val="Form"/>
      <sheetName val="Challan"/>
      <sheetName val="PIMS"/>
      <sheetName val="Apr04"/>
      <sheetName val="Aug04"/>
      <sheetName val="Jan04"/>
      <sheetName val="Feb04"/>
      <sheetName val="Jul04"/>
      <sheetName val="Jun04"/>
      <sheetName val="Mar04"/>
      <sheetName val="May04"/>
      <sheetName val="Oct04"/>
      <sheetName val="FRINGE_BENEFIT_INFO"/>
      <sheetName val="exp-m"/>
      <sheetName val="grp_"/>
      <sheetName val="Meas_-Hotel_Part"/>
      <sheetName val="Reference_Table"/>
      <sheetName val="Collection"/>
      <sheetName val="MOB-MAN1"/>
      <sheetName val="Introduction"/>
      <sheetName val="Profit and Loss"/>
      <sheetName val="General Parameters"/>
      <sheetName val="EAWFINAL"/>
      <sheetName val="Lookup Table Fixed Costs"/>
      <sheetName val="Cons"/>
      <sheetName val="start"/>
      <sheetName val="Adj Memo - SHB lease"/>
      <sheetName val="Severity"/>
      <sheetName val="Earnings model"/>
      <sheetName val="Alloc CORP Summary"/>
      <sheetName val="Main"/>
      <sheetName val="Deduction Details"/>
      <sheetName val="2C"/>
      <sheetName val="Branch"/>
      <sheetName val="Cntmrs-Recruit"/>
      <sheetName val="Firmabil"/>
      <sheetName val="Pensionsoversigt"/>
      <sheetName val="Personale stamdata"/>
      <sheetName val="SPI"/>
      <sheetName val="Cover"/>
      <sheetName val="Data Sheet"/>
      <sheetName val="EXPL.AGUA"/>
      <sheetName val="Detailed"/>
      <sheetName val="DATA-INPUT"/>
      <sheetName val="SOCIPC"/>
      <sheetName val="SOO"/>
      <sheetName val="2005 Q4"/>
      <sheetName val="concrete"/>
      <sheetName val="All Components Report"/>
      <sheetName val="Stammdaten"/>
      <sheetName val="SALARIES"/>
      <sheetName val="Bal_Gr"/>
      <sheetName val="Proforma"/>
      <sheetName val="revenues - geographies"/>
      <sheetName val="3BPA00132-5-3 W plan HVPNL"/>
      <sheetName val="VAR STORE_CONS"/>
      <sheetName val="EXCH"/>
      <sheetName val="Flexi"/>
      <sheetName val="NN"/>
      <sheetName val="15"/>
      <sheetName val="IPO"/>
      <sheetName val="TAX INCOME"/>
      <sheetName val="Tables"/>
      <sheetName val="Currency"/>
      <sheetName val="capex"/>
      <sheetName val="Rentals Real 1"/>
      <sheetName val="Directors"/>
      <sheetName val="Comp"/>
      <sheetName val="A"/>
      <sheetName val="Fleet Numbers"/>
      <sheetName val="Balance Sheet"/>
      <sheetName val="LSR"/>
      <sheetName val="all client IDs"/>
      <sheetName val="SALE&amp;COST"/>
      <sheetName val="Sales &amp; Material Cost 00-01"/>
      <sheetName val="Base"/>
      <sheetName val="유통망계획"/>
      <sheetName val="beam-reinft-IIInd floor"/>
      <sheetName val="Call Stratgy-RMC"/>
      <sheetName val="Sheet2"/>
      <sheetName val="TRIAL BALANCE"/>
      <sheetName val="BS, PL, Sch 5 to 9"/>
      <sheetName val="February"/>
      <sheetName val="January"/>
      <sheetName val="March"/>
      <sheetName val="S&amp;M(3)"/>
      <sheetName val="Tariff"/>
      <sheetName val="O&amp;M Exp"/>
      <sheetName val="Set"/>
      <sheetName val="EXIS-COMBINED"/>
      <sheetName val="Support Processes(R)"/>
      <sheetName val="Company Consol.(R)"/>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9899"/>
      <sheetName val="P&amp;L"/>
      <sheetName val="Assets"/>
      <sheetName val="Liab"/>
      <sheetName val="Nopat Op"/>
      <sheetName val="Nopat Fin"/>
      <sheetName val="NopSBS"/>
      <sheetName val="CapOp"/>
      <sheetName val="Cap Fin"/>
      <sheetName val="CapSBS"/>
      <sheetName val="Tax"/>
      <sheetName val="Adjustments"/>
      <sheetName val="EVA"/>
      <sheetName val="EVAGraphs"/>
      <sheetName val="Drivers-Sales"/>
      <sheetName val="Drivers Bubble"/>
      <sheetName val="Drivers-Sales old"/>
      <sheetName val="MVA"/>
      <sheetName val="SixP"/>
      <sheetName val="SumPerf"/>
      <sheetName val="MVA (2)"/>
      <sheetName val="Gearing Impact on WACC"/>
      <sheetName val="Capital_by_Years_Valuation"/>
      <sheetName val="ReportsParameters"/>
      <sheetName val="Data"/>
      <sheetName val="Rau Interstate - PM"/>
      <sheetName val="Rau Local - PM 13%"/>
      <sheetName val="Rau Local - PM 5%"/>
      <sheetName val="Rau Interstate - QC Material"/>
      <sheetName val="Rau Purchase Local -QC @ 13%"/>
      <sheetName val="Rau Purchase Local -QC @ 5%"/>
      <sheetName val="Rau QC -  Cons Stores Local 5%"/>
      <sheetName val="Rau Purchase RM Import"/>
      <sheetName val="Rau Consumable Import Purchase"/>
      <sheetName val="Rau Interstate RM (NA)"/>
      <sheetName val="Rau Local - RM (NA) 5%"/>
      <sheetName val="R &amp; D Purchase Import R D M"/>
      <sheetName val="R &amp; D Interstate Material"/>
      <sheetName val="R &amp; D Local Chemical 13%"/>
      <sheetName val="R &amp; D Local Chemical 5 %"/>
      <sheetName val="SEZ PM Local"/>
      <sheetName val="SEZ PM Interstate"/>
      <sheetName val="SEZ RM Interstate (NA)"/>
      <sheetName val="SEZ RM Interstate (NA) FER-U3"/>
      <sheetName val="SEZ RM Interstate (NA) Steroid"/>
      <sheetName val="SEZ RM Local (NA)"/>
      <sheetName val="SEZ RM Local (NA) Steroid"/>
      <sheetName val="SEZ RM Import"/>
      <sheetName val="SEZ QC Material Local"/>
      <sheetName val="SEZ QC Material Interstate"/>
      <sheetName val="Nopat_by_Years_Valuation"/>
      <sheetName val="Sheet1"/>
      <sheetName val="Sheet2"/>
      <sheetName val="Sheet3"/>
      <sheetName val="TB IBN7"/>
      <sheetName val="Compliance report Final"/>
      <sheetName val="ANN I sales"/>
      <sheetName val="ANN II Salary"/>
      <sheetName val="ANN III admin"/>
      <sheetName val="ANN IV S&amp;D"/>
      <sheetName val="ANN V VII VIII other charges"/>
      <sheetName val="ANN VI Depric"/>
      <sheetName val="Consl-Proforma-A"/>
      <sheetName val="Consl-Proforma-B"/>
      <sheetName val="Consl-Proforma-C"/>
      <sheetName val="Proforma-D1"/>
      <sheetName val="Proforma-D2"/>
      <sheetName val="Proforma-E"/>
      <sheetName val="Proforma-F"/>
      <sheetName val="Proforma-G"/>
      <sheetName val="Proforma-H"/>
      <sheetName val="Appendix II"/>
      <sheetName val="Appendix VI"/>
      <sheetName val="Appendix VII"/>
      <sheetName val="For Board"/>
      <sheetName val="RIL Cons-far 31.3"/>
      <sheetName val="Intergroup 14-15 (2)"/>
      <sheetName val="Intergroup 14-15"/>
      <sheetName val="Capital and investment"/>
      <sheetName val="RIL Cons-far 30.09"/>
      <sheetName val="RIL Cons-BS "/>
      <sheetName val="RIL Con PL"/>
      <sheetName val="RIL Cons-Schedule"/>
      <sheetName val="Elimination RIL"/>
      <sheetName val="Entries RAFA"/>
      <sheetName val="Opening Minority interest "/>
      <sheetName val="Reconcilation"/>
      <sheetName val="master"/>
      <sheetName val="summary CF"/>
      <sheetName val="BSPL"/>
      <sheetName val="Act Vs BP - General News"/>
      <sheetName val="Act Vs BP - TV18"/>
      <sheetName val="Act Vs BP - CNNNews18"/>
      <sheetName val="Act Vs BP - IBN7"/>
      <sheetName val="Act Vs BP - Lokmat"/>
      <sheetName val="Act Vs BP - News18"/>
      <sheetName val="Act Vs BP - Corp"/>
      <sheetName val="Corp"/>
      <sheetName val="Reported_Biz News"/>
      <sheetName val="CNNNews18"/>
      <sheetName val="IBN7"/>
      <sheetName val="Lokmat"/>
      <sheetName val="News18"/>
      <sheetName val="Cell18"/>
      <sheetName val="B_S"/>
      <sheetName val="P_L"/>
      <sheetName val="Cash flow"/>
      <sheetName val="Share Capital Sch"/>
      <sheetName val="Sch to BS"/>
      <sheetName val="Shareholding pattern"/>
      <sheetName val="FA"/>
      <sheetName val="Sch to PL"/>
      <sheetName val="EPS working"/>
      <sheetName val="Groupings"/>
      <sheetName val="AXNNI TB March 13"/>
      <sheetName val="PartIV"/>
      <sheetName val="JV 2012-13"/>
      <sheetName val="JV 2011-12"/>
      <sheetName val="JV 2010-11"/>
      <sheetName val="Receivable"/>
      <sheetName val="3CD"/>
      <sheetName val="SCRUTINY"/>
      <sheetName val="PENDING"/>
      <sheetName val="Comp"/>
      <sheetName val="BS"/>
      <sheetName val="XXX"/>
      <sheetName val="Notes"/>
      <sheetName val="Trial Balance"/>
      <sheetName val="Note 6"/>
      <sheetName val="DEP"/>
      <sheetName val="Depn IT"/>
      <sheetName val="26AS"/>
      <sheetName val="Nopat_Op"/>
      <sheetName val="Nopat_Fin"/>
      <sheetName val="Cap_Fin"/>
      <sheetName val="Drivers_Bubble"/>
      <sheetName val="Drivers-Sales_old"/>
      <sheetName val="MVA_(2)"/>
      <sheetName val="Gearing_Impact_on_WACC"/>
      <sheetName val="TB_IBN7"/>
      <sheetName val="Compliance_report_Final"/>
      <sheetName val="ANN_I_sales"/>
      <sheetName val="ANN_II_Salary"/>
      <sheetName val="ANN_III_admin"/>
      <sheetName val="ANN_IV_S&amp;D"/>
      <sheetName val="ANN_V_VII_VIII_other_charges"/>
      <sheetName val="ANN_VI_Depric"/>
      <sheetName val="Appendix_II"/>
      <sheetName val="Appendix_VI"/>
      <sheetName val="Appendix_VII"/>
      <sheetName val="For_Board"/>
      <sheetName val="RIL_Cons-far_31_3"/>
      <sheetName val="Intergroup_14-15_(2)"/>
      <sheetName val="Intergroup_14-15"/>
      <sheetName val="Capital_and_investment"/>
      <sheetName val="RIL_Cons-far_30_09"/>
      <sheetName val="RIL_Cons-BS_"/>
      <sheetName val="RIL_Con_PL"/>
      <sheetName val="RIL_Cons-Schedule"/>
      <sheetName val="Elimination_RIL"/>
      <sheetName val="Entries_RAFA"/>
      <sheetName val="Opening_Minority_interest_"/>
      <sheetName val="summary_CF"/>
      <sheetName val="#REF"/>
      <sheetName val="EAW Final Accounts - 99"/>
      <sheetName val="NC"/>
      <sheetName val="Cash_flow"/>
      <sheetName val="Share_Capital_Sch"/>
      <sheetName val="Sch_to_BS"/>
      <sheetName val="Shareholding_pattern"/>
      <sheetName val="Sch_to_PL"/>
      <sheetName val="EPS_working"/>
      <sheetName val="AXNNI_TB_March_13"/>
      <sheetName val="JV_2012-13"/>
      <sheetName val="JV_2011-12"/>
      <sheetName val="JV_2010-11"/>
      <sheetName val="Budget"/>
      <sheetName val="FQ"/>
      <sheetName val="LY"/>
      <sheetName val="Nopat_Op1"/>
      <sheetName val="Nopat_Fin1"/>
      <sheetName val="Cap_Fin1"/>
      <sheetName val="Drivers_Bubble1"/>
      <sheetName val="Drivers-Sales_old1"/>
      <sheetName val="MVA_(2)1"/>
      <sheetName val="Gearing_Impact_on_WACC1"/>
      <sheetName val="Nopat_Op2"/>
      <sheetName val="Nopat_Fin2"/>
      <sheetName val="Cap_Fin2"/>
      <sheetName val="Drivers_Bubble2"/>
      <sheetName val="Drivers-Sales_old2"/>
      <sheetName val="MVA_(2)2"/>
      <sheetName val="Gearing_Impact_on_WACC2"/>
      <sheetName val="PIMS"/>
      <sheetName val="Ctrl"/>
      <sheetName val="P&amp;L SEBI (June 17)"/>
      <sheetName val="SEBI Notes"/>
      <sheetName val="P&amp;L SEBI Sept 2017"/>
      <sheetName val="B S SEBI Sept 17"/>
      <sheetName val="SEBI Notes Sept 17"/>
      <sheetName val="P&amp;L SEBI (final)"/>
      <sheetName val="PL"/>
      <sheetName val="SOCE"/>
      <sheetName val="Final Cashflow"/>
      <sheetName val="Final working of CFS"/>
      <sheetName val="Acct Policies"/>
      <sheetName val="Note 1"/>
      <sheetName val="Note 2"/>
      <sheetName val="Note 3"/>
      <sheetName val="Note 4"/>
      <sheetName val="Note 5"/>
      <sheetName val="Note 7 "/>
      <sheetName val="Note 8"/>
      <sheetName val="Note 9"/>
      <sheetName val="Note 10"/>
      <sheetName val="Note 11"/>
      <sheetName val="Note 12"/>
      <sheetName val="Note 13"/>
      <sheetName val="Note 12 Old"/>
      <sheetName val="Note 14"/>
      <sheetName val="R&amp;S and Note 15"/>
      <sheetName val="Note 16"/>
      <sheetName val="Note 17"/>
      <sheetName val="Note 18"/>
      <sheetName val="Note 19"/>
      <sheetName val="Note 20"/>
      <sheetName val="Note 21"/>
      <sheetName val="Note 22"/>
      <sheetName val="Note 23"/>
      <sheetName val="Note 24"/>
      <sheetName val="Note 25"/>
      <sheetName val="Note 24.1"/>
      <sheetName val="Note 26"/>
      <sheetName val="Note 27"/>
      <sheetName val="Note 28 "/>
      <sheetName val="Note 28"/>
      <sheetName val="Note 29"/>
      <sheetName val="Note 30"/>
      <sheetName val="Note 31"/>
      <sheetName val="Note 32"/>
      <sheetName val="Note 33"/>
      <sheetName val="Note 34"/>
      <sheetName val="Note 35"/>
      <sheetName val="Note 36"/>
      <sheetName val="Note 37"/>
      <sheetName val="Note 38"/>
      <sheetName val="Note - IND AS reco (final)"/>
      <sheetName val="Note 41"/>
      <sheetName val="Security "/>
      <sheetName val="Repayment of Borrowing"/>
      <sheetName val="SAP Trial F.08"/>
      <sheetName val="Mannual Entries"/>
      <sheetName val="SCE input"/>
      <sheetName val="IND AS adjustment"/>
      <sheetName val="Opening Reserve adjustment"/>
      <sheetName val="JV"/>
      <sheetName val="JV pending for 16-17"/>
      <sheetName val="Defined Benefits"/>
      <sheetName val="Reval of non current investment"/>
      <sheetName val="Reval Loan to trust "/>
      <sheetName val="Interest regroup"/>
      <sheetName val="India cast entry"/>
      <sheetName val="Entries"/>
      <sheetName val="EPS"/>
      <sheetName val="Annexure A-Dom RCM"/>
      <sheetName val="Working Sheet"/>
      <sheetName val="Nopat_Op3"/>
      <sheetName val="Nopat_Fin3"/>
      <sheetName val="Cap_Fin3"/>
      <sheetName val="Drivers_Bubble3"/>
      <sheetName val="Drivers-Sales_old3"/>
      <sheetName val="MVA_(2)3"/>
      <sheetName val="Gearing_Impact_on_WACC3"/>
      <sheetName val="Print_Menu"/>
      <sheetName val="Forecast-Input"/>
      <sheetName val="Valuation"/>
      <sheetName val="wwww"/>
      <sheetName val="Assume"/>
      <sheetName val="Capital"/>
      <sheetName val="Company"/>
      <sheetName val="Input"/>
      <sheetName val="b"/>
      <sheetName val="Nopat_Op4"/>
      <sheetName val="Nopat_Fin4"/>
      <sheetName val="Cap_Fin4"/>
      <sheetName val="Drivers_Bubble4"/>
      <sheetName val="Drivers-Sales_old4"/>
      <sheetName val="MVA_(2)4"/>
      <sheetName val="Gearing_Impact_on_WACC4"/>
      <sheetName val="fixing0721"/>
      <sheetName val="Final"/>
      <sheetName val="Summary-Price_New"/>
      <sheetName val="AN-2K"/>
      <sheetName val="Switch V16"/>
      <sheetName val="tbc"/>
      <sheetName val="Balance Sheet"/>
      <sheetName val="F.A.Schedule"/>
      <sheetName val="annexu 6.1"/>
      <sheetName val="IT Dep"/>
      <sheetName val="Note-1"/>
      <sheetName val="Ind As 115 acn policy"/>
      <sheetName val="Deferred Tax"/>
      <sheetName val="Note-5-15 &amp; 18-24"/>
      <sheetName val="NOTES 16,17 &amp; 25"/>
      <sheetName val="Note-26-31"/>
      <sheetName val="NOTES 32-38"/>
      <sheetName val="NOTES 39 FI-FV,40,41"/>
      <sheetName val="IND AS 115 disc"/>
      <sheetName val="TB Mar19"/>
      <sheetName val="TBGrouping"/>
      <sheetName val="TB SAP"/>
      <sheetName val="gl mASTER"/>
      <sheetName val="BS Backup"/>
      <sheetName val="PL Backup"/>
      <sheetName val="Segment PL"/>
      <sheetName val="Segment BS"/>
      <sheetName val="BSPL TB"/>
      <sheetName val="Sheet1."/>
      <sheetName val="Capitalization"/>
      <sheetName val="Forecast Detail"/>
      <sheetName val="Nopat_Op5"/>
      <sheetName val="Nopat_Fin5"/>
      <sheetName val="Cap_Fin5"/>
      <sheetName val="Drivers_Bubble5"/>
      <sheetName val="Drivers-Sales_old5"/>
      <sheetName val="MVA_(2)5"/>
      <sheetName val="Gearing_Impact_on_WACC5"/>
      <sheetName val="Rau_Interstate_-_PM"/>
      <sheetName val="Rau_Local_-_PM_13%"/>
      <sheetName val="Rau_Local_-_PM_5%"/>
      <sheetName val="Rau_Interstate_-_QC_Material"/>
      <sheetName val="Rau_Purchase_Local_-QC_@_13%"/>
      <sheetName val="Rau_Purchase_Local_-QC_@_5%"/>
      <sheetName val="Rau_QC_-__Cons_Stores_Local_5%"/>
      <sheetName val="Rau_Purchase_RM_Import"/>
      <sheetName val="Rau_Consumable_Import_Purchase"/>
      <sheetName val="Rau_Interstate_RM_(NA)"/>
      <sheetName val="Rau_Local_-_RM_(NA)_5%"/>
      <sheetName val="R_&amp;_D_Purchase_Import_R_D_M"/>
      <sheetName val="R_&amp;_D_Interstate_Material"/>
      <sheetName val="R_&amp;_D_Local_Chemical_13%"/>
      <sheetName val="R_&amp;_D_Local_Chemical_5_%"/>
      <sheetName val="SEZ_PM_Local"/>
      <sheetName val="SEZ_PM_Interstate"/>
      <sheetName val="SEZ_RM_Interstate_(NA)"/>
      <sheetName val="SEZ_RM_Interstate_(NA)_FER-U3"/>
      <sheetName val="SEZ_RM_Interstate_(NA)_Steroid"/>
      <sheetName val="SEZ_RM_Local_(NA)"/>
      <sheetName val="SEZ_RM_Local_(NA)_Steroid"/>
      <sheetName val="SEZ_RM_Import"/>
      <sheetName val="SEZ_QC_Material_Local"/>
      <sheetName val="SEZ_QC_Material_Interstate"/>
      <sheetName val="TB_IBN71"/>
      <sheetName val="Compliance_report_Final1"/>
      <sheetName val="ANN_I_sales1"/>
      <sheetName val="ANN_II_Salary1"/>
      <sheetName val="ANN_III_admin1"/>
      <sheetName val="ANN_IV_S&amp;D1"/>
      <sheetName val="ANN_V_VII_VIII_other_charges1"/>
      <sheetName val="ANN_VI_Depric1"/>
      <sheetName val="Appendix_II1"/>
      <sheetName val="Appendix_VI1"/>
      <sheetName val="Appendix_VII1"/>
      <sheetName val="For_Board1"/>
      <sheetName val="RIL_Cons-far_31_31"/>
      <sheetName val="Intergroup_14-15_(2)1"/>
      <sheetName val="Intergroup_14-151"/>
      <sheetName val="Capital_and_investment1"/>
      <sheetName val="RIL_Cons-far_30_091"/>
      <sheetName val="RIL_Cons-BS_1"/>
      <sheetName val="RIL_Con_PL1"/>
      <sheetName val="RIL_Cons-Schedule1"/>
      <sheetName val="Elimination_RIL1"/>
      <sheetName val="Entries_RAFA1"/>
      <sheetName val="Opening_Minority_interest_1"/>
      <sheetName val="summary_CF1"/>
      <sheetName val="Act_Vs_BP_-_General_News"/>
      <sheetName val="Act_Vs_BP_-_TV18"/>
      <sheetName val="Act_Vs_BP_-_CNNNews18"/>
      <sheetName val="Act_Vs_BP_-_IBN7"/>
      <sheetName val="Act_Vs_BP_-_Lokmat"/>
      <sheetName val="Act_Vs_BP_-_News18"/>
      <sheetName val="Act_Vs_BP_-_Corp"/>
      <sheetName val="Reported_Biz_News"/>
      <sheetName val="Cash_flow1"/>
      <sheetName val="Share_Capital_Sch1"/>
      <sheetName val="Sch_to_BS1"/>
      <sheetName val="Shareholding_pattern1"/>
      <sheetName val="Sch_to_PL1"/>
      <sheetName val="EPS_working1"/>
      <sheetName val="AXNNI_TB_March_131"/>
      <sheetName val="JV_2012-131"/>
      <sheetName val="JV_2011-121"/>
      <sheetName val="JV_2010-111"/>
      <sheetName val="Trial_Balance"/>
      <sheetName val="Note_6"/>
      <sheetName val="Depn_IT"/>
      <sheetName val="P&amp;L_SEBI_(June_17)"/>
      <sheetName val="SEBI_Notes"/>
      <sheetName val="P&amp;L_SEBI_Sept_2017"/>
      <sheetName val="B_S_SEBI_Sept_17"/>
      <sheetName val="SEBI_Notes_Sept_17"/>
      <sheetName val="P&amp;L_SEBI_(final)"/>
      <sheetName val="Final_Cashflow"/>
      <sheetName val="Final_working_of_CFS"/>
      <sheetName val="Acct_Policies"/>
      <sheetName val="Note_1"/>
      <sheetName val="Note_2"/>
      <sheetName val="Note_3"/>
      <sheetName val="Note_4"/>
      <sheetName val="Note_5"/>
      <sheetName val="Note_7_"/>
      <sheetName val="Note_8"/>
      <sheetName val="Note_9"/>
      <sheetName val="Note_10"/>
      <sheetName val="Note_11"/>
      <sheetName val="Note_12"/>
      <sheetName val="Note_13"/>
      <sheetName val="Note_12_Old"/>
      <sheetName val="Note_14"/>
      <sheetName val="R&amp;S_and_Note_15"/>
      <sheetName val="Note_16"/>
      <sheetName val="Note_17"/>
      <sheetName val="Note_18"/>
      <sheetName val="Note_19"/>
      <sheetName val="Note_20"/>
      <sheetName val="Note_21"/>
      <sheetName val="Note_22"/>
      <sheetName val="Note_23"/>
      <sheetName val="Note_24"/>
      <sheetName val="Note_25"/>
      <sheetName val="Note_24_1"/>
      <sheetName val="Note_26"/>
      <sheetName val="Note_27"/>
      <sheetName val="Note_28_"/>
      <sheetName val="Note_28"/>
      <sheetName val="Note_29"/>
      <sheetName val="Note_30"/>
      <sheetName val="Note_31"/>
      <sheetName val="Note_32"/>
      <sheetName val="Note_33"/>
      <sheetName val="Note_34"/>
      <sheetName val="Note_35"/>
      <sheetName val="Note_36"/>
      <sheetName val="Note_37"/>
      <sheetName val="Note_38"/>
      <sheetName val="Note_-_IND_AS_reco_(final)"/>
      <sheetName val="Note_41"/>
      <sheetName val="Security_"/>
      <sheetName val="Repayment_of_Borrowing"/>
      <sheetName val="SAP_Trial_F_08"/>
      <sheetName val="Mannual_Entries"/>
      <sheetName val="SCE_input"/>
      <sheetName val="IND_AS_adjustment"/>
      <sheetName val="Opening_Reserve_adjustment"/>
      <sheetName val="JV_pending_for_16-17"/>
      <sheetName val="Defined_Benefits"/>
      <sheetName val="Reval_of_non_current_investment"/>
      <sheetName val="Reval_Loan_to_trust_"/>
      <sheetName val="Interest_regroup"/>
      <sheetName val="India_cast_entry"/>
      <sheetName val="Annexure_A-Dom_RCM"/>
      <sheetName val="Working_Sheet"/>
      <sheetName val="Switch_V16"/>
      <sheetName val="BS_Backup"/>
      <sheetName val="PL_Backup"/>
      <sheetName val="Segment_PL"/>
      <sheetName val="Segment_BS"/>
      <sheetName val="BSPL_TB"/>
      <sheetName val="Sheet1_"/>
      <sheetName val="Forecast_Detail"/>
      <sheetName val="P &amp; L 13-14"/>
      <sheetName val="BS 13-14"/>
      <sheetName val="AY 14-15"/>
      <sheetName val="Bud Vs Act Sales"/>
      <sheetName val="Slide-3"/>
      <sheetName val="Sales Progression"/>
      <sheetName val="Sales Progression only Stores"/>
      <sheetName val="Insti Progression"/>
      <sheetName val="Bud Vs Act Area"/>
      <sheetName val="Budget Area and Nos"/>
      <sheetName val="Insti Sales"/>
      <sheetName val="SPSF Graph"/>
      <sheetName val="SPSF Range"/>
      <sheetName val="YTD SPSF"/>
      <sheetName val="YOY -Growth"/>
      <sheetName val="Continuing Stores (495)"/>
      <sheetName val="Dbase"/>
      <sheetName val="Monthly Sales &amp; SPSF"/>
      <sheetName val="Sales Budget"/>
      <sheetName val="Perf Vs Capex &lt; 9 Months"/>
      <sheetName val="Perf Vs Capex 9 to 15 Months"/>
      <sheetName val="Private Label"/>
      <sheetName val="Cat Wise Sales"/>
      <sheetName val="Emplyee Sales"/>
      <sheetName val="staff Analysis"/>
      <sheetName val="Actual  area &amp; Nos. "/>
      <sheetName val="Bud Vs Actual Sales Graph"/>
      <sheetName val="Clubmore"/>
      <sheetName val="Citywise"/>
      <sheetName val="Agewise SPSF"/>
      <sheetName val="Same Period Sales"/>
      <sheetName val="Store Nos"/>
      <sheetName val="Same store"/>
      <sheetName val="Total Sales 2009-10 ROI"/>
      <sheetName val="Branch-wise-City-wise"/>
      <sheetName val="ENTRY"/>
      <sheetName val="KOTAK"/>
      <sheetName val="KOTAKCONTRACT"/>
      <sheetName val="HDFC"/>
      <sheetName val="trading"/>
      <sheetName val="UTILIZED AND CLOSED DEALS"/>
      <sheetName val="Rpt_APPReport"/>
      <sheetName val="ecc_res"/>
      <sheetName val="Control Sheet"/>
      <sheetName val="Inv, S.Drs., Cash, Loans"/>
      <sheetName val="Op exps, Int. chr"/>
      <sheetName val="Oth inc, Mat. con"/>
      <sheetName val="Secured &amp; Unsecured"/>
      <sheetName val="tariff"/>
      <sheetName val="Macro1"/>
      <sheetName val="Project"/>
      <sheetName val="Cognos_Office_Connection_Cache"/>
      <sheetName val="PO DETAILS-DEC-2016"/>
      <sheetName val="UTV Titles"/>
      <sheetName val="Basis of Provision-Hindi titles"/>
      <sheetName val="SUM"/>
      <sheetName val="MASTER-DATA"/>
      <sheetName val="Provision Available"/>
      <sheetName val="WORK"/>
      <sheetName val="PPA-PROV-SUMM-DEC-16"/>
      <sheetName val="Main files--&gt;"/>
      <sheetName val="SOP&amp;L"/>
      <sheetName val="SOCIE"/>
      <sheetName val="Note-PPE, CWIP &amp; OITA"/>
      <sheetName val="Notes-Assets"/>
      <sheetName val="Notes-Liabilities"/>
      <sheetName val="Notes-SOP&amp;L"/>
      <sheetName val="Employee benefits"/>
      <sheetName val="Tax reconciliation"/>
      <sheetName val="FI - FV"/>
      <sheetName val="FI Credit risk"/>
      <sheetName val="FI Liquidity risk"/>
      <sheetName val="FI Currency risk"/>
      <sheetName val="Capital disclosure"/>
      <sheetName val="RPT"/>
      <sheetName val="Contingent liabilities"/>
      <sheetName val="Forward exchange contracs"/>
      <sheetName val="Segment Reporting"/>
      <sheetName val="Additional Information"/>
      <sheetName val="R &amp; D Exp"/>
      <sheetName val="Other Notes"/>
      <sheetName val="Ind AS 101"/>
      <sheetName val="Working files--&gt;"/>
      <sheetName val="Journal Entries"/>
      <sheetName val="DT working BS approach"/>
      <sheetName val="Working of Tax Base (Invst)"/>
      <sheetName val="ECL Working"/>
      <sheetName val="Loan from Directors"/>
      <sheetName val="MTM working"/>
      <sheetName val="Working of spares"/>
      <sheetName val="Rent deposit Working"/>
      <sheetName val="TB (01.04.2015)"/>
      <sheetName val="TB (31.03.2016)"/>
      <sheetName val="SUB SCHEDULE"/>
      <sheetName val="raw data"/>
      <sheetName val="HI-TARGE"/>
      <sheetName val="additions to fixed assets"/>
      <sheetName val="List_ratios"/>
      <sheetName val="due to from"/>
      <sheetName val="CABLE"/>
      <sheetName val="CopyofCOA2004061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efreshError="1"/>
      <sheetData sheetId="51" refreshError="1"/>
      <sheetData sheetId="52" refreshError="1"/>
      <sheetData sheetId="53" refreshError="1"/>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refreshError="1"/>
      <sheetData sheetId="69" refreshError="1"/>
      <sheetData sheetId="70" refreshError="1"/>
      <sheetData sheetId="71"/>
      <sheetData sheetId="72"/>
      <sheetData sheetId="73"/>
      <sheetData sheetId="74">
        <row r="832">
          <cell r="C832" t="str">
            <v>CASH CREDIT</v>
          </cell>
        </row>
      </sheetData>
      <sheetData sheetId="75"/>
      <sheetData sheetId="76"/>
      <sheetData sheetId="77"/>
      <sheetData sheetId="78"/>
      <sheetData sheetId="79">
        <row r="832">
          <cell r="C832" t="str">
            <v>CASH CREDIT</v>
          </cell>
        </row>
      </sheetData>
      <sheetData sheetId="80"/>
      <sheetData sheetId="81"/>
      <sheetData sheetId="82" refreshError="1"/>
      <sheetData sheetId="83" refreshError="1"/>
      <sheetData sheetId="84" refreshError="1"/>
      <sheetData sheetId="85"/>
      <sheetData sheetId="86"/>
      <sheetData sheetId="87"/>
      <sheetData sheetId="88" refreshError="1"/>
      <sheetData sheetId="89" refreshError="1"/>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sheetData sheetId="180"/>
      <sheetData sheetId="181"/>
      <sheetData sheetId="182"/>
      <sheetData sheetId="183"/>
      <sheetData sheetId="184"/>
      <sheetData sheetId="185"/>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ow r="832">
          <cell r="C832" t="str">
            <v>CASH CREDIT</v>
          </cell>
        </row>
      </sheetData>
      <sheetData sheetId="195"/>
      <sheetData sheetId="196">
        <row r="832">
          <cell r="C832" t="str">
            <v>CASH CREDIT</v>
          </cell>
        </row>
      </sheetData>
      <sheetData sheetId="197"/>
      <sheetData sheetId="198">
        <row r="832">
          <cell r="C832" t="str">
            <v>CASH CREDIT</v>
          </cell>
        </row>
      </sheetData>
      <sheetData sheetId="199">
        <row r="832">
          <cell r="C832" t="str">
            <v>CASH CREDIT</v>
          </cell>
        </row>
      </sheetData>
      <sheetData sheetId="200">
        <row r="832">
          <cell r="C832" t="str">
            <v>CASH CREDIT</v>
          </cell>
        </row>
      </sheetData>
      <sheetData sheetId="201">
        <row r="832">
          <cell r="C832" t="str">
            <v>CASH CREDIT</v>
          </cell>
        </row>
      </sheetData>
      <sheetData sheetId="202">
        <row r="832">
          <cell r="C832" t="str">
            <v>CASH CREDIT</v>
          </cell>
        </row>
      </sheetData>
      <sheetData sheetId="203">
        <row r="832">
          <cell r="C832" t="str">
            <v>CASH CREDIT</v>
          </cell>
        </row>
      </sheetData>
      <sheetData sheetId="204">
        <row r="832">
          <cell r="C832" t="str">
            <v>CASH CREDIT</v>
          </cell>
        </row>
      </sheetData>
      <sheetData sheetId="205">
        <row r="832">
          <cell r="C832" t="str">
            <v>CASH CREDIT</v>
          </cell>
        </row>
      </sheetData>
      <sheetData sheetId="206">
        <row r="832">
          <cell r="C832" t="str">
            <v>CASH CREDIT</v>
          </cell>
        </row>
      </sheetData>
      <sheetData sheetId="207">
        <row r="832">
          <cell r="C832" t="str">
            <v>CASH CREDIT</v>
          </cell>
        </row>
      </sheetData>
      <sheetData sheetId="208">
        <row r="832">
          <cell r="C832" t="str">
            <v>CASH CREDIT</v>
          </cell>
        </row>
      </sheetData>
      <sheetData sheetId="209">
        <row r="832">
          <cell r="C832" t="str">
            <v>CASH CREDIT</v>
          </cell>
        </row>
      </sheetData>
      <sheetData sheetId="210">
        <row r="832">
          <cell r="C832" t="str">
            <v>CASH CREDIT</v>
          </cell>
        </row>
      </sheetData>
      <sheetData sheetId="211">
        <row r="832">
          <cell r="C832" t="str">
            <v>CASH CREDIT</v>
          </cell>
        </row>
      </sheetData>
      <sheetData sheetId="212">
        <row r="832">
          <cell r="C832" t="str">
            <v>CASH CREDIT</v>
          </cell>
        </row>
      </sheetData>
      <sheetData sheetId="213">
        <row r="832">
          <cell r="C832" t="str">
            <v>CASH CREDIT</v>
          </cell>
        </row>
      </sheetData>
      <sheetData sheetId="214">
        <row r="832">
          <cell r="C832" t="str">
            <v>CASH CREDIT</v>
          </cell>
        </row>
      </sheetData>
      <sheetData sheetId="215">
        <row r="832">
          <cell r="C832" t="str">
            <v>CASH CREDIT</v>
          </cell>
        </row>
      </sheetData>
      <sheetData sheetId="216">
        <row r="832">
          <cell r="C832" t="str">
            <v>CASH CREDIT</v>
          </cell>
        </row>
      </sheetData>
      <sheetData sheetId="217">
        <row r="832">
          <cell r="C832" t="str">
            <v>CASH CREDIT</v>
          </cell>
        </row>
      </sheetData>
      <sheetData sheetId="218">
        <row r="832">
          <cell r="C832" t="str">
            <v>CASH CREDIT</v>
          </cell>
        </row>
      </sheetData>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sheetData sheetId="267"/>
      <sheetData sheetId="268"/>
      <sheetData sheetId="269"/>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sheetData sheetId="313"/>
      <sheetData sheetId="314"/>
      <sheetData sheetId="315"/>
      <sheetData sheetId="316"/>
      <sheetData sheetId="317"/>
      <sheetData sheetId="318" refreshError="1"/>
      <sheetData sheetId="319" refreshError="1"/>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row r="832">
          <cell r="C832" t="str">
            <v>CASH CREDIT</v>
          </cell>
        </row>
      </sheetData>
      <sheetData sheetId="364"/>
      <sheetData sheetId="365"/>
      <sheetData sheetId="366"/>
      <sheetData sheetId="367"/>
      <sheetData sheetId="368">
        <row r="832">
          <cell r="C832" t="str">
            <v>CASH CREDIT</v>
          </cell>
        </row>
      </sheetData>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row r="832">
          <cell r="C832" t="str">
            <v>CASH CREDIT</v>
          </cell>
        </row>
      </sheetData>
      <sheetData sheetId="399"/>
      <sheetData sheetId="400">
        <row r="832">
          <cell r="C832" t="str">
            <v>CASH CREDIT</v>
          </cell>
        </row>
      </sheetData>
      <sheetData sheetId="401">
        <row r="832">
          <cell r="C832" t="str">
            <v>CASH CREDIT</v>
          </cell>
        </row>
      </sheetData>
      <sheetData sheetId="402">
        <row r="832">
          <cell r="C832" t="str">
            <v>CASH CREDIT</v>
          </cell>
        </row>
      </sheetData>
      <sheetData sheetId="403">
        <row r="832">
          <cell r="C832" t="str">
            <v>CASH CREDIT</v>
          </cell>
        </row>
      </sheetData>
      <sheetData sheetId="404">
        <row r="832">
          <cell r="C832" t="str">
            <v>CASH CREDIT</v>
          </cell>
        </row>
      </sheetData>
      <sheetData sheetId="405">
        <row r="832">
          <cell r="C832" t="str">
            <v>CASH CREDIT</v>
          </cell>
        </row>
      </sheetData>
      <sheetData sheetId="406">
        <row r="832">
          <cell r="C832" t="str">
            <v>CASH CREDIT</v>
          </cell>
        </row>
      </sheetData>
      <sheetData sheetId="407">
        <row r="832">
          <cell r="C832" t="str">
            <v>CASH CREDIT</v>
          </cell>
        </row>
      </sheetData>
      <sheetData sheetId="408">
        <row r="832">
          <cell r="C832" t="str">
            <v>CASH CREDIT</v>
          </cell>
        </row>
      </sheetData>
      <sheetData sheetId="409">
        <row r="832">
          <cell r="C832" t="str">
            <v>CASH CREDIT</v>
          </cell>
        </row>
      </sheetData>
      <sheetData sheetId="410">
        <row r="832">
          <cell r="C832" t="str">
            <v>CASH CREDIT</v>
          </cell>
        </row>
      </sheetData>
      <sheetData sheetId="411">
        <row r="832">
          <cell r="C832" t="str">
            <v>CASH CREDIT</v>
          </cell>
        </row>
      </sheetData>
      <sheetData sheetId="412">
        <row r="832">
          <cell r="C832" t="str">
            <v>CASH CREDIT</v>
          </cell>
        </row>
      </sheetData>
      <sheetData sheetId="413">
        <row r="832">
          <cell r="C832" t="str">
            <v>CASH CREDIT</v>
          </cell>
        </row>
      </sheetData>
      <sheetData sheetId="414">
        <row r="832">
          <cell r="C832" t="str">
            <v>CASH CREDIT</v>
          </cell>
        </row>
      </sheetData>
      <sheetData sheetId="415">
        <row r="832">
          <cell r="C832" t="str">
            <v>CASH CREDIT</v>
          </cell>
        </row>
      </sheetData>
      <sheetData sheetId="416">
        <row r="832">
          <cell r="C832" t="str">
            <v>CASH CREDIT</v>
          </cell>
        </row>
      </sheetData>
      <sheetData sheetId="417">
        <row r="832">
          <cell r="C832" t="str">
            <v>CASH CREDIT</v>
          </cell>
        </row>
      </sheetData>
      <sheetData sheetId="418">
        <row r="832">
          <cell r="C832" t="str">
            <v>CASH CREDIT</v>
          </cell>
        </row>
      </sheetData>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sheetData sheetId="507"/>
      <sheetData sheetId="508"/>
      <sheetData sheetId="509"/>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sheetData sheetId="523"/>
      <sheetData sheetId="524"/>
      <sheetData sheetId="525"/>
      <sheetData sheetId="526"/>
      <sheetData sheetId="527"/>
      <sheetData sheetId="528"/>
      <sheetData sheetId="529"/>
      <sheetData sheetId="530"/>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 of Values"/>
      <sheetName val="Open Points Tracker"/>
      <sheetName val="TB9899"/>
      <sheetName val="EAW Final Accounts - 99"/>
    </sheetNames>
    <sheetDataSet>
      <sheetData sheetId="0">
        <row r="2">
          <cell r="A2" t="str">
            <v>FO / MO</v>
          </cell>
        </row>
      </sheetData>
      <sheetData sheetId="1"/>
      <sheetData sheetId="2" refreshError="1"/>
      <sheetData sheetId="3"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99vs00"/>
      <sheetName val="pivot"/>
      <sheetName val="FY00Budget info"/>
      <sheetName val="data"/>
      <sheetName val="look"/>
      <sheetName val="budrpt086933e"/>
      <sheetName val="budrpt087226e"/>
      <sheetName val="ref"/>
      <sheetName val="TB9899"/>
      <sheetName val="List of Values"/>
    </sheetNames>
    <sheetDataSet>
      <sheetData sheetId="0"/>
      <sheetData sheetId="1" refreshError="1"/>
      <sheetData sheetId="2" refreshError="1"/>
      <sheetData sheetId="3"/>
      <sheetData sheetId="4"/>
      <sheetData sheetId="5"/>
      <sheetData sheetId="6"/>
      <sheetData sheetId="7" refreshError="1"/>
      <sheetData sheetId="8" refreshError="1"/>
      <sheetData sheetId="9"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0000000000000000000"/>
      <sheetName val="0000000"/>
      <sheetName val="LINK GAP"/>
      <sheetName val="LINK MOR"/>
      <sheetName val="Converter"/>
      <sheetName val="linkmor2"/>
      <sheetName val="MOR"/>
      <sheetName val="GAP"/>
      <sheetName val="SII"/>
      <sheetName val="Q1"/>
      <sheetName val="P"/>
      <sheetName val="Q408 GAP rates"/>
      <sheetName val="PL Groupings"/>
      <sheetName val="Sheet G"/>
      <sheetName val="Input Page"/>
      <sheetName val="Forecast Sales Model"/>
      <sheetName val="대리점리스트"/>
      <sheetName val="??????"/>
      <sheetName val="Balance Sheet "/>
      <sheetName val="SCH4"/>
      <sheetName val="trial (2)"/>
      <sheetName val="capex"/>
      <sheetName val="EXPENSES"/>
      <sheetName val="Letter"/>
      <sheetName val="FWWEEK"/>
      <sheetName val="RM-Summary"/>
      <sheetName val="Severity"/>
      <sheetName val="SCH 5"/>
      <sheetName val="dealer list"/>
      <sheetName val="BS-203"/>
      <sheetName val="FORECAST"/>
      <sheetName val="3BPA00132-5-3 W plan HVPNL"/>
      <sheetName val="Detailed"/>
      <sheetName val="P&amp;L"/>
      <sheetName val="KRRPS"/>
      <sheetName val="KRRP"/>
      <sheetName val="KRRPC"/>
      <sheetName val="EAW Final Accounts - 99"/>
      <sheetName val="CRITERIA1"/>
      <sheetName val="Parameters&amp;Notes"/>
      <sheetName val="SUMMARY"/>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al"/>
      <sheetName val="I "/>
      <sheetName val="Salden"/>
      <sheetName val="Struktur"/>
      <sheetName val="IC-Salden"/>
      <sheetName val="Anlagenbew"/>
      <sheetName val="Ruckstbew"/>
      <sheetName val="Kapitalbew"/>
      <sheetName val="P 1"/>
      <sheetName val="F 1"/>
      <sheetName val="L 1"/>
      <sheetName val="A 1"/>
      <sheetName val="A 2"/>
      <sheetName val="A 1 Local"/>
      <sheetName val="A 2 Local"/>
      <sheetName val="R 1"/>
      <sheetName val="R 2"/>
      <sheetName val="PL Y"/>
      <sheetName val="BS Y"/>
      <sheetName val="CF Y"/>
      <sheetName val="Dateneingabe MIS"/>
      <sheetName val="LINK GAP"/>
      <sheetName val="PL Groupings"/>
      <sheetName val="SUMMA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defsum"/>
      <sheetName val="Defdepn"/>
      <sheetName val="Taxprov."/>
      <sheetName val="Dep AY3-4"/>
      <sheetName val="AY 4-5 "/>
      <sheetName val="AMB"/>
      <sheetName val="GAJ"/>
      <sheetName val="ROPAR"/>
      <sheetName val="HIM"/>
      <sheetName val="GAJ-II"/>
      <sheetName val="BHATINDA"/>
      <sheetName val="CHP"/>
      <sheetName val="Tot-DGDEP"/>
      <sheetName val="SLMDG"/>
      <sheetName val="WDVDG"/>
      <sheetName val="Amb - Working"/>
      <sheetName val="Bhatinda-Working"/>
      <sheetName val="Actual V Actual"/>
      <sheetName val="Him - Working"/>
      <sheetName val="Cover-Act."/>
      <sheetName val="Main"/>
      <sheetName val="Other Working"/>
      <sheetName val="Addition Ist &amp; IInd Half"/>
      <sheetName val="Factors-overall"/>
      <sheetName val="Taxprov_"/>
      <sheetName val="Dep_AY3-4"/>
      <sheetName val="AY_4-5_"/>
      <sheetName val="Amb_-_Working"/>
      <sheetName val="Actual_V_Actual"/>
      <sheetName val="Him_-_Working"/>
      <sheetName val="Cover-Act_"/>
      <sheetName val="Other_Working"/>
      <sheetName val="Projections"/>
      <sheetName val="loans"/>
    </sheetNames>
    <sheetDataSet>
      <sheetData sheetId="0" refreshError="1"/>
      <sheetData sheetId="1"/>
      <sheetData sheetId="2"/>
      <sheetData sheetId="3" refreshError="1"/>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sheetData sheetId="30"/>
      <sheetData sheetId="31"/>
      <sheetData sheetId="32"/>
      <sheetData sheetId="33" refreshError="1"/>
      <sheetData sheetId="34"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elines"/>
      <sheetName val="Form"/>
      <sheetName val="Challan"/>
      <sheetName val="Annexure-I"/>
      <sheetName val="Annexure-II"/>
      <sheetName val="Annexure-III"/>
      <sheetName val="outPut"/>
      <sheetName val="ImportSheet"/>
      <sheetName val="Param"/>
      <sheetName val="LINK GAP"/>
      <sheetName val="Balance Sheet "/>
      <sheetName val="Dep AY3-4"/>
      <sheetName val="TB 2010"/>
      <sheetName val="Addition Ist &amp; IInd Hal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lause 49 PL"/>
      <sheetName val="BS-standalone"/>
      <sheetName val="PL-standalone"/>
      <sheetName val="Other Income dump Mar 12"/>
      <sheetName val="Other Exp"/>
      <sheetName val="Other Income&amp;Int Paid"/>
      <sheetName val="Other income,exp &amp; int. paid"/>
      <sheetName val="Staff Cost"/>
      <sheetName val="Other Expd"/>
      <sheetName val="Other Income wrkg"/>
      <sheetName val="RS mov in 49"/>
      <sheetName val="Clause 49 -PL_BS"/>
      <sheetName val="Reclass Clause 49"/>
      <sheetName val="cashflow"/>
      <sheetName val="BS"/>
      <sheetName val="PL"/>
      <sheetName val="Sch 1-3"/>
      <sheetName val="Sch 4"/>
      <sheetName val="Sch 5 - Invt"/>
      <sheetName val="Sch 6- 8"/>
      <sheetName val="Sch 9-11"/>
      <sheetName val="Sch 12- 14"/>
      <sheetName val="Sch 15-18"/>
      <sheetName val="GRP"/>
      <sheetName val="TB 2012"/>
      <sheetName val="Adj Entries"/>
      <sheetName val="PBT TB"/>
      <sheetName val="GRP 2011"/>
      <sheetName val="Adj Entries PBT"/>
      <sheetName val="TB MPS Jan11 - Mar 11 17052012"/>
      <sheetName val="TB MPS April 2011_Mar 2012"/>
      <sheetName val="TB 2010"/>
      <sheetName val="Interest 2010"/>
      <sheetName val="FA Sale Proceeds"/>
      <sheetName val="Discount"/>
      <sheetName val="Provision for DD"/>
      <sheetName val="Drs Provision MPS_Dec 10"/>
      <sheetName val="Forex Sum"/>
      <sheetName val="Restricted Fund"/>
      <sheetName val="Advance Tax paid"/>
      <sheetName val="Exp No L req"/>
      <sheetName val="Int Othrs"/>
      <sheetName val="Othr Recvble"/>
      <sheetName val="Misce Income"/>
      <sheetName val="Creditors Dr. Bal"/>
      <sheetName val="Sundry Debtors"/>
      <sheetName val="Interest Paid"/>
      <sheetName val="Inv-Mutual Fund"/>
      <sheetName val="Rent Rcvd"/>
      <sheetName val="Dep AY3-4"/>
      <sheetName val="Form"/>
      <sheetName val="Challa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35">
          <cell r="F35">
            <v>44.44</v>
          </cell>
        </row>
      </sheetData>
      <sheetData sheetId="14">
        <row r="7">
          <cell r="E7">
            <v>40999</v>
          </cell>
        </row>
      </sheetData>
      <sheetData sheetId="15"/>
      <sheetData sheetId="16"/>
      <sheetData sheetId="17"/>
      <sheetData sheetId="18">
        <row r="20">
          <cell r="D20">
            <v>149.24</v>
          </cell>
        </row>
      </sheetData>
      <sheetData sheetId="19">
        <row r="13">
          <cell r="D13">
            <v>19.64</v>
          </cell>
        </row>
      </sheetData>
      <sheetData sheetId="20"/>
      <sheetData sheetId="21"/>
      <sheetData sheetId="22"/>
      <sheetData sheetId="23"/>
      <sheetData sheetId="24"/>
      <sheetData sheetId="25"/>
      <sheetData sheetId="26"/>
      <sheetData sheetId="27"/>
      <sheetData sheetId="28"/>
      <sheetData sheetId="29"/>
      <sheetData sheetId="30">
        <row r="4">
          <cell r="D4" t="str">
            <v>GL Code</v>
          </cell>
        </row>
      </sheetData>
      <sheetData sheetId="31">
        <row r="4">
          <cell r="D4" t="str">
            <v>GL Code</v>
          </cell>
        </row>
      </sheetData>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 sheetId="50" refreshError="1"/>
      <sheetData sheetId="51"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
      <sheetName val="P &amp; L"/>
      <sheetName val="SHARE CAPITAL"/>
      <sheetName val="R &amp; s"/>
      <sheetName val="Res &amp; surplus"/>
      <sheetName val="SEC LOAN "/>
      <sheetName val="UN-SEC.LOAN"/>
      <sheetName val="Fixed Assets"/>
      <sheetName val="INVESTMENT"/>
      <sheetName val="INVENTORY"/>
      <sheetName val="DEBTORS"/>
      <sheetName val="CASHBANK"/>
      <sheetName val="LOANS-ADV"/>
      <sheetName val="LIABILITIES"/>
      <sheetName val="PROVISION"/>
      <sheetName val="OTHER INC."/>
      <sheetName val="Cons"/>
      <sheetName val="FinishedTraded Goods"/>
      <sheetName val="EXPENSES"/>
      <sheetName val="Int &amp; Fin chgs"/>
      <sheetName val="Extord-schedule"/>
      <sheetName val="Interunit"/>
      <sheetName val="Purchases"/>
      <sheetName val="trial (2)"/>
      <sheetName val="P&amp;L"/>
      <sheetName val="LINK GAP"/>
      <sheetName val="SCH4"/>
      <sheetName val="References"/>
      <sheetName val="Charts"/>
      <sheetName val="Holidays"/>
      <sheetName val="URD-s"/>
      <sheetName val="ConsolSkol31122002-ECBDL"/>
      <sheetName val="BS-203"/>
      <sheetName val="grootboekrek"/>
      <sheetName val="PL Groupings"/>
      <sheetName val="BS Groupings"/>
      <sheetName val="Other notes"/>
      <sheetName val="Model"/>
      <sheetName val="Sheet1"/>
      <sheetName val="Control"/>
      <sheetName val="405"/>
      <sheetName val="427"/>
      <sheetName val="403"/>
      <sheetName val="Setup"/>
      <sheetName val="Current assets"/>
      <sheetName val="Current liabilities"/>
      <sheetName val="Deferred tax"/>
      <sheetName val="Dividends"/>
      <sheetName val="Employment of capital"/>
      <sheetName val="EVA"/>
      <sheetName val="Country"/>
      <sheetName val="Income"/>
      <sheetName val="Long Term Borrowings"/>
      <sheetName val="Minorities"/>
      <sheetName val="FA LB"/>
      <sheetName val="Taxation"/>
      <sheetName val="Working capital"/>
      <sheetName val="PL grp"/>
      <sheetName val="kpmg format"/>
      <sheetName val="cash flow"/>
      <sheetName val="#REF"/>
      <sheetName val="Lookups"/>
      <sheetName val="gen ledger data"/>
      <sheetName val="Original format"/>
      <sheetName val="Data"/>
      <sheetName val="curlocal"/>
      <sheetName val="S.4.3_SAP Dump"/>
      <sheetName val="E755 Annex"/>
      <sheetName val="E1 Invoice"/>
      <sheetName val="Basic Details"/>
      <sheetName val="Adm97"/>
      <sheetName val="130-UNIDADES"/>
      <sheetName val="Details"/>
      <sheetName val="Currency"/>
      <sheetName val="DropDown"/>
      <sheetName val="Non-Statistical Sampling"/>
      <sheetName val="Schedules"/>
      <sheetName val="BS-P&amp;L"/>
      <sheetName val="Cntmrs-Recruit"/>
      <sheetName val="Groupings BS"/>
      <sheetName val="DEC PIVOT"/>
      <sheetName val="Op Plan Sales"/>
      <sheetName val="Apr 08 to Mar 09"/>
      <sheetName val="Budd Lanner Split"/>
      <sheetName val="CF"/>
      <sheetName val="Overview"/>
      <sheetName val="Ann -1"/>
      <sheetName val="Co.26 Unfinished P&amp;E"/>
      <sheetName val="HIGHLIGHTS"/>
      <sheetName val="STOCK VALUEMay03"/>
      <sheetName val="DataFF"/>
      <sheetName val="capex"/>
      <sheetName val="DataInput1"/>
      <sheetName val="AP Example"/>
      <sheetName val="F1"/>
      <sheetName val="F2"/>
      <sheetName val="F3_A$"/>
      <sheetName val="Frontend"/>
      <sheetName val="K1-per"/>
      <sheetName val="K1-med(RM)"/>
      <sheetName val="K1-ppd"/>
      <sheetName val="S2 Chart"/>
      <sheetName val="S3a(A$)"/>
      <sheetName val="S5 Chart"/>
      <sheetName val="S6"/>
      <sheetName val="S7"/>
      <sheetName val="S8"/>
      <sheetName val="S9_A$"/>
      <sheetName val="S"/>
      <sheetName val="S2_A$"/>
      <sheetName val="exp-m"/>
      <sheetName val="Excess Premium Settled"/>
      <sheetName val="HIP Premium Working"/>
      <sheetName val="FORM-16"/>
      <sheetName val="Expense Budget_NOV"/>
      <sheetName val="Query SS 1_8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ST_SUMMARY"/>
      <sheetName val="PRICE SUMMARY"/>
      <sheetName val="FACTORS"/>
      <sheetName val="("/>
      <sheetName val="M1-O1-10.5GHz"/>
      <sheetName val="M1-O1-3.5GHz"/>
      <sheetName val="M1-O2-10.5GHz"/>
      <sheetName val="M1-O2-3.5GHz"/>
      <sheetName val="M2-10.5GHz"/>
      <sheetName val="M2-3.5GHz "/>
      <sheetName val=")"/>
      <sheetName val="{"/>
      <sheetName val="M1-O1-Acc10.5"/>
      <sheetName val="M1-O1-Acc3.5"/>
      <sheetName val="M1-O2-Acc10.5"/>
      <sheetName val="M1-O2-Acc3.5"/>
      <sheetName val="M2-Acc10.5"/>
      <sheetName val="M2-Acc3.5"/>
      <sheetName val="}"/>
      <sheetName val="&lt;"/>
      <sheetName val="M1-O1-EMS"/>
      <sheetName val="M1-O2-EMS"/>
      <sheetName val="M2-EMS"/>
      <sheetName val="&gt;"/>
      <sheetName val="Planning_Tool"/>
      <sheetName val="Interfaces"/>
      <sheetName val="10-city points"/>
      <sheetName val="Assmpns"/>
      <sheetName val="Factors-overall"/>
      <sheetName val="Summary Jun-08"/>
      <sheetName val="Collection"/>
      <sheetName val="FV-08-09"/>
      <sheetName val="Excise Cen Awailment-Jun-08"/>
      <sheetName val="Cenvat Awailment-ST"/>
      <sheetName val="ST Cenvat June-08"/>
      <sheetName val="ST Cenvat May'08 "/>
      <sheetName val="Offer_22.10.02"/>
      <sheetName val="Unit - An 2"/>
      <sheetName val="XL4Poppy"/>
      <sheetName val="PRICE_SUMMARY"/>
      <sheetName val="M1-O1-10_5GHz"/>
      <sheetName val="M1-O1-3_5GHz"/>
      <sheetName val="M1-O2-10_5GHz"/>
      <sheetName val="M1-O2-3_5GHz"/>
      <sheetName val="M2-10_5GHz"/>
      <sheetName val="M2-3_5GHz_"/>
      <sheetName val="M1-O1-Acc10_5"/>
      <sheetName val="M1-O1-Acc3_5"/>
      <sheetName val="M1-O2-Acc10_5"/>
      <sheetName val="M1-O2-Acc3_5"/>
      <sheetName val="M2-Acc10_5"/>
      <sheetName val="M2-Acc3_5"/>
      <sheetName val="PRICE_SUMMARY1"/>
      <sheetName val="M1-O1-10_5GHz1"/>
      <sheetName val="M1-O1-3_5GHz1"/>
      <sheetName val="M1-O2-10_5GHz1"/>
      <sheetName val="M1-O2-3_5GHz1"/>
      <sheetName val="M2-10_5GHz1"/>
      <sheetName val="M2-3_5GHz_1"/>
      <sheetName val="M1-O1-Acc10_51"/>
      <sheetName val="M1-O1-Acc3_51"/>
      <sheetName val="M1-O2-Acc10_51"/>
      <sheetName val="M1-O2-Acc3_51"/>
      <sheetName val="M2-Acc10_51"/>
      <sheetName val="M2-Acc3_51"/>
      <sheetName val="Offer_22_10_02"/>
      <sheetName val="Unit_-_An_2"/>
      <sheetName val="Summary_Jun-08"/>
      <sheetName val="Excise_Cen_Awailment-Jun-08"/>
      <sheetName val="Cenvat_Awailment-ST"/>
      <sheetName val="ST_Cenvat_June-08"/>
      <sheetName val="ST_Cenvat_May'08_"/>
      <sheetName val="Factor -local"/>
      <sheetName val="Factor- cables"/>
      <sheetName val="Summary_Jun-081"/>
      <sheetName val="Excise_Cen_Awailment-Jun-081"/>
      <sheetName val="Cenvat_Awailment-ST1"/>
      <sheetName val="ST_Cenvat_June-081"/>
      <sheetName val="ST_Cenvat_May'08_1"/>
      <sheetName val="PRICE_SUMMARY2"/>
      <sheetName val="M1-O1-10_5GHz2"/>
      <sheetName val="M1-O1-3_5GHz2"/>
      <sheetName val="M1-O2-10_5GHz2"/>
      <sheetName val="M1-O2-3_5GHz2"/>
      <sheetName val="M2-10_5GHz2"/>
      <sheetName val="M2-3_5GHz_2"/>
      <sheetName val="M1-O1-Acc10_52"/>
      <sheetName val="M1-O1-Acc3_52"/>
      <sheetName val="M1-O2-Acc10_52"/>
      <sheetName val="M1-O2-Acc3_52"/>
      <sheetName val="M2-Acc10_52"/>
      <sheetName val="M2-Acc3_52"/>
      <sheetName val="Summary_Jun-082"/>
      <sheetName val="Excise_Cen_Awailment-Jun-082"/>
      <sheetName val="Cenvat_Awailment-ST2"/>
      <sheetName val="ST_Cenvat_June-082"/>
      <sheetName val="ST_Cenvat_May'08_2"/>
      <sheetName val="PRICE_SUMMARY3"/>
      <sheetName val="M1-O1-10_5GHz3"/>
      <sheetName val="M1-O1-3_5GHz3"/>
      <sheetName val="M1-O2-10_5GHz3"/>
      <sheetName val="M1-O2-3_5GHz3"/>
      <sheetName val="M2-10_5GHz3"/>
      <sheetName val="M2-3_5GHz_3"/>
      <sheetName val="M1-O1-Acc10_53"/>
      <sheetName val="M1-O1-Acc3_53"/>
      <sheetName val="M1-O2-Acc10_53"/>
      <sheetName val="M1-O2-Acc3_53"/>
      <sheetName val="M2-Acc10_53"/>
      <sheetName val="M2-Acc3_53"/>
      <sheetName val="Summary_Jun-083"/>
      <sheetName val="Excise_Cen_Awailment-Jun-083"/>
      <sheetName val="Cenvat_Awailment-ST3"/>
      <sheetName val="ST_Cenvat_June-083"/>
      <sheetName val="ST_Cenvat_May'08_3"/>
      <sheetName val="COMPLEXALL"/>
      <sheetName val="Assumptions"/>
      <sheetName val="EXPENSES"/>
      <sheetName val="SummaryHrs"/>
      <sheetName val="CAR-97-98"/>
      <sheetName val="OL"/>
      <sheetName val="exec summ"/>
      <sheetName val="Assump. "/>
      <sheetName val="GlobalVariables"/>
      <sheetName val="Sheet1"/>
      <sheetName val="PRICE_SUMMARY4"/>
      <sheetName val="M1-O1-10_5GHz4"/>
      <sheetName val="M1-O1-3_5GHz4"/>
      <sheetName val="M1-O2-10_5GHz4"/>
      <sheetName val="M1-O2-3_5GHz4"/>
      <sheetName val="M2-10_5GHz4"/>
      <sheetName val="M2-3_5GHz_4"/>
      <sheetName val="M1-O1-Acc10_54"/>
      <sheetName val="M1-O1-Acc3_54"/>
      <sheetName val="M1-O2-Acc10_54"/>
      <sheetName val="M1-O2-Acc3_54"/>
      <sheetName val="M2-Acc10_54"/>
      <sheetName val="M2-Acc3_54"/>
      <sheetName val="Summary_Jun-084"/>
      <sheetName val="Excise_Cen_Awailment-Jun-084"/>
      <sheetName val="Cenvat_Awailment-ST4"/>
      <sheetName val="ST_Cenvat_June-084"/>
      <sheetName val="ST_Cenvat_May'08_4"/>
      <sheetName val="PRICE_SUMMARY5"/>
      <sheetName val="M1-O1-10_5GHz5"/>
      <sheetName val="M1-O1-3_5GHz5"/>
      <sheetName val="M1-O2-10_5GHz5"/>
      <sheetName val="M1-O2-3_5GHz5"/>
      <sheetName val="M2-10_5GHz5"/>
      <sheetName val="M2-3_5GHz_5"/>
      <sheetName val="M1-O1-Acc10_55"/>
      <sheetName val="M1-O1-Acc3_55"/>
      <sheetName val="M1-O2-Acc10_55"/>
      <sheetName val="M1-O2-Acc3_55"/>
      <sheetName val="M2-Acc10_55"/>
      <sheetName val="M2-Acc3_55"/>
      <sheetName val="Summary_Jun-085"/>
      <sheetName val="Excise_Cen_Awailment-Jun-085"/>
      <sheetName val="Cenvat_Awailment-ST5"/>
      <sheetName val="ST_Cenvat_June-085"/>
      <sheetName val="ST_Cenvat_May'08_5"/>
      <sheetName val="PRICE_SUMMARY6"/>
      <sheetName val="M1-O1-10_5GHz6"/>
      <sheetName val="M1-O1-3_5GHz6"/>
      <sheetName val="M1-O2-10_5GHz6"/>
      <sheetName val="M1-O2-3_5GHz6"/>
      <sheetName val="M2-10_5GHz6"/>
      <sheetName val="M2-3_5GHz_6"/>
      <sheetName val="M1-O1-Acc10_56"/>
      <sheetName val="M1-O1-Acc3_56"/>
      <sheetName val="M1-O2-Acc10_56"/>
      <sheetName val="M1-O2-Acc3_56"/>
      <sheetName val="M2-Acc10_56"/>
      <sheetName val="M2-Acc3_56"/>
      <sheetName val="Summary_Jun-086"/>
      <sheetName val="Excise_Cen_Awailment-Jun-086"/>
      <sheetName val="Cenvat_Awailment-ST6"/>
      <sheetName val="ST_Cenvat_June-086"/>
      <sheetName val="ST_Cenvat_May'08_6"/>
      <sheetName val="PRICE_SUMMARY7"/>
      <sheetName val="M1-O1-10_5GHz7"/>
      <sheetName val="M1-O1-3_5GHz7"/>
      <sheetName val="M1-O2-10_5GHz7"/>
      <sheetName val="M1-O2-3_5GHz7"/>
      <sheetName val="M2-10_5GHz7"/>
      <sheetName val="M2-3_5GHz_7"/>
      <sheetName val="M1-O1-Acc10_57"/>
      <sheetName val="M1-O1-Acc3_57"/>
      <sheetName val="M1-O2-Acc10_57"/>
      <sheetName val="M1-O2-Acc3_57"/>
      <sheetName val="M2-Acc10_57"/>
      <sheetName val="M2-Acc3_57"/>
      <sheetName val="Summary_Jun-087"/>
      <sheetName val="Excise_Cen_Awailment-Jun-087"/>
      <sheetName val="Cenvat_Awailment-ST7"/>
      <sheetName val="ST_Cenvat_June-087"/>
      <sheetName val="ST_Cenvat_May'08_7"/>
      <sheetName val="USD Savings"/>
      <sheetName val="HKD Cheque"/>
      <sheetName val="code"/>
      <sheetName val="Offer_22_10_022"/>
      <sheetName val="Unit_-_An_22"/>
      <sheetName val="Factor_-local1"/>
      <sheetName val="Factor-_cables1"/>
      <sheetName val="Offer_22_10_021"/>
      <sheetName val="Unit_-_An_21"/>
      <sheetName val="Factor_-local"/>
      <sheetName val="Factor-_cables"/>
      <sheetName val="Howard Park-Agra-IP format"/>
      <sheetName val="ITC-All locations-IP format"/>
      <sheetName val="Consequences Categories"/>
      <sheetName val="Risk Categorization"/>
      <sheetName val="Cause Categories"/>
      <sheetName val="D-3503"/>
      <sheetName val="plan&amp;section of foundation"/>
      <sheetName val="working load at the btm ft."/>
      <sheetName val="stability check"/>
      <sheetName val="design load"/>
      <sheetName val="硬件IBM"/>
      <sheetName val="费用_技术资料_备件_培训"/>
      <sheetName val="组网图"/>
      <sheetName val="PRICE_SUMMARY8"/>
      <sheetName val="M1-O1-10_5GHz8"/>
      <sheetName val="M1-O1-3_5GHz8"/>
      <sheetName val="M1-O2-10_5GHz8"/>
      <sheetName val="M1-O2-3_5GHz8"/>
      <sheetName val="M2-10_5GHz8"/>
      <sheetName val="M2-3_5GHz_8"/>
      <sheetName val="M1-O1-Acc10_58"/>
      <sheetName val="M1-O1-Acc3_58"/>
      <sheetName val="M1-O2-Acc10_58"/>
      <sheetName val="M1-O2-Acc3_58"/>
      <sheetName val="M2-Acc10_58"/>
      <sheetName val="M2-Acc3_58"/>
      <sheetName val="Summary_Jun-088"/>
      <sheetName val="Excise_Cen_Awailment-Jun-088"/>
      <sheetName val="Cenvat_Awailment-ST8"/>
      <sheetName val="ST_Cenvat_June-088"/>
      <sheetName val="ST_Cenvat_May'08_8"/>
      <sheetName val="PRICE_SUMMARY9"/>
      <sheetName val="M1-O1-10_5GHz9"/>
      <sheetName val="M1-O1-3_5GHz9"/>
      <sheetName val="M1-O2-10_5GHz9"/>
      <sheetName val="M1-O2-3_5GHz9"/>
      <sheetName val="M2-10_5GHz9"/>
      <sheetName val="M2-3_5GHz_9"/>
      <sheetName val="M1-O1-Acc10_59"/>
      <sheetName val="M1-O1-Acc3_59"/>
      <sheetName val="M1-O2-Acc10_59"/>
      <sheetName val="M1-O2-Acc3_59"/>
      <sheetName val="M2-Acc10_59"/>
      <sheetName val="M2-Acc3_59"/>
      <sheetName val="Summary_Jun-089"/>
      <sheetName val="Excise_Cen_Awailment-Jun-089"/>
      <sheetName val="Cenvat_Awailment-ST9"/>
      <sheetName val="ST_Cenvat_June-089"/>
      <sheetName val="ST_Cenvat_May'08_9"/>
      <sheetName val="10-city_points"/>
      <sheetName val="USD_Savings"/>
      <sheetName val="HKD_Cheque"/>
      <sheetName val="PRICE_SUMMARY10"/>
      <sheetName val="M1-O1-10_5GHz10"/>
      <sheetName val="M1-O1-3_5GHz10"/>
      <sheetName val="M1-O2-10_5GHz10"/>
      <sheetName val="M1-O2-3_5GHz10"/>
      <sheetName val="M2-10_5GHz10"/>
      <sheetName val="M2-3_5GHz_10"/>
      <sheetName val="M1-O1-Acc10_510"/>
      <sheetName val="M1-O1-Acc3_510"/>
      <sheetName val="M1-O2-Acc10_510"/>
      <sheetName val="M1-O2-Acc3_510"/>
      <sheetName val="M2-Acc10_510"/>
      <sheetName val="M2-Acc3_510"/>
      <sheetName val="Summary_Jun-0810"/>
      <sheetName val="Excise_Cen_Awailment-Jun-0810"/>
      <sheetName val="Cenvat_Awailment-ST10"/>
      <sheetName val="ST_Cenvat_June-0810"/>
      <sheetName val="ST_Cenvat_May'08_10"/>
      <sheetName val="10-city_points1"/>
      <sheetName val="USD_Savings1"/>
      <sheetName val="HKD_Cheque1"/>
      <sheetName val="PRICE_SUMMARY11"/>
      <sheetName val="M1-O1-10_5GHz11"/>
      <sheetName val="M1-O1-3_5GHz11"/>
      <sheetName val="M1-O2-10_5GHz11"/>
      <sheetName val="M1-O2-3_5GHz11"/>
      <sheetName val="M2-10_5GHz11"/>
      <sheetName val="M2-3_5GHz_11"/>
      <sheetName val="M1-O1-Acc10_511"/>
      <sheetName val="M1-O1-Acc3_511"/>
      <sheetName val="M1-O2-Acc10_511"/>
      <sheetName val="M1-O2-Acc3_511"/>
      <sheetName val="M2-Acc10_511"/>
      <sheetName val="M2-Acc3_511"/>
      <sheetName val="Summary_Jun-0811"/>
      <sheetName val="Excise_Cen_Awailment-Jun-0811"/>
      <sheetName val="Cenvat_Awailment-ST11"/>
      <sheetName val="ST_Cenvat_June-0811"/>
      <sheetName val="ST_Cenvat_May'08_11"/>
      <sheetName val="10-city_points2"/>
      <sheetName val="USD_Savings2"/>
      <sheetName val="HKD_Cheque2"/>
      <sheetName val="PRICE_SUMMARY12"/>
      <sheetName val="M1-O1-10_5GHz12"/>
      <sheetName val="M1-O1-3_5GHz12"/>
      <sheetName val="M1-O2-10_5GHz12"/>
      <sheetName val="M1-O2-3_5GHz12"/>
      <sheetName val="M2-10_5GHz12"/>
      <sheetName val="M2-3_5GHz_12"/>
      <sheetName val="M1-O1-Acc10_512"/>
      <sheetName val="M1-O1-Acc3_512"/>
      <sheetName val="M1-O2-Acc10_512"/>
      <sheetName val="M1-O2-Acc3_512"/>
      <sheetName val="M2-Acc10_512"/>
      <sheetName val="M2-Acc3_512"/>
      <sheetName val="Summary_Jun-0812"/>
      <sheetName val="Excise_Cen_Awailment-Jun-0812"/>
      <sheetName val="Cenvat_Awailment-ST12"/>
      <sheetName val="ST_Cenvat_June-0812"/>
      <sheetName val="ST_Cenvat_May'08_12"/>
      <sheetName val="10-city_points3"/>
      <sheetName val="USD_Savings3"/>
      <sheetName val="HKD_Cheque3"/>
      <sheetName val="OPERATING HEAD"/>
      <sheetName val="BS"/>
      <sheetName val="KEY INPUTS"/>
      <sheetName val="Offer_22_10_023"/>
      <sheetName val="Unit_-_An_23"/>
      <sheetName val="Factor_-local2"/>
      <sheetName val="Factor-_cables2"/>
      <sheetName val="exec_summ"/>
      <sheetName val="Assump__"/>
      <sheetName val="Howard_Park-Agra-IP_format"/>
      <sheetName val="ITC-All_locations-IP_format"/>
      <sheetName val="Consequences_Categories"/>
      <sheetName val="Risk_Categorization"/>
      <sheetName val="Cause_Categories"/>
      <sheetName val="plan&amp;section_of_foundation"/>
      <sheetName val="working_load_at_the_btm_ft_"/>
      <sheetName val="stability_check"/>
      <sheetName val="design_load"/>
      <sheetName val="Cal"/>
      <sheetName val="Erection grider"/>
      <sheetName val="Voucher"/>
      <sheetName val="Ring Details"/>
      <sheetName val="PIMS"/>
      <sheetName val="SOLUT008"/>
      <sheetName val="BR"/>
      <sheetName val="Outgoing"/>
      <sheetName val="Incoming"/>
      <sheetName val="Inventory"/>
      <sheetName val="Factors_overall"/>
      <sheetName val="Geography Heirarchy"/>
    </sheetNames>
    <sheetDataSet>
      <sheetData sheetId="0"/>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 sheetId="27" refreshError="1"/>
      <sheetData sheetId="28" refreshError="1"/>
      <sheetData sheetId="29">
        <row r="5">
          <cell r="B5">
            <v>1</v>
          </cell>
        </row>
      </sheetData>
      <sheetData sheetId="30">
        <row r="5">
          <cell r="B5">
            <v>1</v>
          </cell>
        </row>
      </sheetData>
      <sheetData sheetId="31">
        <row r="5">
          <cell r="B5">
            <v>1</v>
          </cell>
        </row>
      </sheetData>
      <sheetData sheetId="32">
        <row r="5">
          <cell r="B5">
            <v>1</v>
          </cell>
        </row>
      </sheetData>
      <sheetData sheetId="33">
        <row r="5">
          <cell r="B5">
            <v>1</v>
          </cell>
        </row>
      </sheetData>
      <sheetData sheetId="34">
        <row r="5">
          <cell r="B5">
            <v>1</v>
          </cell>
        </row>
      </sheetData>
      <sheetData sheetId="35">
        <row r="5">
          <cell r="B5">
            <v>1</v>
          </cell>
        </row>
      </sheetData>
      <sheetData sheetId="36" refreshError="1"/>
      <sheetData sheetId="37" refreshError="1"/>
      <sheetData sheetId="38" refreshError="1"/>
      <sheetData sheetId="39">
        <row r="5">
          <cell r="B5">
            <v>1</v>
          </cell>
        </row>
      </sheetData>
      <sheetData sheetId="40">
        <row r="5">
          <cell r="B5">
            <v>1</v>
          </cell>
        </row>
      </sheetData>
      <sheetData sheetId="41">
        <row r="5">
          <cell r="B5">
            <v>1</v>
          </cell>
        </row>
      </sheetData>
      <sheetData sheetId="42">
        <row r="5">
          <cell r="B5">
            <v>1</v>
          </cell>
        </row>
      </sheetData>
      <sheetData sheetId="43">
        <row r="5">
          <cell r="B5">
            <v>1</v>
          </cell>
        </row>
      </sheetData>
      <sheetData sheetId="44">
        <row r="5">
          <cell r="B5">
            <v>1</v>
          </cell>
        </row>
      </sheetData>
      <sheetData sheetId="45">
        <row r="5">
          <cell r="B5">
            <v>1</v>
          </cell>
        </row>
      </sheetData>
      <sheetData sheetId="46">
        <row r="5">
          <cell r="B5">
            <v>1</v>
          </cell>
        </row>
      </sheetData>
      <sheetData sheetId="47">
        <row r="5">
          <cell r="B5">
            <v>1</v>
          </cell>
        </row>
      </sheetData>
      <sheetData sheetId="48">
        <row r="5">
          <cell r="B5">
            <v>1</v>
          </cell>
        </row>
      </sheetData>
      <sheetData sheetId="49">
        <row r="5">
          <cell r="B5">
            <v>1</v>
          </cell>
        </row>
      </sheetData>
      <sheetData sheetId="50">
        <row r="5">
          <cell r="B5">
            <v>1</v>
          </cell>
        </row>
      </sheetData>
      <sheetData sheetId="51">
        <row r="5">
          <cell r="B5">
            <v>1</v>
          </cell>
        </row>
      </sheetData>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row r="5">
          <cell r="B5">
            <v>1</v>
          </cell>
        </row>
      </sheetData>
      <sheetData sheetId="72" refreshError="1"/>
      <sheetData sheetId="73" refreshError="1"/>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refreshError="1"/>
      <sheetData sheetId="197" refreshError="1"/>
      <sheetData sheetId="198" refreshError="1"/>
      <sheetData sheetId="199" refreshError="1"/>
      <sheetData sheetId="200"/>
      <sheetData sheetId="201"/>
      <sheetData sheetId="202"/>
      <sheetData sheetId="203"/>
      <sheetData sheetId="204"/>
      <sheetData sheetId="205"/>
      <sheetData sheetId="206"/>
      <sheetData sheetId="207"/>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refreshError="1"/>
      <sheetData sheetId="236" refreshError="1"/>
      <sheetData sheetId="237" refreshError="1"/>
      <sheetData sheetId="238" refreshError="1"/>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refreshError="1"/>
      <sheetData sheetId="324" refreshError="1"/>
      <sheetData sheetId="325" refreshError="1"/>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Entry"/>
      <sheetName val="month"/>
      <sheetName val="Flag"/>
      <sheetName val="Variance"/>
      <sheetName val="Graph"/>
      <sheetName val="Data Graph"/>
      <sheetName val="Invest"/>
      <sheetName val="Major Invest"/>
      <sheetName val="preBud"/>
      <sheetName val="APP"/>
      <sheetName val="Tables"/>
      <sheetName val="HFM"/>
      <sheetName val="ST144"/>
      <sheetName val="Charts"/>
      <sheetName val="PRO AND SALE -APRIL-04-JAN-05"/>
      <sheetName val="EXPENS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p Details (2)"/>
      <sheetName val="EMPDATA"/>
      <sheetName val="HRA"/>
      <sheetName val="Sheet3"/>
      <sheetName val="Sheet1"/>
      <sheetName val="Sheet2"/>
      <sheetName val="Number"/>
      <sheetName val="Sheet5"/>
      <sheetName val="Summary"/>
      <sheetName val="Summary ESI"/>
      <sheetName val="HDFC-sta "/>
      <sheetName val="SummaryHrs OT"/>
      <sheetName val="SummaryHrs"/>
      <sheetName val="Summary PF"/>
      <sheetName val="JAN06"/>
      <sheetName val="FEB06"/>
      <sheetName val="MARCH06"/>
      <sheetName val="APR06"/>
      <sheetName val="MAY06"/>
      <sheetName val="JUN06"/>
      <sheetName val="JUL06"/>
      <sheetName val="AUG06"/>
      <sheetName val="SEP06"/>
      <sheetName val="OCT06"/>
      <sheetName val="NOV06"/>
      <sheetName val="DEC06"/>
      <sheetName val="PROFTAX II"/>
      <sheetName val="PROFTAX I"/>
      <sheetName val="CONSOLIDATED"/>
      <sheetName val="EXPENSES"/>
      <sheetName val="FACTORS"/>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4">
          <cell r="C4" t="str">
            <v>Aabidha R</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AT LOW-280"/>
      <sheetName val="SEAT HIGH-270"/>
      <sheetName val="SEAT LEATHER-290"/>
      <sheetName val="DOOR TRIM-COST"/>
      <sheetName val="Other_Parts_old"/>
      <sheetName val="SEAT LOW-280_OLD"/>
      <sheetName val="SEAT HIGH-270_OLD"/>
      <sheetName val="SEAT LEATHER-290_OLD"/>
      <sheetName val="Rate_310804"/>
      <sheetName val="ADJUSTER &amp; OTHERS"/>
      <sheetName val="SUB_CONTRACT"/>
      <sheetName val="Sheet1"/>
      <sheetName val="Annexure I"/>
      <sheetName val="Data"/>
      <sheetName val="Letter"/>
      <sheetName val="ADJUSTER _ OTHERS"/>
      <sheetName val="PRO AND SALE -APRIL-04-JAN-05"/>
      <sheetName val="Rate_dec02"/>
      <sheetName val="adp-budget"/>
      <sheetName val="Input"/>
      <sheetName val="b"/>
      <sheetName val="Assumption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op.stock 1.4.2001(bpcs)"/>
      <sheetName val="closing stock 31.3.2001 (audac "/>
      <sheetName val="OB+RECEIPTS-ISSUES=CB"/>
      <sheetName val="calc of cl.stk "/>
      <sheetName val="PYEXTRACT BLRSRAT"/>
      <sheetName val="PRODUCTION"/>
      <sheetName val="inmvibcn"/>
      <sheetName val="SAMPLE ISSUES"/>
      <sheetName val="mi(multiple issues)"/>
      <sheetName val="itmrct48"/>
      <sheetName val="WRITE OFFS AND ADJS"/>
      <sheetName val="SALES AN1A B AND IA 48"/>
      <sheetName val="new_frmts"/>
      <sheetName val="Data Entry-1"/>
      <sheetName val="Lis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pgtbsigned"/>
      <sheetName val="Sheet1"/>
      <sheetName val="BS"/>
      <sheetName val="P&amp;L"/>
      <sheetName val="SCH BAL &amp; P&amp;L"/>
      <sheetName val="schbreakup"/>
      <sheetName val="update165"/>
      <sheetName val="TB"/>
      <sheetName val="ASSETS"/>
      <sheetName val="2000 Extract BLRSRAT"/>
      <sheetName val="Global stockflow 31.03.2002 "/>
      <sheetName val="wa ma price"/>
      <sheetName val="IMPORT ITEMS"/>
      <sheetName val="Sheet2"/>
      <sheetName val="2001 STOCFLOW BLR SR AT"/>
      <sheetName val="FOBVALUE EXP"/>
      <sheetName val="Input 3"/>
      <sheetName val="NOTES "/>
    </sheetNames>
    <sheetDataSet>
      <sheetData sheetId="0"/>
      <sheetData sheetId="1">
        <row r="1">
          <cell r="A1">
            <v>408886400</v>
          </cell>
        </row>
      </sheetData>
      <sheetData sheetId="2"/>
      <sheetData sheetId="3"/>
      <sheetData sheetId="4"/>
      <sheetData sheetId="5"/>
      <sheetData sheetId="6"/>
      <sheetData sheetId="7"/>
      <sheetData sheetId="8"/>
      <sheetData sheetId="9"/>
      <sheetData sheetId="10"/>
      <sheetData sheetId="11">
        <row r="164">
          <cell r="A164">
            <v>780366400</v>
          </cell>
        </row>
      </sheetData>
      <sheetData sheetId="12"/>
      <sheetData sheetId="13"/>
      <sheetData sheetId="14"/>
      <sheetData sheetId="15"/>
      <sheetData sheetId="16" refreshError="1"/>
      <sheetData sheetId="17"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June 10"/>
      <sheetName val="TB June 10 (2)"/>
      <sheetName val="Projectwise"/>
      <sheetName val="Tax Prov"/>
      <sheetName val="BS &amp; PL"/>
      <sheetName val="CTC Working"/>
      <sheetName val="Sch 3"/>
      <sheetName val="Sch 4"/>
      <sheetName val="Sch-5"/>
      <sheetName val="Sch 7"/>
      <sheetName val="Sch-8"/>
      <sheetName val="Sch-9"/>
      <sheetName val="Sch 10"/>
      <sheetName val="Sch 10 Prepaid "/>
      <sheetName val="Sch 10 Staff_Adv"/>
      <sheetName val="Sch 11A"/>
      <sheetName val="Sch 11B"/>
      <sheetName val="Sch12"/>
      <sheetName val="Sch13"/>
      <sheetName val="Sch 14A"/>
      <sheetName val="Sch 14B"/>
      <sheetName val="Sch15"/>
      <sheetName val="Sch 16"/>
      <sheetName val="Sch-20"/>
      <sheetName val="Cash Flow"/>
      <sheetName val="SUMMARY"/>
      <sheetName val="Setup"/>
    </sheetNames>
    <sheetDataSet>
      <sheetData sheetId="0"/>
      <sheetData sheetId="1"/>
      <sheetData sheetId="2">
        <row r="1">
          <cell r="B1" t="str">
            <v>Al Sharif Group &amp; KEC Company Ltd, Kingdom of Saudi Arabia</v>
          </cell>
        </row>
      </sheetData>
      <sheetData sheetId="3" refreshError="1"/>
      <sheetData sheetId="4" refreshError="1"/>
      <sheetData sheetId="5" refreshError="1"/>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tup"/>
      <sheetName val="Emission"/>
      <sheetName val="Transfer Points"/>
      <sheetName val="Cyclone"/>
      <sheetName val="ESP"/>
      <sheetName val="Clinker Silo"/>
      <sheetName val="Interest"/>
      <sheetName val="adp-budget"/>
      <sheetName val="SUMMARY"/>
      <sheetName val="Projectwi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al"/>
      <sheetName val="I "/>
      <sheetName val="Struktur"/>
      <sheetName val="Kontensalden"/>
      <sheetName val="IC-Unterkontensalden"/>
      <sheetName val="Anlagenbewegungen"/>
      <sheetName val="Kapitalbewegungen"/>
      <sheetName val="Rückstellungsbewegungen"/>
      <sheetName val="Finanzschuldenspiegel"/>
      <sheetName val="P 1"/>
      <sheetName val="L 1"/>
      <sheetName val="A 1"/>
      <sheetName val="A 2"/>
      <sheetName val="A 1 Local"/>
      <sheetName val="A 2 Local"/>
      <sheetName val="R 1"/>
      <sheetName val="R 2"/>
      <sheetName val="PL Y"/>
      <sheetName val="BS Y"/>
      <sheetName val="CF Y"/>
      <sheetName val="Dateneingabe MIS"/>
      <sheetName val="fa"/>
      <sheetName val="DefaultSettings"/>
      <sheetName val="Projectwise"/>
      <sheetName val="Setu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Name val="Links"/>
      <sheetName val="Tickmarks"/>
      <sheetName val="MAPPING-Mnth"/>
      <sheetName val="Inc. Stat from Tral balance"/>
      <sheetName val="Kontensalden"/>
      <sheetName val="Projectwise"/>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Name val="Links"/>
      <sheetName val="Tickmarks"/>
      <sheetName val="Kontensalden"/>
    </sheetNames>
    <sheetDataSet>
      <sheetData sheetId="0" refreshError="1"/>
      <sheetData sheetId="1" refreshError="1"/>
      <sheetData sheetId="2" refreshError="1"/>
      <sheetData sheetId="3"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urce"/>
      <sheetName val="MaListe"/>
      <sheetName val="Dialog"/>
      <sheetName val="DefaultSettings"/>
      <sheetName val="Temp"/>
      <sheetName val="Macro1"/>
      <sheetName val="Speciaux"/>
      <sheetName val="TypeVersion"/>
      <sheetName val="No"/>
      <sheetName val="Aide"/>
      <sheetName val="Help"/>
      <sheetName val="fa"/>
      <sheetName val="MAPPING-Mnth"/>
      <sheetName val="Inc. Stat from Tral balance"/>
      <sheetName val="Data Entry-1"/>
      <sheetName val="Data Entry-2 "/>
      <sheetName val="Lists"/>
      <sheetName val="dividendos"/>
      <sheetName val="Links"/>
      <sheetName val="Lead"/>
      <sheetName val="P&amp;L"/>
      <sheetName val="SPARES 2"/>
    </sheetNames>
    <sheetDataSet>
      <sheetData sheetId="0"/>
      <sheetData sheetId="1"/>
      <sheetData sheetId="2"/>
      <sheetData sheetId="3" refreshError="1"/>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dger"/>
      <sheetName val="Det.Income"/>
      <sheetName val="Det.Exp"/>
      <sheetName val="Sheet1"/>
      <sheetName val="Observ"/>
      <sheetName val="INPUTMISC"/>
      <sheetName val="Info"/>
      <sheetName val="CONSOLIDATED"/>
      <sheetName val="May"/>
      <sheetName val="ALCO"/>
      <sheetName val="Codes"/>
      <sheetName val="Links"/>
      <sheetName val="Feed1"/>
      <sheetName val="Sell1"/>
      <sheetName val="Depreciation"/>
      <sheetName val="INVENTORY"/>
      <sheetName val="Assumptions"/>
      <sheetName val="6"/>
      <sheetName val="deferredtax"/>
      <sheetName val="LLCONSUM"/>
      <sheetName val="Det_Income"/>
      <sheetName val="Det_Exp"/>
      <sheetName val="setup"/>
      <sheetName val="Sheet2"/>
      <sheetName val="SALES"/>
      <sheetName val="EA"/>
      <sheetName val="DETAIL-SUB"/>
      <sheetName val="LE-FTE-Nos"/>
      <sheetName val="Prodn Report"/>
      <sheetName val="exec summ"/>
      <sheetName val="Inp"/>
      <sheetName val="lease proforma(Wart.)"/>
      <sheetName val="income - expenditure"/>
      <sheetName val="Inv Data"/>
      <sheetName val="P1"/>
      <sheetName val="Det_Income1"/>
      <sheetName val="Det_Exp1"/>
      <sheetName val="Prodn_Report"/>
      <sheetName val="exec_summ"/>
      <sheetName val="lease_proforma(Wart_)"/>
      <sheetName val="income_-_expenditure"/>
      <sheetName val="allocation"/>
      <sheetName val="GL"/>
      <sheetName val="Shell Future_18Feb"/>
      <sheetName val="TB 30.6.10"/>
      <sheetName val="M.I.S."/>
      <sheetName val="Stock &amp;D"/>
      <sheetName val="LED"/>
      <sheetName val="JUN-FG-DIR"/>
    </sheetNames>
    <sheetDataSet>
      <sheetData sheetId="0" refreshError="1"/>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sheetData sheetId="40"/>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NDF_March'15"/>
      <sheetName val="NDF"/>
      <sheetName val="IGAAP"/>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s"/>
      <sheetName val="LLP Data"/>
      <sheetName val="Output"/>
      <sheetName val="Cost Summary"/>
      <sheetName val="Shop Visit"/>
      <sheetName val="Shop Visit II"/>
      <sheetName val="Analysis"/>
      <sheetName val="Active PV"/>
      <sheetName val="Validation"/>
      <sheetName val="VB Code"/>
      <sheetName val="Array management"/>
      <sheetName val="VB LLP Model V3 Meridiana"/>
      <sheetName val="setup"/>
      <sheetName val="1998"/>
      <sheetName val="CRITERIA1"/>
      <sheetName val="MAPPING-Mnth"/>
      <sheetName val="Inc. Stat from Tral balance"/>
    </sheetNames>
    <definedNames>
      <definedName name="Range"/>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riance - Mis Q3Q4"/>
      <sheetName val="Variance - Mis Q2Q3"/>
      <sheetName val="Variance - Mis Q1Q2"/>
      <sheetName val="Variance - Mis"/>
      <sheetName val="Variance Q4-Q4"/>
      <sheetName val="Variance Q3-Q4"/>
      <sheetName val="Variance Q2-Q3"/>
      <sheetName val="Variance Q1-Q2"/>
      <sheetName val="Variance M-M"/>
      <sheetName val="Variance Y-Y"/>
      <sheetName val="2005-06"/>
      <sheetName val="Monthly"/>
      <sheetName val="Steps"/>
      <sheetName val="GL"/>
      <sheetName val="Crs-Cumm"/>
      <sheetName val="Crs-Monthly"/>
      <sheetName val="Cummulative"/>
      <sheetName val="April"/>
      <sheetName val="May"/>
      <sheetName val="June"/>
      <sheetName val="July"/>
      <sheetName val="August"/>
      <sheetName val="September"/>
      <sheetName val="October"/>
      <sheetName val="November"/>
      <sheetName val="December"/>
      <sheetName val="January"/>
      <sheetName val="February"/>
      <sheetName val="March"/>
      <sheetName val="Fuel Consumption - 2006-07"/>
    </sheetNames>
    <definedNames>
      <definedName name="Range"/>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ster"/>
      <sheetName val="Txpx Impact"/>
      <sheetName val="FebSRO Recast"/>
      <sheetName val="DM"/>
      <sheetName val="ExtCur"/>
      <sheetName val="IntCur"/>
      <sheetName val="ExtPri"/>
      <sheetName val="IntPri"/>
      <sheetName val="Txpx"/>
      <sheetName val="Old Txpx"/>
      <sheetName val="2004 SPD"/>
      <sheetName val="2004 MS"/>
      <sheetName val="2004 BS"/>
      <sheetName val="calendar"/>
      <sheetName val="@@DM Reconciliation Template Au"/>
      <sheetName val="BS"/>
      <sheetName val="BUDNOV"/>
      <sheetName val="oresreqsu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
      <sheetName val="operating budget"/>
      <sheetName val="Cashflows (2)"/>
      <sheetName val="Cashflows"/>
      <sheetName val="P&amp;L"/>
      <sheetName val="Revenue "/>
      <sheetName val="wc"/>
      <sheetName val="Inputs"/>
      <sheetName val="Expenses"/>
      <sheetName val="FCOSTS"/>
      <sheetName val="fx_interest"/>
      <sheetName val="re_interest"/>
      <sheetName val="Term Loans"/>
      <sheetName val="equity"/>
      <sheetName val="Mis."/>
      <sheetName val="Interest"/>
      <sheetName val="interest1"/>
      <sheetName val="BS"/>
      <sheetName val="OpTrack"/>
      <sheetName val="Sheet2"/>
      <sheetName val="oresreqsum"/>
    </sheetNames>
    <sheetDataSet>
      <sheetData sheetId="0" refreshError="1"/>
      <sheetData sheetId="1" refreshError="1"/>
      <sheetData sheetId="2" refreshError="1"/>
      <sheetData sheetId="3" refreshError="1"/>
      <sheetData sheetId="4"/>
      <sheetData sheetId="5"/>
      <sheetData sheetId="6"/>
      <sheetData sheetId="7">
        <row r="10">
          <cell r="B10">
            <v>1000000</v>
          </cell>
        </row>
      </sheetData>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PMG -I"/>
      <sheetName val="Q-Hazira"/>
      <sheetName val="Q-BHA"/>
      <sheetName val="Q-CMY"/>
      <sheetName val="Q-Mtr"/>
      <sheetName val="Q-Sbm"/>
      <sheetName val="Q1-Hazira (2)"/>
      <sheetName val="Q3 orig29.1.2001"/>
      <sheetName val="Q3-Hazira (F)"/>
      <sheetName val="Q4-Hazira"/>
      <sheetName val="HAZ-2001final"/>
      <sheetName val="Tax working"/>
      <sheetName val="entitlements"/>
      <sheetName val="TRIAL BALANCE"/>
      <sheetName val="RR"/>
      <sheetName val="2A"/>
      <sheetName val="Master Price List"/>
      <sheetName val="ESOS"/>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ce List"/>
      <sheetName val="Master Price List"/>
      <sheetName val="Configurations2"/>
      <sheetName val="Config-unbundle"/>
      <sheetName val="ESOS"/>
      <sheetName val="P&amp;L February"/>
      <sheetName val="P&amp;L Feb 2001 cumulative"/>
      <sheetName val="Acc_10.5"/>
      <sheetName val="COMPLEXALL"/>
      <sheetName val="Assmpns"/>
      <sheetName val="Assumptions"/>
      <sheetName val="oresreqsum"/>
      <sheetName val="Price_List"/>
      <sheetName val="Master_Price_List"/>
      <sheetName val="Acc_10_5"/>
      <sheetName val="Cover"/>
      <sheetName val="Price_List1"/>
      <sheetName val="Master_Price_List1"/>
      <sheetName val="Acc_10_51"/>
      <sheetName val="Price_List2"/>
      <sheetName val="Master_Price_List2"/>
      <sheetName val="Acc_10_52"/>
      <sheetName val="Factors-overall"/>
      <sheetName val="01-Master_Price_List_1-1-01"/>
      <sheetName val="BLMAP001"/>
      <sheetName val="SUMMARY SHEET"/>
      <sheetName val="#REF"/>
      <sheetName val="SUMM"/>
      <sheetName val="16.IC-RP list"/>
      <sheetName val="IC-RP list"/>
      <sheetName val="Vlookup"/>
      <sheetName val="MFG_TAG"/>
      <sheetName val="Price_List4"/>
      <sheetName val="Master_Price_List5"/>
      <sheetName val="Acc_10_54"/>
      <sheetName val="Master_Price_List3"/>
      <sheetName val="Price_List3"/>
      <sheetName val="Master_Price_List4"/>
      <sheetName val="Acc_10_53"/>
      <sheetName val="Details"/>
      <sheetName val="Price_List5"/>
      <sheetName val="Master_Price_List6"/>
      <sheetName val="Acc_10_55"/>
      <sheetName val="SUMMARY_SHEET"/>
      <sheetName val="16_IC-RP_list"/>
      <sheetName val="IC-RP_list"/>
      <sheetName val="Part_Source"/>
      <sheetName val="Part_Type"/>
      <sheetName val="工時與產能"/>
      <sheetName val="Sheet2"/>
      <sheetName val="Const QMS Dash Board"/>
      <sheetName val="BM DATA SHEET"/>
      <sheetName val="다이꾸"/>
      <sheetName val="Units"/>
      <sheetName val="SAP-LIST"/>
      <sheetName val="XL4Poppy"/>
      <sheetName val="Inputs"/>
    </sheetNames>
    <sheetDataSet>
      <sheetData sheetId="0">
        <row r="8">
          <cell r="A8">
            <v>10001</v>
          </cell>
        </row>
      </sheetData>
      <sheetData sheetId="1" refreshError="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ow r="8">
          <cell r="A8">
            <v>10001</v>
          </cell>
        </row>
      </sheetData>
      <sheetData sheetId="33">
        <row r="8">
          <cell r="A8">
            <v>10001</v>
          </cell>
        </row>
      </sheetData>
      <sheetData sheetId="34"/>
      <sheetData sheetId="35"/>
      <sheetData sheetId="36">
        <row r="8">
          <cell r="A8">
            <v>10001</v>
          </cell>
        </row>
      </sheetData>
      <sheetData sheetId="37">
        <row r="8">
          <cell r="A8">
            <v>10001</v>
          </cell>
        </row>
      </sheetData>
      <sheetData sheetId="38">
        <row r="8">
          <cell r="A8">
            <v>10001</v>
          </cell>
        </row>
      </sheetData>
      <sheetData sheetId="39" refreshError="1"/>
      <sheetData sheetId="40">
        <row r="8">
          <cell r="A8">
            <v>10001</v>
          </cell>
        </row>
      </sheetData>
      <sheetData sheetId="41">
        <row r="8">
          <cell r="A8">
            <v>10001</v>
          </cell>
        </row>
      </sheetData>
      <sheetData sheetId="42"/>
      <sheetData sheetId="43"/>
      <sheetData sheetId="44"/>
      <sheetData sheetId="45"/>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Guj"/>
      <sheetName val="Other Income"/>
      <sheetName val="Consl"/>
      <sheetName val="ACS"/>
      <sheetName val="Sebi"/>
      <sheetName val="BS"/>
      <sheetName val="periodic_cashflow"/>
      <sheetName val="cashflowworkingqtrly"/>
      <sheetName val="Sch-F"/>
      <sheetName val="Sebi (MD-1)"/>
      <sheetName val="Sebi (MD)"/>
      <sheetName val="Other Exp (2)"/>
      <sheetName val="Sebi (G)"/>
      <sheetName val="Sebi (G+N+M)"/>
      <sheetName val="Sch-E"/>
      <sheetName val="Sch - Loan"/>
      <sheetName val="BS-Him"/>
      <sheetName val="BS-Mcw"/>
      <sheetName val="Sch-E Unit"/>
      <sheetName val="BS-Rab"/>
      <sheetName val="BS-Corp"/>
      <sheetName val="ESOS"/>
      <sheetName val="Mcw"/>
      <sheetName val="Mcw-HO"/>
      <sheetName val="Mcw-Site"/>
      <sheetName val="Mcw-Rso"/>
      <sheetName val="ACRL"/>
      <sheetName val="ACRL-SITE"/>
      <sheetName val="Acrl-Dadri"/>
      <sheetName val="Acrl-Ahd"/>
      <sheetName val="GGG"/>
      <sheetName val="Him"/>
      <sheetName val="Him-Darla"/>
      <sheetName val="Him-Ropar"/>
      <sheetName val="Him-Bht"/>
      <sheetName val="Him - Uttr"/>
      <sheetName val="Him-Delhi"/>
      <sheetName val="Bct"/>
      <sheetName val="Surat"/>
      <sheetName val="Panvel"/>
      <sheetName val="Bct-Mdk"/>
      <sheetName val="Grossing Up"/>
      <sheetName val="Gaj"/>
      <sheetName val="Gaj-Site"/>
      <sheetName val="Gaj-Ahd"/>
      <sheetName val="Gaj-HO"/>
      <sheetName val="Gaj-Power"/>
      <sheetName val="Amb"/>
      <sheetName val="Amb-Site"/>
      <sheetName val="Amb-Mumbai"/>
      <sheetName val="Amb-Ahd"/>
      <sheetName val="Sheet2"/>
      <sheetName val="MD"/>
      <sheetName val="Corporate"/>
      <sheetName val="Corporate-Mumbai"/>
      <sheetName val="Corporate-Delhi"/>
      <sheetName val="Corporate-Cal"/>
      <sheetName val="Cash Flow - Q"/>
      <sheetName val="Amb-South"/>
      <sheetName val="C.Flow (Print)"/>
      <sheetName val="Cash Flow - Y"/>
      <sheetName val="Profile"/>
      <sheetName val="June"/>
      <sheetName val="EPS-BS"/>
      <sheetName val="Data Entry"/>
      <sheetName val="June Reserve - Far East"/>
      <sheetName val="Sheet3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gency BS Expl-17A"/>
      <sheetName val="Agency BS"/>
      <sheetName val="Agency BS Expl-17B"/>
      <sheetName val="Agency PL variance-17A"/>
      <sheetName val="Agency PL"/>
      <sheetName val="KPI"/>
      <sheetName val="KPI-july 2001"/>
      <sheetName val="Agency PL variance-17B"/>
      <sheetName val="Agency-Cash Flow"/>
      <sheetName val="Group BS"/>
      <sheetName val="Group PL"/>
      <sheetName val="Budget-2001 to 2005"/>
      <sheetName val="Estimate 2001"/>
      <sheetName val="Actual-2000"/>
      <sheetName val="master"/>
      <sheetName val="cap gains"/>
      <sheetName val="Expenses"/>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amp; Date"/>
      <sheetName val="PickSheet"/>
      <sheetName val="Menu"/>
      <sheetName val="Info"/>
      <sheetName val="Date Setup"/>
      <sheetName val="BS"/>
      <sheetName val="BSUpdate"/>
      <sheetName val="IS Mon"/>
      <sheetName val="IS Mon - History"/>
      <sheetName val="ISMonUpdate"/>
      <sheetName val="IS STD"/>
      <sheetName val="ISSTD Macros"/>
      <sheetName val="Stats"/>
      <sheetName val="Stats - History"/>
      <sheetName val="StatsUpdate"/>
      <sheetName val="BLProf - History"/>
      <sheetName val="BLProf"/>
      <sheetName val="BacklogUpdate"/>
      <sheetName val="ProjCurr"/>
      <sheetName val="ProjCurrUpdate"/>
      <sheetName val="ProjNext"/>
      <sheetName val="ProjNextHistory"/>
      <sheetName val="ProjNextUpdate"/>
      <sheetName val="Sheet1"/>
      <sheetName val="Commentary"/>
      <sheetName val="All Sheet Macros"/>
      <sheetName val="PrintModule"/>
      <sheetName val="Message"/>
      <sheetName val="HYPOTHESIS"/>
      <sheetName val="Assumptions"/>
      <sheetName val="Hi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mp;L"/>
      <sheetName val="Balance sheet"/>
      <sheetName val="cashflow "/>
      <sheetName val="Schedule No.1"/>
      <sheetName val="Schedule No.1-B"/>
      <sheetName val="Schedule No.5"/>
      <sheetName val="Asset-Addn"/>
      <sheetName val="Assets"/>
      <sheetName val="Dollar"/>
      <sheetName val="Dinar"/>
      <sheetName val="Schedule No.8"/>
      <sheetName val="Schedule No.9"/>
      <sheetName val="Schedule No.10"/>
      <sheetName val="Schedule No.11a"/>
      <sheetName val="11a-Enclosure"/>
      <sheetName val="Schedule No.11b"/>
      <sheetName val="Schedule 12"/>
      <sheetName val="Schedule-13 "/>
      <sheetName val="Sechedule No.14"/>
      <sheetName val="Schedule-13  (2)"/>
      <sheetName val="Schedule No.1 (2)"/>
      <sheetName val="Projectwise"/>
      <sheetName val="SUMMARY"/>
      <sheetName val="Power sector"/>
      <sheetName val="Sheet1 (2)"/>
      <sheetName val="POFG"/>
      <sheetName val="Expenses"/>
      <sheetName val="Level 0"/>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2)"/>
      <sheetName val="Mapping"/>
      <sheetName val="Mapping table"/>
      <sheetName val="Sheet5"/>
      <sheetName val="Sheet4"/>
      <sheetName val="Pacific"/>
      <sheetName val="Sheet2"/>
      <sheetName val="Sheet1"/>
      <sheetName val="north south baroda"/>
      <sheetName val="BS Schdl-3-Fixed Assets"/>
      <sheetName val="12-19-00"/>
      <sheetName val="EXP. AGUA"/>
      <sheetName val="Schedule No.1"/>
      <sheetName val="Expens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31 Mar 10 15 MTHS"/>
      <sheetName val="PW Mar 09 3M"/>
      <sheetName val="PW 12M Apr to Mar 10"/>
      <sheetName val="Projectwise 15M"/>
      <sheetName val="Cash Flow"/>
      <sheetName val="Tax Prov"/>
      <sheetName val="BS &amp; PL"/>
      <sheetName val="Sch 3"/>
      <sheetName val="Sch 4"/>
      <sheetName val="Sch-5"/>
      <sheetName val="Sch 7"/>
      <sheetName val="Sch-8"/>
      <sheetName val="Sch-9"/>
      <sheetName val="Sch 10"/>
      <sheetName val="Sch 10 Prepaid "/>
      <sheetName val="Sch 10 Staff_Adv"/>
      <sheetName val="Sch 11A"/>
      <sheetName val="Sch 11B"/>
      <sheetName val="Sch12"/>
      <sheetName val="Sch13"/>
      <sheetName val="Sch 14A"/>
      <sheetName val="Sch 14B"/>
      <sheetName val="Sch15"/>
      <sheetName val="Sch 16"/>
      <sheetName val="Sch-20"/>
      <sheetName val="CTC Working"/>
      <sheetName val="Schedule No.1"/>
      <sheetName val="EA"/>
      <sheetName val="purrect"/>
      <sheetName val="WOFF1"/>
      <sheetName val="LED "/>
    </sheetNames>
    <sheetDataSet>
      <sheetData sheetId="0">
        <row r="49">
          <cell r="E49">
            <v>-38926982.189999998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urrect"/>
      <sheetName val="SALES"/>
      <sheetName val="WOFF1"/>
      <sheetName val="STK"/>
      <sheetName val="PROD"/>
      <sheetName val="CONSUMPTION"/>
      <sheetName val="EA"/>
      <sheetName val="TB 31 Mar 10 15 MTH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omparisions"/>
      <sheetName val="July SRO "/>
      <sheetName val="Parameter"/>
      <sheetName val="Sheet2"/>
      <sheetName val="Year 2003 Actuals"/>
      <sheetName val="Year 2002 Actuals"/>
      <sheetName val="Feb SRO"/>
      <sheetName val="DM 2003"/>
      <sheetName val="DM 2002"/>
      <sheetName val="DM Feb SRO"/>
      <sheetName val="India"/>
      <sheetName val="Noryl"/>
      <sheetName val="COA-IPC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998"/>
      <sheetName val="REVENUES &amp; BS"/>
      <sheetName val="Rates"/>
      <sheetName val="Sheet1"/>
      <sheetName val="12-19-00"/>
      <sheetName val="CRITERIA1"/>
      <sheetName val="Sheet3"/>
      <sheetName val="Parameter"/>
      <sheetName val="Consol"/>
      <sheetName val="Basic Details"/>
      <sheetName val="IT-accruals"/>
      <sheetName val="bs BP 04 SA"/>
      <sheetName val="Mapping"/>
      <sheetName val="REVENUES _ BS"/>
      <sheetName val="Assumptions"/>
      <sheetName val="LINK MOR"/>
      <sheetName val="Conditions"/>
      <sheetName val="Expenses"/>
      <sheetName val="P&amp;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lash"/>
      <sheetName val="ReportsParameters"/>
      <sheetName val="BRTABLE"/>
      <sheetName val="Cost_Of_Capital_Valuation"/>
      <sheetName val="Business_Risk_Valuation"/>
      <sheetName val="dlgCapitalizedExp"/>
      <sheetName val="dlgWACC"/>
      <sheetName val="dlgPVLeases"/>
      <sheetName val="dlgEVAAnalysis"/>
      <sheetName val="dlgBubbles"/>
      <sheetName val="dlgEVAMVAGraphs"/>
      <sheetName val="modEVAMVAGraphs"/>
      <sheetName val="Value_To_Book_Ratio_Valuation"/>
      <sheetName val="Book_Bond_Rating_Valuation"/>
      <sheetName val="Market_Bond_Rating_Valuation"/>
      <sheetName val="modReports"/>
      <sheetName val="Data"/>
      <sheetName val="Nopat_by_Years_Valuation"/>
      <sheetName val="Capital_by_Years_Valuation"/>
      <sheetName val="Bubbles_Valuation"/>
      <sheetName val="Bubbles_Graphs"/>
      <sheetName val="Graphs"/>
      <sheetName val="Free_Cash_Flow_Valuation"/>
      <sheetName val="EVA_Valuation"/>
      <sheetName val="Component_Valuation"/>
      <sheetName val="Income_Statement"/>
      <sheetName val="Balance_Sheet"/>
      <sheetName val="OriginalISBS"/>
      <sheetName val="TB9899"/>
      <sheetName val="Bubbles_§raphs"/>
      <sheetName val="Free_Cmrg_Fl__Valuation"/>
      <sheetName val="Comronent_Valuation"/>
      <sheetName val="Mncome_S~ntemeb"/>
      <sheetName val="Baëance_Sh_x0005_et"/>
      <sheetName val="AriginalISBS"/>
      <sheetName val="Grouped TB-2004-05"/>
      <sheetName val="Main workings"/>
      <sheetName val="assumptions"/>
      <sheetName val="Reports"/>
      <sheetName val="List_ratios"/>
      <sheetName val="CF"/>
      <sheetName val="Input-Function"/>
      <sheetName val="DLC lookups"/>
      <sheetName val="Baëance_Shet"/>
      <sheetName val="Main_workings"/>
      <sheetName val="Grouped_TB-2004-05"/>
      <sheetName val="DLC_lookups"/>
      <sheetName val="Financials"/>
      <sheetName val="MTO REV.0"/>
      <sheetName val="Forecast-Input"/>
      <sheetName val="Valuation"/>
      <sheetName val="wwww"/>
      <sheetName val="Assume"/>
      <sheetName val="Capital"/>
      <sheetName val="Print_Menu"/>
      <sheetName val="Expenses"/>
      <sheetName val="sch"/>
      <sheetName val="land"/>
      <sheetName val="MSA"/>
      <sheetName val="Vol_SRA"/>
      <sheetName val="Business_Ris_x0000__x0000_Valuation"/>
      <sheetName val="Sept Summary"/>
      <sheetName val="Branch-wise-City-wise"/>
      <sheetName val="INFO"/>
      <sheetName val="NOTES "/>
      <sheetName val="3CD ANX-I"/>
      <sheetName val="Computation"/>
      <sheetName val="Interest Working - banks"/>
      <sheetName val="OTB"/>
      <sheetName val="Balance Sheet"/>
      <sheetName val="Profit &amp; Loss"/>
      <sheetName val="Notes Balance Sheet"/>
      <sheetName val="Notes profit &amp; Loss Account"/>
      <sheetName val="B S Grouping 1"/>
      <sheetName val="B S Grouping 2"/>
      <sheetName val="TB 2013-14"/>
      <sheetName val="Deferred tax"/>
      <sheetName val="Aging"/>
      <sheetName val="P &amp; L Grouping"/>
      <sheetName val="losses detail"/>
      <sheetName val="Dep.-COMP ACT-FY 2011-12"/>
      <sheetName val="Dep. Comp Act FY 2013-14"/>
      <sheetName val="FC"/>
      <sheetName val="Reinstatement"/>
      <sheetName val="Additions-deletions (FA)"/>
      <sheetName val="Dep IT"/>
      <sheetName val="AS 18"/>
      <sheetName val="vinod-computation"/>
      <sheetName val="FORM29B"/>
      <sheetName val="computa"/>
      <sheetName val="trial 12-13"/>
      <sheetName val="intt."/>
      <sheetName val="BR (2)"/>
      <sheetName val="investment"/>
      <sheetName val="trial 11-12"/>
      <sheetName val="balance abstract"/>
      <sheetName val="1.4.13-31.3.14"/>
      <sheetName val="1.4.12-31.3.13"/>
      <sheetName val="Setting"/>
      <sheetName val="P&amp;L"/>
      <sheetName val="Dept-P&amp;L-Summary"/>
      <sheetName val="Revenue"/>
      <sheetName val="Manpower details"/>
      <sheetName val="Baëance_Sh_x005f_x0005_et"/>
      <sheetName val="Trial Balance"/>
      <sheetName val="Baëance_Sh_x005f_x005f_x005f_x0005_et"/>
      <sheetName val="PMT_DETAILS"/>
      <sheetName val="Grouped_TB-2004-051"/>
      <sheetName val="Main_workings1"/>
      <sheetName val="DLC_lookups1"/>
      <sheetName val="MTO_REV_0"/>
      <sheetName val="3CD_ANX-I"/>
      <sheetName val="Interest_Working_-_banks"/>
      <sheetName val="Balance_Sheet1"/>
      <sheetName val="Profit_&amp;_Loss"/>
      <sheetName val="Notes_Balance_Sheet"/>
      <sheetName val="Notes_profit_&amp;_Loss_Account"/>
      <sheetName val="B_S_Grouping_1"/>
      <sheetName val="B_S_Grouping_2"/>
      <sheetName val="TB_2013-14"/>
      <sheetName val="Deferred_tax"/>
      <sheetName val="P_&amp;_L_Grouping"/>
      <sheetName val="losses_detail"/>
      <sheetName val="Dep_-COMP_ACT-FY_2011-12"/>
      <sheetName val="Dep__Comp_Act_FY_2013-14"/>
      <sheetName val="Additions-deletions_(FA)"/>
      <sheetName val="Dep_IT"/>
      <sheetName val="AS_18"/>
      <sheetName val="trial_12-13"/>
      <sheetName val="intt_"/>
      <sheetName val="BR_(2)"/>
      <sheetName val="trial_11-12"/>
      <sheetName val="balance_abstract"/>
      <sheetName val="1_4_13-31_3_14"/>
      <sheetName val="1_4_12-31_3_13"/>
      <sheetName val="Trial_Balance"/>
      <sheetName val="Business_RisValuation"/>
      <sheetName val="Sept_Summary"/>
      <sheetName val="NOTES_"/>
      <sheetName val="Ledger"/>
      <sheetName val="Report Setup Sheet"/>
      <sheetName val="Control"/>
      <sheetName val="PERFORMANCE"/>
      <sheetName val="SUB SCHEDULE"/>
      <sheetName val="fasst"/>
      <sheetName val="additions to fixed assets"/>
      <sheetName val="EVA Calculations"/>
      <sheetName val="Heat Cons"/>
      <sheetName val="CABLE"/>
      <sheetName val="numb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sheetData sheetId="88"/>
      <sheetData sheetId="89"/>
      <sheetData sheetId="90"/>
      <sheetData sheetId="91"/>
      <sheetData sheetId="92"/>
      <sheetData sheetId="93"/>
      <sheetData sheetId="94"/>
      <sheetData sheetId="95"/>
      <sheetData sheetId="96"/>
      <sheetData sheetId="97"/>
      <sheetData sheetId="98"/>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OW"/>
      <sheetName val="OPS_asia"/>
      <sheetName val="Production"/>
      <sheetName val="PRICE"/>
      <sheetName val="Data"/>
      <sheetName val="OPS_SIMPLIFIE"/>
      <sheetName val="CESSION"/>
      <sheetName val="ORDER"/>
      <sheetName val="income"/>
      <sheetName val="AP RA99-06"/>
      <sheetName val="HV RA99-06"/>
      <sheetName val="IN RA99-06"/>
      <sheetName val="CH RA99-06"/>
      <sheetName val="TH RA99-06"/>
      <sheetName val="HZ RA99-06"/>
      <sheetName val="IOPlan"/>
      <sheetName val="Consol"/>
      <sheetName val="MAPPINGS"/>
      <sheetName val="Op Plan Sales"/>
      <sheetName val="Lists"/>
      <sheetName val="IT Only"/>
      <sheetName val="Sheet1"/>
      <sheetName val="Rates"/>
      <sheetName val="TB"/>
      <sheetName val="Total MG "/>
      <sheetName val="Input schedule"/>
      <sheetName val="Sales &amp; Marketing Dashboard"/>
      <sheetName val="LIC"/>
      <sheetName val="PropertyList"/>
      <sheetName val="IT-accruals"/>
      <sheetName val="TPM Tot"/>
      <sheetName val="StdMarginRegQtr"/>
      <sheetName val="Sept '99"/>
      <sheetName val="Trial Balance"/>
      <sheetName val="Comp"/>
      <sheetName val="RES"/>
      <sheetName val="COA-IPCL"/>
      <sheetName val="Schedule"/>
      <sheetName val="Chart of Accounts"/>
      <sheetName val="Risco-Accts"/>
      <sheetName val="M B-QtyRecn"/>
      <sheetName val="AP_RA99-06"/>
      <sheetName val="HV_RA99-06"/>
      <sheetName val="IN_RA99-06"/>
      <sheetName val="CH_RA99-06"/>
      <sheetName val="TH_RA99-06"/>
      <sheetName val="HZ_RA99-06"/>
      <sheetName val="Op_Plan_Sales"/>
      <sheetName val="M_B-QtyRecn"/>
      <sheetName val="FBT Full"/>
      <sheetName val="Control"/>
      <sheetName val="Other notes"/>
      <sheetName val="Payroll_Statement"/>
      <sheetName val="Annexure"/>
      <sheetName val="Cash Flow.7"/>
      <sheetName val="Params"/>
      <sheetName val="Masters"/>
      <sheetName val="MAIN"/>
      <sheetName val="Rollup_Summary"/>
      <sheetName val="AP_RA99-061"/>
      <sheetName val="HV_RA99-061"/>
      <sheetName val="IN_RA99-061"/>
      <sheetName val="CH_RA99-061"/>
      <sheetName val="TH_RA99-061"/>
      <sheetName val="HZ_RA99-061"/>
      <sheetName val="Total_MG_"/>
      <sheetName val="Op_Plan_Sales1"/>
      <sheetName val="IT_Only"/>
      <sheetName val="POFG"/>
      <sheetName val="List"/>
      <sheetName val="Opening Balance"/>
      <sheetName val="Jodalli-P&amp;L"/>
      <sheetName val="Graphdata"/>
      <sheetName val="Push Diag on Premise"/>
      <sheetName val="CChannel Attract Input"/>
      <sheetName val="FStratPlan"/>
      <sheetName val="AP_RA99-062"/>
      <sheetName val="HV_RA99-062"/>
      <sheetName val="IN_RA99-062"/>
      <sheetName val="CH_RA99-062"/>
      <sheetName val="TH_RA99-062"/>
      <sheetName val="HZ_RA99-062"/>
      <sheetName val="Total_MG_1"/>
      <sheetName val="Op_Plan_Sales2"/>
      <sheetName val="IT_Only1"/>
      <sheetName val="Sales_&amp;_Marketing_Dashboard"/>
      <sheetName val="TPM_Tot"/>
      <sheetName val="Sept_'99"/>
      <sheetName val="3 Yr Revenue Analysis(old)"/>
      <sheetName val="Macro1"/>
      <sheetName val="Other"/>
      <sheetName val="Summary"/>
      <sheetName val="consolidated Budget"/>
      <sheetName val="All Data"/>
      <sheetName val="Trial_Balance"/>
      <sheetName val="Input_schedule"/>
      <sheetName val="データシート"/>
      <sheetName val="Categ"/>
      <sheetName val="Amortization Table"/>
      <sheetName val="New form 3CD A"/>
      <sheetName val="EXPENSES"/>
      <sheetName val="Rate_dec02"/>
      <sheetName val="IS"/>
      <sheetName val="May 09"/>
      <sheetName val="Price Testing - Used - 1"/>
      <sheetName val="Price_Testing_-_Used_-_11"/>
      <sheetName val="Price_Testing_-_Used_-_1"/>
      <sheetName val=""/>
      <sheetName val="Cover"/>
      <sheetName val="未着品BALANCE"/>
      <sheetName val="Main-Material"/>
      <sheetName val="Page1"/>
      <sheetName val="NLD - Assum"/>
      <sheetName val="BAL96-97"/>
      <sheetName val="riola don't know 9-26-99"/>
      <sheetName val="exp-m"/>
      <sheetName val="MPCP9899"/>
      <sheetName val="B0_111350"/>
      <sheetName val="A"/>
      <sheetName val="BS"/>
      <sheetName val="d"/>
      <sheetName val="5Y_v2.14"/>
      <sheetName val="India"/>
      <sheetName val="Notes"/>
      <sheetName val="Cash Flows"/>
      <sheetName val="Val &amp; Multp"/>
      <sheetName val="Options"/>
      <sheetName val="Heating Div"/>
      <sheetName val="All other Div's"/>
      <sheetName val="CoCapital"/>
      <sheetName val="EPS"/>
      <sheetName val="Mult"/>
      <sheetName val="Synergies"/>
      <sheetName val="Mkt Mult"/>
      <sheetName val="Trans Mult"/>
      <sheetName val="Module1"/>
      <sheetName val=".2 Reserve"/>
      <sheetName val="Maint Def Rev 03-04"/>
      <sheetName val="New-Growth Def Rev 03-04"/>
      <sheetName val="Perpetual Def Rev 03-04"/>
      <sheetName val="Renewal Def Rev 03-04"/>
      <sheetName val="CRITERIA1"/>
      <sheetName val="Excess Calc"/>
      <sheetName val="Consolidated"/>
      <sheetName val="BAL0301"/>
      <sheetName val="SCH-A"/>
      <sheetName val="AP_RA99-063"/>
      <sheetName val="HV_RA99-063"/>
      <sheetName val="IN_RA99-063"/>
      <sheetName val="CH_RA99-063"/>
      <sheetName val="TH_RA99-063"/>
      <sheetName val="HZ_RA99-063"/>
      <sheetName val="AP_RA99-064"/>
      <sheetName val="HV_RA99-064"/>
      <sheetName val="IN_RA99-064"/>
      <sheetName val="CH_RA99-064"/>
      <sheetName val="TH_RA99-064"/>
      <sheetName val="HZ_RA99-064"/>
      <sheetName val="Balance Sheet "/>
      <sheetName val="P&amp;L Summary Page"/>
      <sheetName val="12-19-00"/>
      <sheetName val="Axis Bank Cheques"/>
      <sheetName val="Payslip"/>
      <sheetName val="RESULTS-BLR-BB"/>
      <sheetName val="TARGET"/>
      <sheetName val="Master Sheet"/>
      <sheetName val="12.04.09"/>
      <sheetName val="Debtors Ageing"/>
      <sheetName val="List_ratios"/>
      <sheetName val="Spiltrates-Latest"/>
      <sheetName val="Other_notes"/>
      <sheetName val="M_B-QtyRecn1"/>
      <sheetName val="FBT_Full"/>
      <sheetName val="Chart_of_Accounts"/>
      <sheetName val="consolidated_Budget"/>
      <sheetName val="Other_notes1"/>
      <sheetName val="M_B-QtyRecn2"/>
      <sheetName val="Sales_&amp;_Marketing_Dashboard1"/>
      <sheetName val="Trial_Balance1"/>
      <sheetName val="Input_schedule1"/>
      <sheetName val="TPM_Tot1"/>
      <sheetName val="Sept_'991"/>
      <sheetName val="FBT_Full1"/>
      <sheetName val="Chart_of_Accounts1"/>
      <sheetName val="consolidated_Budget1"/>
      <sheetName val="Op_Plan_Sales3"/>
      <sheetName val="Other_notes2"/>
      <sheetName val="M_B-QtyRecn3"/>
      <sheetName val="IT_Only2"/>
      <sheetName val="Sales_&amp;_Marketing_Dashboard2"/>
      <sheetName val="Total_MG_2"/>
      <sheetName val="Trial_Balance2"/>
      <sheetName val="Input_schedule2"/>
      <sheetName val="TPM_Tot2"/>
      <sheetName val="Sept_'992"/>
      <sheetName val="FBT_Full2"/>
      <sheetName val="Chart_of_Accounts2"/>
      <sheetName val="consolidated_Budget2"/>
      <sheetName val="Op_Plan_Sales4"/>
      <sheetName val="Other_notes3"/>
      <sheetName val="M_B-QtyRecn4"/>
      <sheetName val="IT_Only3"/>
      <sheetName val="Sales_&amp;_Marketing_Dashboard3"/>
      <sheetName val="Total_MG_3"/>
      <sheetName val="Trial_Balance3"/>
      <sheetName val="Input_schedule3"/>
      <sheetName val="TPM_Tot3"/>
      <sheetName val="Sept_'993"/>
      <sheetName val="FBT_Full3"/>
      <sheetName val="Chart_of_Accounts3"/>
      <sheetName val="consolidated_Budget3"/>
      <sheetName val="5Y_v2_14"/>
      <sheetName val="Price_Testing_-_Used_-_12"/>
      <sheetName val="Push_Diag_on_Premise"/>
      <sheetName val="CChannel_Attract_Input"/>
      <sheetName val="Cash_Flow_7"/>
      <sheetName val="Opening_Balance"/>
      <sheetName val="AP_RA99-065"/>
      <sheetName val="HV_RA99-065"/>
      <sheetName val="IN_RA99-065"/>
      <sheetName val="CH_RA99-065"/>
      <sheetName val="TH_RA99-065"/>
      <sheetName val="HZ_RA99-065"/>
      <sheetName val="Op_Plan_Sales5"/>
      <sheetName val="Other_notes4"/>
      <sheetName val="M_B-QtyRecn5"/>
      <sheetName val="IT_Only4"/>
      <sheetName val="Sales_&amp;_Marketing_Dashboard4"/>
      <sheetName val="Total_MG_4"/>
      <sheetName val="Trial_Balance4"/>
      <sheetName val="Input_schedule4"/>
      <sheetName val="TPM_Tot4"/>
      <sheetName val="Sept_'994"/>
      <sheetName val="FBT_Full4"/>
      <sheetName val="Chart_of_Accounts4"/>
      <sheetName val="consolidated_Budget4"/>
      <sheetName val="5Y_v2_141"/>
      <sheetName val="Price_Testing_-_Used_-_13"/>
      <sheetName val="Push_Diag_on_Premise1"/>
      <sheetName val="CChannel_Attract_Input1"/>
      <sheetName val="Cash_Flow_71"/>
      <sheetName val="Opening_Balance1"/>
      <sheetName val="AP_RA99-067"/>
      <sheetName val="HV_RA99-067"/>
      <sheetName val="IN_RA99-067"/>
      <sheetName val="CH_RA99-067"/>
      <sheetName val="TH_RA99-067"/>
      <sheetName val="HZ_RA99-067"/>
      <sheetName val="Op_Plan_Sales7"/>
      <sheetName val="Other_notes6"/>
      <sheetName val="M_B-QtyRecn7"/>
      <sheetName val="IT_Only6"/>
      <sheetName val="Sales_&amp;_Marketing_Dashboard6"/>
      <sheetName val="Total_MG_6"/>
      <sheetName val="Trial_Balance6"/>
      <sheetName val="Input_schedule6"/>
      <sheetName val="TPM_Tot6"/>
      <sheetName val="Sept_'996"/>
      <sheetName val="FBT_Full6"/>
      <sheetName val="Chart_of_Accounts6"/>
      <sheetName val="consolidated_Budget6"/>
      <sheetName val="5Y_v2_143"/>
      <sheetName val="Price_Testing_-_Used_-_15"/>
      <sheetName val="Push_Diag_on_Premise3"/>
      <sheetName val="CChannel_Attract_Input3"/>
      <sheetName val="Cash_Flow_73"/>
      <sheetName val="Opening_Balance3"/>
      <sheetName val="AP_RA99-066"/>
      <sheetName val="HV_RA99-066"/>
      <sheetName val="IN_RA99-066"/>
      <sheetName val="CH_RA99-066"/>
      <sheetName val="TH_RA99-066"/>
      <sheetName val="HZ_RA99-066"/>
      <sheetName val="Op_Plan_Sales6"/>
      <sheetName val="Other_notes5"/>
      <sheetName val="M_B-QtyRecn6"/>
      <sheetName val="IT_Only5"/>
      <sheetName val="Sales_&amp;_Marketing_Dashboard5"/>
      <sheetName val="Total_MG_5"/>
      <sheetName val="Trial_Balance5"/>
      <sheetName val="Input_schedule5"/>
      <sheetName val="TPM_Tot5"/>
      <sheetName val="Sept_'995"/>
      <sheetName val="FBT_Full5"/>
      <sheetName val="Chart_of_Accounts5"/>
      <sheetName val="consolidated_Budget5"/>
      <sheetName val="5Y_v2_142"/>
      <sheetName val="Price_Testing_-_Used_-_14"/>
      <sheetName val="Push_Diag_on_Premise2"/>
      <sheetName val="CChannel_Attract_Input2"/>
      <sheetName val="Cash_Flow_72"/>
      <sheetName val="Opening_Balance2"/>
      <sheetName val="AP_RA99-068"/>
      <sheetName val="HV_RA99-068"/>
      <sheetName val="IN_RA99-068"/>
      <sheetName val="CH_RA99-068"/>
      <sheetName val="TH_RA99-068"/>
      <sheetName val="HZ_RA99-068"/>
      <sheetName val="Op_Plan_Sales8"/>
      <sheetName val="Other_notes7"/>
      <sheetName val="M_B-QtyRecn8"/>
      <sheetName val="IT_Only7"/>
      <sheetName val="Sales_&amp;_Marketing_Dashboard7"/>
      <sheetName val="Total_MG_7"/>
      <sheetName val="Trial_Balance7"/>
      <sheetName val="Input_schedule7"/>
      <sheetName val="TPM_Tot7"/>
      <sheetName val="Sept_'997"/>
      <sheetName val="FBT_Full7"/>
      <sheetName val="Chart_of_Accounts7"/>
      <sheetName val="consolidated_Budget7"/>
      <sheetName val="5Y_v2_144"/>
      <sheetName val="Price_Testing_-_Used_-_16"/>
      <sheetName val="Push_Diag_on_Premise4"/>
      <sheetName val="CChannel_Attract_Input4"/>
      <sheetName val="Cash_Flow_74"/>
      <sheetName val="Opening_Balance4"/>
      <sheetName val="AP_RA99-069"/>
      <sheetName val="HV_RA99-069"/>
      <sheetName val="IN_RA99-069"/>
      <sheetName val="CH_RA99-069"/>
      <sheetName val="TH_RA99-069"/>
      <sheetName val="HZ_RA99-069"/>
      <sheetName val="Op_Plan_Sales9"/>
      <sheetName val="Other_notes8"/>
      <sheetName val="M_B-QtyRecn9"/>
      <sheetName val="IT_Only8"/>
      <sheetName val="Sales_&amp;_Marketing_Dashboard8"/>
      <sheetName val="Total_MG_8"/>
      <sheetName val="Trial_Balance8"/>
      <sheetName val="Input_schedule8"/>
      <sheetName val="TPM_Tot8"/>
      <sheetName val="Sept_'998"/>
      <sheetName val="FBT_Full8"/>
      <sheetName val="Chart_of_Accounts8"/>
      <sheetName val="consolidated_Budget8"/>
      <sheetName val="5Y_v2_145"/>
      <sheetName val="Price_Testing_-_Used_-_17"/>
      <sheetName val="Push_Diag_on_Premise5"/>
      <sheetName val="CChannel_Attract_Input5"/>
      <sheetName val="Cash_Flow_75"/>
      <sheetName val="Opening_Balance5"/>
      <sheetName val="AP_RA99-0610"/>
      <sheetName val="HV_RA99-0610"/>
      <sheetName val="IN_RA99-0610"/>
      <sheetName val="CH_RA99-0610"/>
      <sheetName val="TH_RA99-0610"/>
      <sheetName val="HZ_RA99-0610"/>
      <sheetName val="Op_Plan_Sales10"/>
      <sheetName val="Other_notes9"/>
      <sheetName val="M_B-QtyRecn10"/>
      <sheetName val="IT_Only9"/>
      <sheetName val="Sales_&amp;_Marketing_Dashboard9"/>
      <sheetName val="Total_MG_9"/>
      <sheetName val="Trial_Balance9"/>
      <sheetName val="Input_schedule9"/>
      <sheetName val="TPM_Tot9"/>
      <sheetName val="Sept_'999"/>
      <sheetName val="FBT_Full9"/>
      <sheetName val="Chart_of_Accounts9"/>
      <sheetName val="consolidated_Budget9"/>
      <sheetName val="5Y_v2_146"/>
      <sheetName val="Price_Testing_-_Used_-_18"/>
      <sheetName val="Push_Diag_on_Premise6"/>
      <sheetName val="CChannel_Attract_Input6"/>
      <sheetName val="Cash_Flow_76"/>
      <sheetName val="Opening_Balance6"/>
      <sheetName val="Rev"/>
      <sheetName val="PLAN-BLR-BB"/>
      <sheetName val="RESULTS-REALTY"/>
      <sheetName val="SME"/>
      <sheetName val="M.G.P-2010"/>
      <sheetName val="2003"/>
      <sheetName val="Listings 96-02"/>
      <sheetName val="Rec"/>
      <sheetName val="PAP"/>
      <sheetName val="Keyratios"/>
      <sheetName val="Facility"/>
      <sheetName val="P L"/>
      <sheetName val="Results"/>
      <sheetName val="mdd &amp; co Fdr jan.02 "/>
      <sheetName val="Project Resource Details"/>
      <sheetName val="Assets"/>
      <sheetName val="AR JAN'02"/>
      <sheetName val="1 - A (Narrative)"/>
      <sheetName val="Locked cell"/>
      <sheetName val="FINAL SHEET"/>
      <sheetName val="98ordbkg"/>
      <sheetName val="P&amp;L February"/>
      <sheetName val="P&amp;L Feb 2001 cumulative"/>
      <sheetName val="SAP - Rightpak"/>
      <sheetName val="AP_RA99-0611"/>
      <sheetName val="HV_RA99-0611"/>
      <sheetName val="IN_RA99-0611"/>
      <sheetName val="CH_RA99-0611"/>
      <sheetName val="TH_RA99-0611"/>
      <sheetName val="HZ_RA99-0611"/>
      <sheetName val="Trial_Balance10"/>
      <sheetName val="Total_MG_10"/>
      <sheetName val="Op_Plan_Sales11"/>
      <sheetName val="IT_Only10"/>
      <sheetName val="May_09"/>
      <sheetName val="Price_Testing_-_Used_-_19"/>
      <sheetName val="Chart_of_Accounts10"/>
      <sheetName val="M_B-QtyRecn11"/>
      <sheetName val="Input_schedule10"/>
      <sheetName val="Sales_&amp;_Marketing_Dashboard10"/>
      <sheetName val="TPM_Tot10"/>
      <sheetName val="Sept_'9910"/>
      <sheetName val="Opening_Balance7"/>
      <sheetName val="3_Yr_Revenue_Analysis(old)"/>
      <sheetName val="Cash_Flow_77"/>
      <sheetName val="FBT_Full10"/>
      <sheetName val="Other_notes10"/>
      <sheetName val="consolidated_Budget10"/>
      <sheetName val="Push_Diag_on_Premise7"/>
      <sheetName val="CChannel_Attract_Input7"/>
      <sheetName val="Amortization_Table"/>
      <sheetName val="New_form_3CD_A"/>
      <sheetName val="riola_don't_know_9-26-99"/>
      <sheetName val="_2_Reserve"/>
      <sheetName val="Listings_96-02"/>
      <sheetName val="5Y_v2_147"/>
      <sheetName val="All_Data"/>
      <sheetName val="P_L"/>
      <sheetName val="mdd_&amp;_co_Fdr_jan_02_"/>
      <sheetName val="Project_Resource_Details"/>
      <sheetName val="Balance_Sheet_"/>
      <sheetName val="P&amp;L_Summary_Page"/>
      <sheetName val="Axis_Bank_Cheques"/>
      <sheetName val="Master_Sheet"/>
      <sheetName val="12_04_09"/>
      <sheetName val="Debtors_Ageing"/>
      <sheetName val="Excess_Calc"/>
      <sheetName val="M_G_P-2010"/>
      <sheetName val="SAP_-_Rightpak"/>
      <sheetName val="Cash_Flows"/>
      <sheetName val="Val_&amp;_Multp"/>
      <sheetName val="Heating_Div"/>
      <sheetName val="All_other_Div's"/>
      <sheetName val="Mkt_Mult"/>
      <sheetName val="Trans_Mult"/>
      <sheetName val="Maint_Def_Rev_03-04"/>
      <sheetName val="New-Growth_Def_Rev_03-04"/>
      <sheetName val="Perpetual_Def_Rev_03-04"/>
      <sheetName val="Renewal_Def_Rev_03-04"/>
      <sheetName val="1_-_A_(Narrative)"/>
      <sheetName val="Assum"/>
      <sheetName val="VARFCST"/>
      <sheetName val="Base Data"/>
      <sheetName val="Aseet1998"/>
      <sheetName val="IT_FBT_DDTP"/>
      <sheetName val="Resources"/>
      <sheetName val="COLUMN"/>
      <sheetName val="AP_RA99-0612"/>
      <sheetName val="HV_RA99-0612"/>
      <sheetName val="IN_RA99-0612"/>
      <sheetName val="CH_RA99-0612"/>
      <sheetName val="TH_RA99-0612"/>
      <sheetName val="HZ_RA99-0612"/>
      <sheetName val="Trial_Balance11"/>
      <sheetName val="Total_MG_11"/>
      <sheetName val="Op_Plan_Sales12"/>
      <sheetName val="IT_Only11"/>
      <sheetName val="May_091"/>
      <sheetName val="Price_Testing_-_Used_-_110"/>
      <sheetName val="M_B-QtyRecn12"/>
      <sheetName val="Input_schedule11"/>
      <sheetName val="Sales_&amp;_Marketing_Dashboard11"/>
      <sheetName val="TPM_Tot11"/>
      <sheetName val="Sept_'9911"/>
      <sheetName val="Chart_of_Accounts11"/>
      <sheetName val="Opening_Balance8"/>
      <sheetName val="3_Yr_Revenue_Analysis(old)1"/>
      <sheetName val="Cash_Flow_78"/>
      <sheetName val="FBT_Full11"/>
      <sheetName val="Other_notes11"/>
      <sheetName val="consolidated_Budget11"/>
      <sheetName val="Push_Diag_on_Premise8"/>
      <sheetName val="CChannel_Attract_Input8"/>
      <sheetName val="Amortization_Table1"/>
      <sheetName val="New_form_3CD_A1"/>
      <sheetName val="riola_don't_know_9-26-991"/>
      <sheetName val="_2_Reserve1"/>
      <sheetName val="Listings_96-021"/>
      <sheetName val="5Y_v2_148"/>
      <sheetName val="All_Data1"/>
      <sheetName val="P_L1"/>
      <sheetName val="mdd_&amp;_co_Fdr_jan_02_1"/>
      <sheetName val="Project_Resource_Details1"/>
      <sheetName val="Balance_Sheet_1"/>
      <sheetName val="P&amp;L_Summary_Page1"/>
      <sheetName val="Axis_Bank_Cheques1"/>
      <sheetName val="Master_Sheet1"/>
      <sheetName val="12_04_091"/>
      <sheetName val="Debtors_Ageing1"/>
      <sheetName val="Excess_Calc1"/>
      <sheetName val="M_G_P-20101"/>
      <sheetName val="SAP_-_Rightpak1"/>
      <sheetName val="Cash_Flows1"/>
      <sheetName val="Val_&amp;_Multp1"/>
      <sheetName val="Heating_Div1"/>
      <sheetName val="All_other_Div's1"/>
      <sheetName val="Mkt_Mult1"/>
      <sheetName val="Trans_Mult1"/>
      <sheetName val="Maint_Def_Rev_03-041"/>
      <sheetName val="New-Growth_Def_Rev_03-041"/>
      <sheetName val="Perpetual_Def_Rev_03-041"/>
      <sheetName val="Renewal_Def_Rev_03-041"/>
      <sheetName val="1_-_A_(Narrative)1"/>
      <sheetName val="PARTY DETAILS"/>
      <sheetName val="MR08' Cost Manag"/>
      <sheetName val="Wavg RM"/>
      <sheetName val="COV"/>
      <sheetName val="Resource Type"/>
      <sheetName val="Travel Expense Report(1week)"/>
      <sheetName val="LAMINATION-NORDMECCANICA"/>
      <sheetName val="Year 2003-04 Plan"/>
      <sheetName val="ENCL6"/>
      <sheetName val="Lic Rev Account Lookup Table"/>
      <sheetName val="Challan"/>
      <sheetName val="PopCache"/>
      <sheetName val="Setup"/>
      <sheetName val="LCGRAPH"/>
      <sheetName val="Input Screen"/>
      <sheetName val="Financials"/>
      <sheetName val="IIL Payroll"/>
      <sheetName val="License Area"/>
      <sheetName val="Nomenclatur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sheetData sheetId="61"/>
      <sheetData sheetId="62"/>
      <sheetData sheetId="63"/>
      <sheetData sheetId="64"/>
      <sheetData sheetId="65"/>
      <sheetData sheetId="66"/>
      <sheetData sheetId="67"/>
      <sheetData sheetId="68" refreshError="1"/>
      <sheetData sheetId="69" refreshError="1"/>
      <sheetData sheetId="70" refreshError="1"/>
      <sheetData sheetId="71" refreshError="1"/>
      <sheetData sheetId="72" refreshError="1"/>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refreshError="1"/>
      <sheetData sheetId="89" refreshError="1"/>
      <sheetData sheetId="90" refreshError="1"/>
      <sheetData sheetId="91" refreshError="1"/>
      <sheetData sheetId="92" refreshError="1"/>
      <sheetData sheetId="93" refreshError="1"/>
      <sheetData sheetId="94"/>
      <sheetData sheetId="95"/>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sheetData sheetId="157"/>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refreshError="1"/>
      <sheetData sheetId="368" refreshError="1"/>
      <sheetData sheetId="369" refreshError="1"/>
      <sheetData sheetId="370" refreshError="1"/>
      <sheetData sheetId="371" refreshError="1"/>
      <sheetData sheetId="372" refreshError="1"/>
      <sheetData sheetId="373"/>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refreshError="1"/>
      <sheetData sheetId="448" refreshError="1"/>
      <sheetData sheetId="449" refreshError="1"/>
      <sheetData sheetId="450" refreshError="1"/>
      <sheetData sheetId="451" refreshError="1"/>
      <sheetData sheetId="452" refreshError="1"/>
      <sheetData sheetId="453" refreshError="1"/>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les &amp; Marketing Dashboard"/>
      <sheetName val="Sales Exec by Stage"/>
      <sheetName val="Key Deals"/>
      <sheetName val="Closed Deals"/>
      <sheetName val="Oppty Data"/>
      <sheetName val="Lead Source"/>
      <sheetName val="Open History Summary"/>
      <sheetName val="Open Oppty History"/>
      <sheetName val="Closed History Summary"/>
      <sheetName val="Closed Oppty History"/>
      <sheetName val="Quota Forecast"/>
      <sheetName val="Forecast Sales Model"/>
      <sheetName val="Spending"/>
      <sheetName val="Parameter"/>
      <sheetName val="PM2"/>
      <sheetName val="Region"/>
      <sheetName val="Sheet1"/>
      <sheetName val="Rates"/>
      <sheetName val="98ordbkg"/>
      <sheetName val="Lists"/>
      <sheetName val="Data"/>
      <sheetName val="Master"/>
    </sheetNames>
    <sheetDataSet>
      <sheetData sheetId="0">
        <row r="4">
          <cell r="U4" t="str">
            <v>Andy Skean</v>
          </cell>
        </row>
      </sheetData>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sNavigation"/>
      <sheetName val="SysFRPInfo"/>
      <sheetName val="SysTableInfo"/>
      <sheetName val="SysTableParameters"/>
      <sheetName val="SysTransferParameters"/>
      <sheetName val="SysCompanyCodes"/>
      <sheetName val="SysOpcoCompanyCodes"/>
      <sheetName val="SysIsoCountry"/>
      <sheetName val="SysIsoCurrency"/>
      <sheetName val="ParCommentsRepository"/>
      <sheetName val="Main"/>
      <sheetName val="Comments"/>
      <sheetName val="BlsSum"/>
      <sheetName val="BlsCis"/>
      <sheetName val="BlsCuaSum"/>
      <sheetName val="BlsCceSum"/>
      <sheetName val="BlsCceIbi"/>
      <sheetName val="BlsCceNib"/>
      <sheetName val="BlsMscSum"/>
      <sheetName val="BlsMscIbiGrp"/>
      <sheetName val="BlsMscNibGrp"/>
      <sheetName val="BlsMscIbiAtp"/>
      <sheetName val="BlsMscNibAtp"/>
      <sheetName val="BlsMscSwpAtp"/>
      <sheetName val="BlsMscFwdAtp"/>
      <sheetName val="BlsMscOptAtp"/>
      <sheetName val="BlsMscHyiAtp"/>
      <sheetName val="BlsStrSum"/>
      <sheetName val="BlsStrIbiGrp"/>
      <sheetName val="BlsStrNibGrp"/>
      <sheetName val="BlsStrIbiAss"/>
      <sheetName val="BlsStrNibAss"/>
      <sheetName val="BlsStrIbiTdp"/>
      <sheetName val="BlsStrNibTdp"/>
      <sheetName val="BlsStrSwpTdp"/>
      <sheetName val="BlsStrFwdTdp"/>
      <sheetName val="BlsStrOptTdp"/>
      <sheetName val="BlsStrHyiTdp"/>
      <sheetName val="BlsAdrAss"/>
      <sheetName val="BlsAdrTdp"/>
      <sheetName val="BlsArtSum"/>
      <sheetName val="BlsArtGrp"/>
      <sheetName val="BlsArtAss"/>
      <sheetName val="BlsArtTdp"/>
      <sheetName val="BlsActAss"/>
      <sheetName val="BlsActTdp"/>
      <sheetName val="BlsAroAtp"/>
      <sheetName val="BlsIus"/>
      <sheetName val="BlsPxoSum"/>
      <sheetName val="BlsAcdGrp"/>
      <sheetName val="BlsPpiGrp"/>
      <sheetName val="BlsAcdAss"/>
      <sheetName val="BlsPpiAss"/>
      <sheetName val="BlsAcdTdp"/>
      <sheetName val="BlsPpiTdp"/>
      <sheetName val="BlsPpx"/>
      <sheetName val="BlsOca"/>
      <sheetName val="BlsOcaAch"/>
      <sheetName val="BlsLtaSum"/>
      <sheetName val="BlsFltSum"/>
      <sheetName val="BlsFinGrp"/>
      <sheetName val="BlsFinAss"/>
      <sheetName val="BlsFinTdp"/>
      <sheetName val="BlsLfrSum"/>
      <sheetName val="BlsLfrIbiGrp"/>
      <sheetName val="BlsLfrNibGrp"/>
      <sheetName val="BlsLfrIbiAss"/>
      <sheetName val="BlsLfrNibAss"/>
      <sheetName val="BlsLfrIbiTdp"/>
      <sheetName val="BlsLfrNibTdp"/>
      <sheetName val="BlsLfrSwpTdp"/>
      <sheetName val="BlsLfrFwdTdp"/>
      <sheetName val="BlsLfrOptTdp"/>
      <sheetName val="BlsLfrHyiTdp"/>
      <sheetName val="BlsPpe"/>
      <sheetName val="BlsOlaSum"/>
      <sheetName val="BlsGdw"/>
      <sheetName val="BlsOia"/>
      <sheetName val="BlsDch"/>
      <sheetName val="BlsDta"/>
      <sheetName val="BlsOla"/>
      <sheetName val="BlsClbSum"/>
      <sheetName val="BlsCflSum"/>
      <sheetName val="BlsLiaStfSum"/>
      <sheetName val="BlsLiaStfIbiGrp"/>
      <sheetName val="BlsLiaStfNibGrp"/>
      <sheetName val="BlsLiaStfGrpAux"/>
      <sheetName val="BlsLiaStfGrpEli"/>
      <sheetName val="BlsLiaStfIbiAss"/>
      <sheetName val="BlsLiaStfNibAss"/>
      <sheetName val="BlsLiaStfIbiTdp"/>
      <sheetName val="BlsLiaStfNibTdp"/>
      <sheetName val="BlsLiaStfSwpTdp"/>
      <sheetName val="BlsLiaStfFwdTdp"/>
      <sheetName val="BlsLiaStfOptTdp"/>
      <sheetName val="BlsLiaStfHyiTdp"/>
      <sheetName val="BlsLiaLtfCupGrp"/>
      <sheetName val="BlsLiaLtfCupAss"/>
      <sheetName val="BlsAirSum"/>
      <sheetName val="BlsDvpGrp"/>
      <sheetName val="BlsDvpGrpAux"/>
      <sheetName val="BlsAirGrp"/>
      <sheetName val="BlsAirGrpAux"/>
      <sheetName val="BlsAdpAss"/>
      <sheetName val="BlsAipAss"/>
      <sheetName val="BlsAdpTdp"/>
      <sheetName val="BlsAirTdp"/>
      <sheetName val="BlsOclGrp"/>
      <sheetName val="BlsOclAss"/>
      <sheetName val="BlsApcTdp"/>
      <sheetName val="BlsAptTdp"/>
      <sheetName val="BlsOclTdp"/>
      <sheetName val="BlsOclTdpAux"/>
      <sheetName val="BlsStpOth"/>
      <sheetName val="BlsPip"/>
      <sheetName val="BlsLiaLtfSum"/>
      <sheetName val="BlsLiaLtfIbiGrp"/>
      <sheetName val="BlsLiaLtfIbiGrpAux"/>
      <sheetName val="BlsLiaLtfNibGrp"/>
      <sheetName val="BlsLiaLtfNibGrpAux"/>
      <sheetName val="BlsLiaLtfIbiAss"/>
      <sheetName val="BlsLiaLtfNibAss"/>
      <sheetName val="BlsLiaLtfIbiTdp"/>
      <sheetName val="BlsLiaLtfNibTdp"/>
      <sheetName val="BlsLiaLtfSwpTdp"/>
      <sheetName val="BlsLiaLtfFwdTdp"/>
      <sheetName val="BlsLiaLtfOptTdp"/>
      <sheetName val="BlsLiaLtfHyiTdp"/>
      <sheetName val="BlsSrp"/>
      <sheetName val="BlsArl"/>
      <sheetName val="BlsPrv"/>
      <sheetName val="BlsPrvOpv"/>
      <sheetName val="BlsAdt"/>
      <sheetName val="BlsAit"/>
      <sheetName val="BlsAitOnt"/>
      <sheetName val="BlsAitOte"/>
      <sheetName val="BlsAitOit"/>
      <sheetName val="BlsTal"/>
      <sheetName val="BlsAtd"/>
      <sheetName val="BlsCcgSum"/>
      <sheetName val="BlsCcgPrdGrp"/>
      <sheetName val="BlsCcgItaGrp"/>
      <sheetName val="BlsCcgCpeGrp"/>
      <sheetName val="BlsCcgGlcGrp"/>
      <sheetName val="BlsCcgCtaGrp"/>
      <sheetName val="BlsCcgCtlGrp"/>
      <sheetName val="BlsCcgPrdAss"/>
      <sheetName val="BlsCcgItaAss"/>
      <sheetName val="BlsCcgCpeAss"/>
      <sheetName val="BlsCcgGlcAss"/>
      <sheetName val="BlsCcgCtaAss"/>
      <sheetName val="BlsCcgCtlAss"/>
      <sheetName val="BlsCcgPrdTdp"/>
      <sheetName val="BlsCcgItaTdp"/>
      <sheetName val="BlsCcgCpeTdp"/>
      <sheetName val="BlsCcgGlcTdp"/>
      <sheetName val="BlsCcgCtaTdp"/>
      <sheetName val="BlsCcgCtlTdp"/>
      <sheetName val="BlsSop"/>
      <sheetName val="BlsSolSum"/>
      <sheetName val="BlsSolFta"/>
      <sheetName val="BlsSolSec"/>
      <sheetName val="BlsSolOft"/>
      <sheetName val="BlsSeqSum"/>
      <sheetName val="BlsSeq"/>
      <sheetName val="BlsSeqPdbGrp"/>
      <sheetName val="BlsSeqDtr"/>
      <sheetName val="BlsSeqImsGrp"/>
      <sheetName val="BlsSeqImsTdp"/>
      <sheetName val="BlsSeqDir"/>
      <sheetName val="BlsNoa"/>
      <sheetName val="IstSum"/>
      <sheetName val="IstRecAll"/>
      <sheetName val="IstPlt"/>
      <sheetName val="IstSpaCmg"/>
      <sheetName val="IstSpaClg"/>
      <sheetName val="IstSpaMsl"/>
      <sheetName val="IstSpaAgm"/>
      <sheetName val="IstSpaAfc"/>
      <sheetName val="IstSpaAhr"/>
      <sheetName val="IstSpaAis"/>
      <sheetName val="IstSpaApg"/>
      <sheetName val="IstFte"/>
      <sheetName val="IstPex"/>
      <sheetName val="IstMpx"/>
      <sheetName val="IstRdc"/>
      <sheetName val="IstGgr"/>
      <sheetName val="IstFpa"/>
      <sheetName val="IstTrp"/>
      <sheetName val="IstClcSum"/>
      <sheetName val="IstClcNsl"/>
      <sheetName val="IstClcVol"/>
      <sheetName val="IstClcCst"/>
      <sheetName val="IstMicSum"/>
      <sheetName val="IstMicNsl"/>
      <sheetName val="IstMicVol"/>
      <sheetName val="IstMicCst"/>
      <sheetName val="IstTcmSum"/>
      <sheetName val="IstTcmNsl"/>
      <sheetName val="IstTcmVol"/>
      <sheetName val="IstTcmCst"/>
      <sheetName val="IstAggSum"/>
      <sheetName val="IstAggNsl"/>
      <sheetName val="IstAggVol"/>
      <sheetName val="IstAggCst"/>
      <sheetName val="IstRmxSum"/>
      <sheetName val="IstRmxNsl"/>
      <sheetName val="IstRmxVol"/>
      <sheetName val="IstRmxCst"/>
      <sheetName val="IstCprSum"/>
      <sheetName val="IstCprNsl"/>
      <sheetName val="IstCprCst"/>
      <sheetName val="IstOpsSum"/>
      <sheetName val="IstOpsNsl"/>
      <sheetName val="IstOpsNsb"/>
      <sheetName val="IstOpsNsg"/>
      <sheetName val="IstOpsCst"/>
      <sheetName val="IstOpoSum"/>
      <sheetName val="IstOpoNsl"/>
      <sheetName val="IstOpoCst"/>
      <sheetName val="IstOptSum"/>
      <sheetName val="IstOptNsl"/>
      <sheetName val="IstOptCst"/>
      <sheetName val="IstDet"/>
      <sheetName val="IstDedSum"/>
      <sheetName val="IstDedGrp"/>
      <sheetName val="IstDedGrpAux"/>
      <sheetName val="IstDedAss"/>
      <sheetName val="IstDedTdp"/>
      <sheetName val="IstFicSum"/>
      <sheetName val="IstFicGrp"/>
      <sheetName val="IstFicAss"/>
      <sheetName val="IstFicTdp"/>
      <sheetName val="IstFexSum"/>
      <sheetName val="IstFexGrp"/>
      <sheetName val="IstFexAss"/>
      <sheetName val="IstFexTdp"/>
      <sheetName val="IstInaSum"/>
      <sheetName val="IstInaGrp"/>
      <sheetName val="IstInaAss"/>
      <sheetName val="IstInaTdp"/>
      <sheetName val="IstUesAss"/>
      <sheetName val="IstIivAss"/>
      <sheetName val="IstOdnAss"/>
      <sheetName val="IstUwo"/>
      <sheetName val="IstOui"/>
      <sheetName val="CafOpa"/>
      <sheetName val="CafIva"/>
      <sheetName val="CafFna"/>
      <sheetName val="CafFva"/>
      <sheetName val="CafNtsSum"/>
      <sheetName val="CafNtsGrp176"/>
      <sheetName val="CafNtsAtp177"/>
      <sheetName val="CafNtsGrp178"/>
      <sheetName val="CafNtsAtp179"/>
      <sheetName val="CafNtsGrp180"/>
      <sheetName val="CafNtsAtp181"/>
      <sheetName val="CafNtsGrp182"/>
      <sheetName val="CafNtsAtp183"/>
      <sheetName val="CafNtsGrp184"/>
      <sheetName val="CafNtsAtp185"/>
      <sheetName val="CafNts186"/>
      <sheetName val="CafNts187"/>
      <sheetName val="CafNtsGrp188"/>
      <sheetName val="CafNtsGrp190"/>
      <sheetName val="CafPro"/>
      <sheetName val="CafProAux"/>
      <sheetName val="BlsMca"/>
      <sheetName val="Cio"/>
      <sheetName val="SODA02"/>
      <sheetName val="Results"/>
      <sheetName val="PICode"/>
      <sheetName val="Data"/>
      <sheetName val="Rev Fct"/>
      <sheetName val="NLD - Assu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q-1-02 ac"/>
      <sheetName val="Jan-02"/>
      <sheetName val="Op Plan Pivot"/>
      <sheetName val="Op Plan Sales"/>
      <sheetName val="In INR op plan seshu"/>
      <sheetName val="DEC PIVOT"/>
      <sheetName val="Dec-Nos"/>
      <sheetName val="Q-2-01 Pivot"/>
      <sheetName val="Q-2-01 nos"/>
      <sheetName val="Notes Duty"/>
      <sheetName val="COST STRUCTURE"/>
      <sheetName val="Mapping Table"/>
      <sheetName val="Currency"/>
      <sheetName val="IN USD"/>
      <sheetName val="Sheet1 (2)"/>
      <sheetName val="Sheet2"/>
      <sheetName val="Parameter"/>
      <sheetName val="EXPENSES"/>
      <sheetName val="Sales &amp; Marketing Dashboard"/>
      <sheetName val="Lists"/>
      <sheetName val="NLD - Assum"/>
      <sheetName val="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sNavigation"/>
      <sheetName val="SysFRPHelp"/>
      <sheetName val="SysECCSHelp"/>
      <sheetName val="SysFRPInfo"/>
      <sheetName val="SysTableInfo"/>
      <sheetName val="SysTableParameters"/>
      <sheetName val="SysTransferParameters"/>
      <sheetName val="SysCompanyCodes"/>
      <sheetName val="SysOpcoCompanyCodes"/>
      <sheetName val="SysIsoCountry"/>
      <sheetName val="SysIsoCurrency"/>
      <sheetName val="SysAccounts"/>
      <sheetName val="SysECCS_Parameters"/>
      <sheetName val="SysECCS_CParameters"/>
      <sheetName val="SysECCS_EParameters"/>
      <sheetName val="SysAFS_Parameters"/>
      <sheetName val="SysCabarc"/>
      <sheetName val="ParClearECCS"/>
      <sheetName val="ParCommentsRepository"/>
      <sheetName val="Main"/>
      <sheetName val="BlsVal"/>
      <sheetName val="BlsOpe"/>
      <sheetName val="Comments"/>
      <sheetName val="RepCR"/>
      <sheetName val="RepIS"/>
      <sheetName val="RepRec"/>
      <sheetName val="RepCashFlow"/>
      <sheetName val="RepCashFlowBySubsegment"/>
      <sheetName val="RepBalanceSheet"/>
      <sheetName val="RepNoa"/>
      <sheetName val="BlsCio"/>
      <sheetName val="IstDet"/>
      <sheetName val="BlsSum"/>
      <sheetName val="BlsNoa"/>
      <sheetName val="BlsNoaArtAux"/>
      <sheetName val="BlsNoaOcgAux"/>
      <sheetName val="BlsCis"/>
      <sheetName val="BlsCceSum"/>
      <sheetName val="BlsCceIbi"/>
      <sheetName val="BlsCceNib"/>
      <sheetName val="BlsMscSum"/>
      <sheetName val="BlsMscGrp"/>
      <sheetName val="BlsMscIbiAtp"/>
      <sheetName val="BlsMscNibAtp"/>
      <sheetName val="BlsMscSwpAtp"/>
      <sheetName val="BlsMscFwdAtp"/>
      <sheetName val="BlsMscOptAtp"/>
      <sheetName val="BlsMscHyiAtp"/>
      <sheetName val="BlsStrSum"/>
      <sheetName val="BlsStrGrp"/>
      <sheetName val="BlsStrIbiAss"/>
      <sheetName val="BlsStrNibAss"/>
      <sheetName val="BlsStrIbiTdp"/>
      <sheetName val="BlsStrNibTdp"/>
      <sheetName val="BlsStrSwpTdp"/>
      <sheetName val="BlsStrFwdTdp"/>
      <sheetName val="BlsStrOptTdp"/>
      <sheetName val="BlsStrHyiTdp"/>
      <sheetName val="BlsAdrAss"/>
      <sheetName val="BlsAdrTdp"/>
      <sheetName val="BlsArtSum"/>
      <sheetName val="BlsArtGrp"/>
      <sheetName val="BlsArtAss"/>
      <sheetName val="BlsArtTdp"/>
      <sheetName val="BlsActAss"/>
      <sheetName val="BlsActTdp"/>
      <sheetName val="BlsAroAtp"/>
      <sheetName val="BlsIus"/>
      <sheetName val="BlsPxoSum"/>
      <sheetName val="BlsAcdGrp"/>
      <sheetName val="BlsPpiGrp"/>
      <sheetName val="BlsAcdAss"/>
      <sheetName val="BlsPpiAss"/>
      <sheetName val="BlsAcdTdp"/>
      <sheetName val="BlsPpiTdp"/>
      <sheetName val="BlsPpx"/>
      <sheetName val="BlsOca"/>
      <sheetName val="BlsOcaAch"/>
      <sheetName val="BlsOcaRoc"/>
      <sheetName val="BlsFltSum"/>
      <sheetName val="BlsFinGrp"/>
      <sheetName val="BlsFinAss"/>
      <sheetName val="BlsFinTdp"/>
      <sheetName val="BlsLfrSum"/>
      <sheetName val="BlsLfrGrp"/>
      <sheetName val="BlsLfrIbiAss"/>
      <sheetName val="BlsLfrNibAss"/>
      <sheetName val="BlsLfrIbiTdp"/>
      <sheetName val="BlsLfrNibTdp"/>
      <sheetName val="BlsLfrSwpTdp"/>
      <sheetName val="BlsLfrFwdTdp"/>
      <sheetName val="BlsLfrOptTdp"/>
      <sheetName val="BlsLfrHyiTdp"/>
      <sheetName val="BlsLfrAdrAss"/>
      <sheetName val="BlsLfrAdrTdp"/>
      <sheetName val="BlsPpe"/>
      <sheetName val="BlsOlaSum"/>
      <sheetName val="BlsGdw"/>
      <sheetName val="BlsOia"/>
      <sheetName val="BlsDch"/>
      <sheetName val="BlsDta"/>
      <sheetName val="BlsOla"/>
      <sheetName val="BlsCflSum"/>
      <sheetName val="BlsLiaStfSum"/>
      <sheetName val="BlsLiaStfGrp"/>
      <sheetName val="BlsLiaStfGrpAux"/>
      <sheetName val="BlsLiaStfIbiAss"/>
      <sheetName val="BlsLiaStfNibAss"/>
      <sheetName val="BlsLiaStfIbiTdp"/>
      <sheetName val="BlsLiaStfNibTdp"/>
      <sheetName val="BlsLiaStfSwpTdp"/>
      <sheetName val="BlsLiaStfFwdTdp"/>
      <sheetName val="BlsLiaStfOptTdp"/>
      <sheetName val="BlsLiaStfHyiTdp"/>
      <sheetName val="BlsLiaLtfCupGrp"/>
      <sheetName val="BlsAirSum"/>
      <sheetName val="BlsDvpGrp"/>
      <sheetName val="BlsDvpGrpAux"/>
      <sheetName val="BlsAirGrp"/>
      <sheetName val="BlsAirGrpAux"/>
      <sheetName val="BlsAdpAss"/>
      <sheetName val="BlsAipAss"/>
      <sheetName val="BlsAdpTdp"/>
      <sheetName val="BlsAirTdp"/>
      <sheetName val="BlsOclGrp"/>
      <sheetName val="BlsOclAss"/>
      <sheetName val="BlsApcTdp"/>
      <sheetName val="BlsAptTdp"/>
      <sheetName val="BlsOclTdp"/>
      <sheetName val="BlsOclTdpAux"/>
      <sheetName val="BlsStpSum"/>
      <sheetName val="BlsStpOth"/>
      <sheetName val="BlsPip"/>
      <sheetName val="BlsLiaLtfSum"/>
      <sheetName val="BlsLiaLtfGrp"/>
      <sheetName val="BlsLiaLtfGrpAux"/>
      <sheetName val="BlsLiaLtfIbiAss"/>
      <sheetName val="BlsLiaLtfNibAss"/>
      <sheetName val="BlsLiaLtfIbiTdp"/>
      <sheetName val="BlsLiaLtfNibTdp"/>
      <sheetName val="BlsLiaLtfSwpTdp"/>
      <sheetName val="BlsLiaLtfFwdTdp"/>
      <sheetName val="BlsLiaLtfOptTdp"/>
      <sheetName val="BlsLiaLtfHyiTdp"/>
      <sheetName val="BlsSrp"/>
      <sheetName val="BlsArl"/>
      <sheetName val="BlsArlOth"/>
      <sheetName val="BlsPrv"/>
      <sheetName val="BlsPrvPrp"/>
      <sheetName val="BlsPrvSre"/>
      <sheetName val="BlsPrvLit"/>
      <sheetName val="BlsPrvPrs"/>
      <sheetName val="BlsPrvSpb"/>
      <sheetName val="BlsPrvLst"/>
      <sheetName val="BlsPrvCbc"/>
      <sheetName val="BlsPrvOpv"/>
      <sheetName val="BlsAdt"/>
      <sheetName val="BlsAit"/>
      <sheetName val="BlsAitOnt"/>
      <sheetName val="BlsAitOte"/>
      <sheetName val="BlsAitOit"/>
      <sheetName val="BlsTal"/>
      <sheetName val="BlsAtd"/>
      <sheetName val="BlsMca"/>
      <sheetName val="BlsSeq"/>
      <sheetName val="BlsSeqPdbGrp"/>
      <sheetName val="BlsSeqDtr"/>
      <sheetName val="BlsSeqImsGrp"/>
      <sheetName val="BlsSeqImsTdp"/>
      <sheetName val="BlsSeqDir"/>
      <sheetName val="BlsCcgSum"/>
      <sheetName val="BlsCcgPrdGrp"/>
      <sheetName val="BlsCcgItaGrp"/>
      <sheetName val="BlsCcgCpeGrp"/>
      <sheetName val="BlsCcgGlcGrp"/>
      <sheetName val="BlsCcgCtaGrp"/>
      <sheetName val="BlsCcgCtlGrp"/>
      <sheetName val="BlsCcgPrdAss"/>
      <sheetName val="BlsCcgItaAss"/>
      <sheetName val="BlsCcgCpeAss"/>
      <sheetName val="BlsCcgGlcAss"/>
      <sheetName val="BlsCcgCtaAss"/>
      <sheetName val="BlsCcgCtlAss"/>
      <sheetName val="BlsCcgPrdTdp"/>
      <sheetName val="BlsCcgItaTdp"/>
      <sheetName val="BlsCcgCpeTdp"/>
      <sheetName val="BlsCcgGlcTdp"/>
      <sheetName val="BlsCcgCtaTdp"/>
      <sheetName val="BlsCcgCtlTdp"/>
      <sheetName val="BlsSop"/>
      <sheetName val="BlsSolSum"/>
      <sheetName val="BlsSolFta"/>
      <sheetName val="BlsSolSec"/>
      <sheetName val="BlsSolOft"/>
      <sheetName val="IstSum"/>
      <sheetName val="IstRecAll"/>
      <sheetName val="IstClcSum"/>
      <sheetName val="IstClcNsl"/>
      <sheetName val="IstClcVol"/>
      <sheetName val="IstClcCst"/>
      <sheetName val="IstPlt"/>
      <sheetName val="IstMicSum"/>
      <sheetName val="IstMicNsl"/>
      <sheetName val="IstMicVol"/>
      <sheetName val="IstMicCst"/>
      <sheetName val="IstAggSum"/>
      <sheetName val="IstAggNsl"/>
      <sheetName val="IstAggVol"/>
      <sheetName val="IstAggCst"/>
      <sheetName val="IstRmxSum"/>
      <sheetName val="IstRmxNsl"/>
      <sheetName val="IstRmxVol"/>
      <sheetName val="IstRmxCst"/>
      <sheetName val="IstCprSum"/>
      <sheetName val="IstCprNsl"/>
      <sheetName val="IstCprCst"/>
      <sheetName val="IstAspSum"/>
      <sheetName val="IstAspNsl"/>
      <sheetName val="IstAspVol"/>
      <sheetName val="IstAspCst"/>
      <sheetName val="IstCopSum"/>
      <sheetName val="IstCopNsl"/>
      <sheetName val="IstCopCst"/>
      <sheetName val="IstTrdSum"/>
      <sheetName val="IstTrdNsl"/>
      <sheetName val="IstTrdVol"/>
      <sheetName val="IstTrdCst"/>
      <sheetName val="IstOpsSum"/>
      <sheetName val="IstOpsNsl"/>
      <sheetName val="IstOpsCst"/>
      <sheetName val="IstSpaCmg"/>
      <sheetName val="IstSpaClg"/>
      <sheetName val="IstSpaMsl"/>
      <sheetName val="IstSpaAgm"/>
      <sheetName val="IstSpaAfc"/>
      <sheetName val="IstSpaAhr"/>
      <sheetName val="IstSpaAis"/>
      <sheetName val="IstSpaApg"/>
      <sheetName val="IstDedSum"/>
      <sheetName val="IstDedGrp"/>
      <sheetName val="IstDedGrpAux"/>
      <sheetName val="IstDedAss"/>
      <sheetName val="IstDedTdp"/>
      <sheetName val="IstFicSum"/>
      <sheetName val="IstFicGrp"/>
      <sheetName val="IstFicAss"/>
      <sheetName val="IstFicTdp"/>
      <sheetName val="IstFexSum"/>
      <sheetName val="IstFexGrp"/>
      <sheetName val="IstFexAss"/>
      <sheetName val="IstFexTdp"/>
      <sheetName val="IstInaSum"/>
      <sheetName val="IstInaGrp"/>
      <sheetName val="IstInaAss"/>
      <sheetName val="IstInaTdp"/>
      <sheetName val="IstUesAss"/>
      <sheetName val="IstIivAss"/>
      <sheetName val="IstOdnAss"/>
      <sheetName val="IstUwo"/>
      <sheetName val="IstOui"/>
      <sheetName val="CafOpa"/>
      <sheetName val="CafOpaArtAux"/>
      <sheetName val="CafOpaOliAux"/>
      <sheetName val="CafIva"/>
      <sheetName val="CafIvaAux"/>
      <sheetName val="CafFna"/>
      <sheetName val="CafFva"/>
      <sheetName val="CafNtsSum"/>
      <sheetName val="CafNtsGrp176"/>
      <sheetName val="CafNtsAtp177"/>
      <sheetName val="CafNtsGrp178"/>
      <sheetName val="CafNtsAtp179"/>
      <sheetName val="CafNtsGrp180"/>
      <sheetName val="CafNtsAtp181"/>
      <sheetName val="CafNtsGrp182"/>
      <sheetName val="CafNtsAtp183"/>
      <sheetName val="CafNtsGrp184"/>
      <sheetName val="CafNtsAtp185"/>
      <sheetName val="CafNts186"/>
      <sheetName val="CafNts187"/>
      <sheetName val="CafNtsGrp188"/>
      <sheetName val="CafNtsGrp190"/>
      <sheetName val="CafPro"/>
      <sheetName val="CafProOth"/>
      <sheetName val="IstFte"/>
      <sheetName val="IstPex"/>
      <sheetName val="IstRdc"/>
      <sheetName val="IstGgr"/>
      <sheetName val="IstFpa"/>
      <sheetName val="IstTrp"/>
      <sheetName val="IstRcc"/>
      <sheetName val="BlsCln"/>
      <sheetName val="BlsTlt"/>
      <sheetName val="Data"/>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sNavigation"/>
      <sheetName val="Instructions"/>
      <sheetName val="Home"/>
      <sheetName val="Validations"/>
      <sheetName val="Input"/>
      <sheetName val="Input Group-IC"/>
      <sheetName val="Input CAPEX"/>
      <sheetName val="Input Fin Inv Gr"/>
      <sheetName val="Input CIS Aux"/>
      <sheetName val="Input CIS Inv"/>
      <sheetName val="Input CIS Div"/>
      <sheetName val="Upsides"/>
      <sheetName val="Downsides"/>
      <sheetName val="CLC"/>
      <sheetName val="MIC"/>
      <sheetName val="AGG"/>
      <sheetName val="RMX"/>
      <sheetName val="CPR"/>
      <sheetName val="ASP"/>
      <sheetName val="COP"/>
      <sheetName val="TRD"/>
      <sheetName val="OPS"/>
      <sheetName val="NOP"/>
      <sheetName val="CORP"/>
      <sheetName val="Company Factsheet"/>
      <sheetName val="IS Seg Ov"/>
      <sheetName val="NOA Seg Ov"/>
      <sheetName val="CF Seg Ov"/>
      <sheetName val="Sensitivity Tool"/>
      <sheetName val="Sensitivity Tool Calculation"/>
      <sheetName val="DRAF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titlements"/>
      <sheetName val="samik - dues"/>
      <sheetName val="Samik"/>
      <sheetName val="Samik (3)"/>
      <sheetName val="FORM-16 Samik"/>
      <sheetName val="dividend"/>
      <sheetName val="alok - for f-16"/>
      <sheetName val="FORM-16"/>
      <sheetName val="alok"/>
      <sheetName val="Tax deposits"/>
      <sheetName val="payslip"/>
      <sheetName val="SCPC Profile"/>
      <sheetName val="Invoices for February 2003"/>
      <sheetName val="Data"/>
      <sheetName val="EQUIP II 2004 - 2005"/>
      <sheetName val="FINAL"/>
      <sheetName val="T"/>
      <sheetName val="Martyn Apr"/>
      <sheetName val="U-4_Investments &amp; FD"/>
      <sheetName val="Sheet1"/>
      <sheetName val="Sheet2"/>
      <sheetName val="P&amp;L February"/>
      <sheetName val="P&amp;L Feb 2001 cumulative"/>
      <sheetName val="SysNavigation"/>
      <sheetName val="BS Rec Control Sheet"/>
      <sheetName val="reference"/>
      <sheetName val="IND AS BS"/>
      <sheetName val="IncSt."/>
      <sheetName val="TB 07-08"/>
      <sheetName val="Tc 07-08"/>
      <sheetName val="AR"/>
      <sheetName val="PRODUCT LINE"/>
      <sheetName val="TB (Local)"/>
      <sheetName val="TB (USD)"/>
      <sheetName val="MgtRpt Export"/>
      <sheetName val="TB 2003"/>
      <sheetName val="MainComp"/>
      <sheetName val="for challans"/>
      <sheetName val="AnnualInputSheet"/>
      <sheetName val="Income Details"/>
      <sheetName val="samik_-_dues"/>
      <sheetName val="Samik_(3)"/>
      <sheetName val="FORM-16_Samik"/>
      <sheetName val="alok_-_for_f-16"/>
      <sheetName val="Tax_deposits"/>
      <sheetName val="MgtRpt_Export"/>
      <sheetName val="TB_2003"/>
      <sheetName val="Statutory Compliance 4"/>
      <sheetName val="Links"/>
      <sheetName val="Building"/>
      <sheetName val="Tables"/>
      <sheetName val="PART A - GENERAL"/>
      <sheetName val="Individuals"/>
      <sheetName val="Lookups"/>
      <sheetName val="Matrix"/>
      <sheetName val="D.N.Taneja (New)"/>
      <sheetName val="Tra_bang"/>
      <sheetName val="Debtors Confirmation"/>
      <sheetName val="p &amp;l stpwise dec03"/>
      <sheetName val="Testing"/>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o (2)"/>
      <sheetName val="mvt (2)"/>
      <sheetName val="mvt"/>
      <sheetName val="1110116"/>
      <sheetName val="1110000 &amp; 1110100"/>
      <sheetName val="4310203"/>
      <sheetName val="4310204"/>
      <sheetName val="4310201"/>
      <sheetName val="3410002"/>
      <sheetName val="4310200"/>
      <sheetName val="Reporting Entities Master Data"/>
      <sheetName val="Sch"/>
      <sheetName val="trial (2)"/>
      <sheetName val="co.tax"/>
      <sheetName val="Overview"/>
      <sheetName val="Groups"/>
    </sheetNames>
    <sheetDataSet>
      <sheetData sheetId="0">
        <row r="4">
          <cell r="H4">
            <v>6357900</v>
          </cell>
        </row>
      </sheetData>
      <sheetData sheetId="1" refreshError="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9 months"/>
      <sheetName val="Sheet2"/>
      <sheetName val="12 months"/>
      <sheetName val="HR"/>
      <sheetName val="Sheet4"/>
      <sheetName val="P&amp;L"/>
      <sheetName val="CAsh flow"/>
      <sheetName val="Aged Receivables"/>
      <sheetName val="Qtr 1"/>
      <sheetName val="P_L"/>
      <sheetName val="cashflow"/>
      <sheetName val="Service Function"/>
      <sheetName val="Feb Analysts"/>
      <sheetName val="Sheet3 (2)"/>
      <sheetName val="Personnel Expense"/>
      <sheetName val="CSCCincSKR"/>
      <sheetName val="Sheet1"/>
      <sheetName val="Sheet3"/>
      <sheetName val="FDY_CS"/>
      <sheetName val="FDY_PWR"/>
      <sheetName val="P1 Variables"/>
      <sheetName val="Simulator Detail"/>
      <sheetName val="9_months"/>
      <sheetName val="12_months"/>
      <sheetName val="CAsh_flow"/>
      <sheetName val="Aged_Receivables"/>
      <sheetName val="Fin Split_Ret"/>
      <sheetName val="India Summary Split_Ret"/>
      <sheetName val="Sum_Banking Div_Ret"/>
      <sheetName val="Sum_BDS_Ret"/>
      <sheetName val="Sum_CAD_Ret"/>
      <sheetName val="Sum_Core India Fin_Ret"/>
      <sheetName val="Sum_Corp Real Est_Ret"/>
      <sheetName val="Sum_Equity_Ret"/>
      <sheetName val="Sum_Ex Admin_Ret"/>
      <sheetName val="Sum_FID_Ret"/>
      <sheetName val="Sum_Fin_Ret"/>
      <sheetName val="Sum_FO_Ret"/>
      <sheetName val="Sum_GCS_Ret"/>
      <sheetName val="Sum_HR_Ret"/>
      <sheetName val="Sum_ITD Ops_Retrieve"/>
      <sheetName val="Sum_MCD_Ret"/>
      <sheetName val="Sum_Non-Core_Ret"/>
      <sheetName val="Sum_Ops_Ret"/>
      <sheetName val="Summary_Retrieve"/>
      <sheetName val="Sum_RiskMgmt_Ret"/>
      <sheetName val="Sum_Total Corp_Ret"/>
      <sheetName val="유통망계획"/>
      <sheetName val="FORM-16"/>
      <sheetName val="Mumbai"/>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1"/>
      <sheetName val="P2"/>
      <sheetName val="P3"/>
      <sheetName val="P4"/>
      <sheetName val="P5"/>
      <sheetName val="Inv Data"/>
      <sheetName val="Periods"/>
      <sheetName val="Prices"/>
      <sheetName val="P5 (FOB)"/>
      <sheetName val="P5 (FOB+CD)"/>
      <sheetName val="P5 (+NPE)"/>
      <sheetName val="P5 (+ST)"/>
      <sheetName val="P5 (+TC)"/>
      <sheetName val="P5 (+DD)"/>
      <sheetName val="NBD Sheet"/>
      <sheetName val="MONTH M-1"/>
      <sheetName val="MONTH 1"/>
      <sheetName val="MONTH 2"/>
      <sheetName val="MONTH 3"/>
      <sheetName val="MONTH 4"/>
      <sheetName val="Data"/>
      <sheetName val="Risk Mgmt"/>
      <sheetName val="Risk Mgmt 2"/>
      <sheetName val="Periodold"/>
      <sheetName val="PIMS"/>
      <sheetName val="PEDESB"/>
      <sheetName val="NOTES "/>
      <sheetName val="new_frmts"/>
      <sheetName val="HBI NCD"/>
      <sheetName val="Freehold Land "/>
      <sheetName val="Level 0"/>
      <sheetName val="Exim FCL"/>
      <sheetName val="fco"/>
      <sheetName val="exec summ"/>
      <sheetName val="Inv_Data"/>
      <sheetName val="P5_(FOB)"/>
      <sheetName val="P5_(FOB+CD)"/>
      <sheetName val="P5_(+NPE)"/>
      <sheetName val="P5_(+ST)"/>
      <sheetName val="P5_(+TC)"/>
      <sheetName val="P5_(+DD)"/>
      <sheetName val="NBD_Sheet"/>
      <sheetName val="MONTH_M-1"/>
      <sheetName val="MONTH_1"/>
      <sheetName val="MONTH_2"/>
      <sheetName val="MONTH_3"/>
      <sheetName val="MONTH_4"/>
      <sheetName val="Risk_Mgmt"/>
      <sheetName val="Risk_Mgmt_2"/>
      <sheetName val="HBI_NCD"/>
      <sheetName val="Freehold_Land_"/>
      <sheetName val="Level_0"/>
      <sheetName val="Exim_FCL"/>
      <sheetName val="fa"/>
      <sheetName val="FACTORS"/>
      <sheetName val="RPL 5-Page July Weekly Rev1New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ow r="4">
          <cell r="A4" t="str">
            <v>AHF</v>
          </cell>
        </row>
      </sheetData>
      <sheetData sheetId="35">
        <row r="4">
          <cell r="A4" t="str">
            <v>AHF</v>
          </cell>
        </row>
      </sheetData>
      <sheetData sheetId="36">
        <row r="4">
          <cell r="A4" t="str">
            <v>AHF</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refreshError="1"/>
      <sheetData sheetId="54" refreshError="1"/>
      <sheetData sheetId="55" refreshError="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P 9M TB 2002"/>
      <sheetName val="SAP 2M TB 2003"/>
      <sheetName val="SAP TB 12 M CONSOLIDATED"/>
      <sheetName val="Net"/>
    </sheetNames>
    <sheetDataSet>
      <sheetData sheetId="0" refreshError="1"/>
      <sheetData sheetId="1">
        <row r="15">
          <cell r="D15">
            <v>1000200</v>
          </cell>
        </row>
      </sheetData>
      <sheetData sheetId="2" refreshError="1"/>
      <sheetData sheetId="3" refreshError="1"/>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DS AR RECO"/>
      <sheetName val="TDS ACTUAL RECEIPTS"/>
      <sheetName val="TDS p years "/>
      <sheetName val="TDS RECEIVABLE 02 - 03 actuals"/>
      <sheetName val="TDS not accounted"/>
      <sheetName val="gen ledger data"/>
      <sheetName val="Ref"/>
      <sheetName val="Consolidated-TOD"/>
      <sheetName val="ActionPlan"/>
    </sheetNames>
    <sheetDataSet>
      <sheetData sheetId="0"/>
      <sheetData sheetId="1"/>
      <sheetData sheetId="2"/>
      <sheetData sheetId="3"/>
      <sheetData sheetId="4"/>
      <sheetData sheetId="5"/>
      <sheetData sheetId="6" refreshError="1"/>
      <sheetData sheetId="7" refreshError="1"/>
      <sheetData sheetId="8" refreshError="1"/>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
      <sheetName val="P &amp; L"/>
      <sheetName val="SHARE CAPITAL"/>
      <sheetName val="R &amp; s"/>
      <sheetName val="Res &amp; surplus"/>
      <sheetName val="SEC LOAN "/>
      <sheetName val="UN-SEC.LOAN"/>
      <sheetName val="Fixed Assets"/>
      <sheetName val="INVESTMENT"/>
      <sheetName val="INVENTORY"/>
      <sheetName val="DEBTORS"/>
      <sheetName val="CASHBANK"/>
      <sheetName val="LOANS-ADV"/>
      <sheetName val="LIABILITIES"/>
      <sheetName val="PROVISION"/>
      <sheetName val="OTHER INC."/>
      <sheetName val="Cons"/>
      <sheetName val="FinishedTraded Goods"/>
      <sheetName val="EXPENSES"/>
      <sheetName val="Int &amp; Fin chgs"/>
      <sheetName val="Extord-schedule"/>
      <sheetName val="Interunit"/>
      <sheetName val="Purchases"/>
      <sheetName val="CF"/>
      <sheetName val="Cont."/>
      <sheetName val="BEP"/>
      <sheetName val="ROI"/>
      <sheetName val="IRR"/>
      <sheetName val="5-F-P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nks"/>
      <sheetName val="KPI new"/>
      <sheetName val="KPI new by country"/>
      <sheetName val="KPI"/>
      <sheetName val="KPI by Country"/>
      <sheetName val="KPI Graphs"/>
      <sheetName val="Income Statement - Consol"/>
      <sheetName val="Income Statement - Cons by Co"/>
      <sheetName val="Balance sheet - Consol"/>
      <sheetName val="Balance sheet - Cons by Co"/>
      <sheetName val="MCF - Consolidation"/>
      <sheetName val="MCF - Cons by Country"/>
      <sheetName val="EVA - Consolidation"/>
      <sheetName val="EVA - Cons by Country"/>
      <sheetName val="Valuation - Consolidation"/>
      <sheetName val="Valuation - Cons by Country"/>
      <sheetName val="Income Statement - Sum of Parts"/>
      <sheetName val="Balance sheet - Sum of Parts"/>
      <sheetName val="EVA - Cons Calc"/>
      <sheetName val="MCF - Sum of Parts"/>
      <sheetName val="Income Statement - CJE Inp"/>
      <sheetName val="Income Statement - CJE Calc"/>
      <sheetName val="Balance sheet - CJE Inp"/>
      <sheetName val="Balance sheet - CJE Calc"/>
      <sheetName val="MCF -  CJE Inp"/>
      <sheetName val="MCF -  CJE Calc"/>
      <sheetName val="Income Statement - Adj Inp"/>
      <sheetName val="Income Statement - Adj Calc"/>
      <sheetName val="Balance sheet - Adj Inp"/>
      <sheetName val="Balance sheet -Adj  Calc"/>
      <sheetName val="Hub Inputs"/>
      <sheetName val="Imported Information"/>
      <sheetName val="Contents"/>
      <sheetName val="Setup"/>
      <sheetName val="Resources"/>
      <sheetName val="Entity"/>
      <sheetName val="Main Macros"/>
      <sheetName val="SABIE"/>
      <sheetName val="SABIE Hub"/>
      <sheetName val="CCC"/>
      <sheetName val="Hungary"/>
      <sheetName val="Poland"/>
      <sheetName val="PU Domestic"/>
      <sheetName val="Romania"/>
      <sheetName val="Russia"/>
      <sheetName val="Slovakia"/>
      <sheetName val="Inputs"/>
      <sheetName val="Calculations"/>
      <sheetName val="KPI Graph Ranges"/>
      <sheetName val="Imported"/>
      <sheetName val="Fin Reports"/>
      <sheetName val="Hub Reports"/>
      <sheetName val="Country Reports"/>
      <sheetName val="CF"/>
      <sheetName val="BS Groupings"/>
      <sheetName val="EXPENS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refreshError="1"/>
      <sheetData sheetId="54" refreshError="1"/>
      <sheetData sheetId="55" refreshError="1"/>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elines"/>
      <sheetName val="Form"/>
      <sheetName val="Challan"/>
      <sheetName val="Annexure-I"/>
      <sheetName val="ImportSheet"/>
      <sheetName val="Param"/>
      <sheetName val="outPut"/>
      <sheetName val="EXPENSES"/>
    </sheetNames>
    <sheetDataSet>
      <sheetData sheetId="0"/>
      <sheetData sheetId="1"/>
      <sheetData sheetId="2">
        <row r="854">
          <cell r="IV854">
            <v>193</v>
          </cell>
        </row>
      </sheetData>
      <sheetData sheetId="3"/>
      <sheetData sheetId="4"/>
      <sheetData sheetId="5"/>
      <sheetData sheetId="6"/>
      <sheetData sheetId="7" refreshError="1"/>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lf 1 plus 3"/>
      <sheetName val="Fixed lines"/>
      <sheetName val="Equipment"/>
      <sheetName val="Sheet1"/>
      <sheetName val="Cost summary"/>
      <sheetName val="Fact.Equip."/>
      <sheetName val="MTTR-Headend"/>
      <sheetName val="PM_Action "/>
      <sheetName val="PE Status"/>
      <sheetName val="Inventory"/>
      <sheetName val="Major Events "/>
      <sheetName val="Crtitical Issues"/>
      <sheetName val="RIP"/>
      <sheetName val="Fault Statistics"/>
      <sheetName val="SA faults-Headend "/>
      <sheetName val="oresreqsum"/>
      <sheetName val="Achievements_Highlights "/>
      <sheetName val="Headend Provisioning Report"/>
      <sheetName val="Ageing_Pending_ CLeared"/>
      <sheetName val="Fault Cleared After 24Hrs"/>
      <sheetName val="Const QMS Dash Board"/>
      <sheetName val="NLD - Assum"/>
      <sheetName val="Capex-fixed"/>
      <sheetName val="Assmpns"/>
      <sheetName val="PIP&amp;EQPT"/>
      <sheetName val="Assumptions"/>
      <sheetName val="Master Price List"/>
      <sheetName val="Cover"/>
      <sheetName val="Shelf_1_plus_3"/>
      <sheetName val="Fixed_lines"/>
      <sheetName val="Cost_summary"/>
      <sheetName val="PM_Action_"/>
      <sheetName val="PE_Status"/>
      <sheetName val="Major_Events_"/>
      <sheetName val="Crtitical_Issues"/>
      <sheetName val="Fault_Statistics"/>
      <sheetName val="SA_faults-Headend_"/>
      <sheetName val="Achievements_Highlights_"/>
      <sheetName val="Headend_Provisioning_Report"/>
      <sheetName val="Ageing_Pending__CLeared"/>
      <sheetName val="Fault_Cleared_After_24Hrs"/>
      <sheetName val="Const_QMS_Dash_Board"/>
      <sheetName val="NLD_-_Assum"/>
      <sheetName val="Master_Price_List"/>
      <sheetName val="Shelf_1_plus_31"/>
      <sheetName val="Fixed_lines1"/>
      <sheetName val="Cost_summary1"/>
      <sheetName val="DMS_Configurator"/>
      <sheetName val="PM_Action_1"/>
      <sheetName val="PE_Status1"/>
      <sheetName val="Major_Events_1"/>
      <sheetName val="Crtitical_Issues1"/>
      <sheetName val="Fault_Statistics1"/>
      <sheetName val="SA_faults-Headend_1"/>
      <sheetName val="Achievements_Highlights_1"/>
      <sheetName val="Headend_Provisioning_Report1"/>
      <sheetName val="Ageing_Pending__CLeared1"/>
      <sheetName val="Fault_Cleared_After_24Hrs1"/>
      <sheetName val="NLD_-_Assum1"/>
      <sheetName val="Master_Price_List1"/>
      <sheetName val="Const_QMS_Dash_Board1"/>
      <sheetName val="Shelf_1_plus_32"/>
      <sheetName val="Fixed_lines2"/>
      <sheetName val="Cost_summary2"/>
      <sheetName val="PM_Action_2"/>
      <sheetName val="PE_Status2"/>
      <sheetName val="Major_Events_2"/>
      <sheetName val="Crtitical_Issues2"/>
      <sheetName val="Fault_Statistics2"/>
      <sheetName val="SA_faults-Headend_2"/>
      <sheetName val="Achievements_Highlights_2"/>
      <sheetName val="Headend_Provisioning_Report2"/>
      <sheetName val="Ageing_Pending__CLeared2"/>
      <sheetName val="Fault_Cleared_After_24Hrs2"/>
      <sheetName val="NLD_-_Assum2"/>
      <sheetName val="Master_Price_List2"/>
      <sheetName val="Const_QMS_Dash_Board2"/>
      <sheetName val="Sheet2"/>
      <sheetName val="Shelf_1_plus_33"/>
      <sheetName val="Fixed_lines3"/>
      <sheetName val="Cost_summary3"/>
      <sheetName val="PM_Action_3"/>
      <sheetName val="PE_Status3"/>
      <sheetName val="Major_Events_3"/>
      <sheetName val="Crtitical_Issues3"/>
      <sheetName val="Fault_Statistics3"/>
      <sheetName val="SA_faults-Headend_3"/>
      <sheetName val="Achievements_Highlights_3"/>
      <sheetName val="Headend_Provisioning_Report3"/>
      <sheetName val="Ageing_Pending__CLeared3"/>
      <sheetName val="Fault_Cleared_After_24Hrs3"/>
      <sheetName val="NLD_-_Assum3"/>
      <sheetName val="Master_Price_List3"/>
      <sheetName val="Const_QMS_Dash_Board3"/>
      <sheetName val="proposallinked"/>
      <sheetName val="CA_and_CL_2002_proj_opn(2001-0)"/>
      <sheetName val="RMC"/>
      <sheetName val="6000"/>
      <sheetName val="BS-203"/>
      <sheetName val="Casecompannual"/>
      <sheetName val="SOLUT005"/>
      <sheetName val="QTY. PROV.LAB"/>
      <sheetName val="Shelf_1_plus_35"/>
      <sheetName val="Fixed_lines5"/>
      <sheetName val="Cost_summary5"/>
      <sheetName val="PM_Action_5"/>
      <sheetName val="PE_Status5"/>
      <sheetName val="Major_Events_5"/>
      <sheetName val="Crtitical_Issues5"/>
      <sheetName val="Fault_Statistics5"/>
      <sheetName val="SA_faults-Headend_5"/>
      <sheetName val="Achievements_Highlights_5"/>
      <sheetName val="Headend_Provisioning_Report5"/>
      <sheetName val="Ageing_Pending__CLeared5"/>
      <sheetName val="Fault_Cleared_After_24Hrs5"/>
      <sheetName val="NLD_-_Assum5"/>
      <sheetName val="Master_Price_List5"/>
      <sheetName val="Const_QMS_Dash_Board5"/>
      <sheetName val="Shelf_1_plus_34"/>
      <sheetName val="Fixed_lines4"/>
      <sheetName val="Cost_summary4"/>
      <sheetName val="PM_Action_4"/>
      <sheetName val="PE_Status4"/>
      <sheetName val="Major_Events_4"/>
      <sheetName val="Crtitical_Issues4"/>
      <sheetName val="Fault_Statistics4"/>
      <sheetName val="SA_faults-Headend_4"/>
      <sheetName val="Achievements_Highlights_4"/>
      <sheetName val="Headend_Provisioning_Report4"/>
      <sheetName val="Ageing_Pending__CLeared4"/>
      <sheetName val="Fault_Cleared_After_24Hrs4"/>
      <sheetName val="NLD_-_Assum4"/>
      <sheetName val="Master_Price_List4"/>
      <sheetName val="Const_QMS_Dash_Board4"/>
      <sheetName val="fco"/>
      <sheetName val="Malaysia incl. RET"/>
      <sheetName val="SCURVE"/>
      <sheetName val="BOQ fire proofing"/>
      <sheetName val="SEP "/>
      <sheetName val="factors"/>
      <sheetName val="Shelf_1_plus_36"/>
      <sheetName val="Fixed_lines6"/>
      <sheetName val="Cost_summary6"/>
      <sheetName val="PM_Action_6"/>
      <sheetName val="PE_Status6"/>
      <sheetName val="Major_Events_6"/>
      <sheetName val="Crtitical_Issues6"/>
      <sheetName val="Fault_Statistics6"/>
      <sheetName val="SA_faults-Headend_6"/>
      <sheetName val="Achievements_Highlights_6"/>
      <sheetName val="Headend_Provisioning_Report6"/>
      <sheetName val="Ageing_Pending__CLeared6"/>
      <sheetName val="Fault_Cleared_After_24Hrs6"/>
      <sheetName val="Const_QMS_Dash_Board6"/>
      <sheetName val="NLD_-_Assum6"/>
      <sheetName val="Master_Price_List6"/>
      <sheetName val="QTY__PROV_LAB"/>
      <sheetName val="Malaysia_incl__RET"/>
      <sheetName val="BOQ_fire_proofing"/>
      <sheetName val="SEP_"/>
      <sheetName val="Fact_Equip_"/>
      <sheetName val="Custom Duty May 05"/>
      <sheetName val="REFORMATE"/>
      <sheetName val="DEbt (2)"/>
      <sheetName val="NOPAT_VDF"/>
      <sheetName val="dgh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sheetData sheetId="45"/>
      <sheetData sheetId="46"/>
      <sheetData sheetId="47" refreshError="1"/>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refreshError="1"/>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refreshError="1"/>
      <sheetData sheetId="135" refreshError="1"/>
      <sheetData sheetId="136" refreshError="1"/>
      <sheetData sheetId="137" refreshError="1"/>
      <sheetData sheetId="138" refreshError="1"/>
      <sheetData sheetId="139" refreshError="1"/>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refreshError="1"/>
      <sheetData sheetId="162" refreshError="1"/>
      <sheetData sheetId="163" refreshError="1"/>
      <sheetData sheetId="164" refreshError="1"/>
      <sheetData sheetId="165"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 Planning"/>
      <sheetName val="REFORMATE"/>
      <sheetName val="Ctinh 10kV"/>
      <sheetName val="For_Planning"/>
      <sheetName val="Ctinh_10kV"/>
      <sheetName val="Equipment"/>
      <sheetName val="Achievements_Highlights "/>
      <sheetName val="MTTR-Headend"/>
      <sheetName val="PM_Action "/>
      <sheetName val="Headend Provisioning Report"/>
      <sheetName val="PE Status"/>
      <sheetName val="Inventory"/>
      <sheetName val="Major Events "/>
      <sheetName val="Crtitical Issues"/>
      <sheetName val="RIP"/>
      <sheetName val="Fault Statistics"/>
      <sheetName val="SA faults-Headend "/>
      <sheetName val="Ageing_Pending_ CLeared"/>
      <sheetName val="Fault Cleared After 24Hrs"/>
      <sheetName val="stock data"/>
      <sheetName val="For_Planning1"/>
      <sheetName val="Ctinh_10kV1"/>
      <sheetName val="stock_data"/>
      <sheetName val="BLMAP0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refreshError="1"/>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dit Entry-Dec 2018"/>
      <sheetName val="For Planning"/>
      <sheetName val="SIG_LANGUE"/>
    </sheetNames>
    <sheetDataSet>
      <sheetData sheetId="0" refreshError="1"/>
      <sheetData sheetId="1" refreshError="1"/>
      <sheetData sheetId="2" refreshError="1"/>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DE"/>
      <sheetName val="furniture working - I"/>
      <sheetName val="furniture working - II"/>
      <sheetName val="furniture working - III- MAIN"/>
      <sheetName val="OFF - EQUIP - WORKING -I"/>
      <sheetName val="OFF - EQUIP - WORKING -II"/>
      <sheetName val="OFF - EQUIP - WORKING -II-MAIN"/>
      <sheetName val="BUILDING - WORK -I-MAIN"/>
      <sheetName val="Lease Hold - main"/>
      <sheetName val="computer working  -I"/>
      <sheetName val="computer working  -II - WORKING"/>
      <sheetName val="computer working  -II"/>
      <sheetName val="computer working  -III-working"/>
      <sheetName val="computer working  -III-local"/>
      <sheetName val="computer working  -III (PC-3yr)"/>
      <sheetName val="EQUIP - RES -work 1"/>
      <sheetName val="EQUIP - RES -work 2"/>
      <sheetName val="FURNITURE - RES- WORKING"/>
      <sheetName val="FURNITURE - RES- WORKING (2)"/>
      <sheetName val="FURNITURE - RES- WORK- MAIN"/>
      <sheetName val="SOFTWARE - I"/>
      <sheetName val="SOFTWARE - II"/>
      <sheetName val="SOFTWARE - MAIN"/>
      <sheetName val="CRITERIA1"/>
      <sheetName val="computer working  -III"/>
      <sheetName val="FURNITURE - RES-MAIN"/>
      <sheetName val="SOFTWARE"/>
      <sheetName val="Other"/>
      <sheetName val="Summary"/>
      <sheetName val="BS-203"/>
      <sheetName val="Master"/>
      <sheetName val="Challan"/>
      <sheetName val="IN_IDC_FA_Upload_GSIAT_Complet "/>
      <sheetName val="Misc"/>
      <sheetName val="GeneralInfo"/>
      <sheetName val="PopCache_Sheet1"/>
      <sheetName val="CC"/>
      <sheetName val="INPUT-SA"/>
      <sheetName val="Lookup Tables"/>
      <sheetName val="99-107-2"/>
      <sheetName val="99-109-2"/>
      <sheetName val="U1.6"/>
      <sheetName val="SEBL DeptLookup"/>
      <sheetName val="Lookup"/>
      <sheetName val="APS"/>
      <sheetName val="Collection"/>
      <sheetName val="SPS"/>
      <sheetName val="G110"/>
      <sheetName val="Macro1"/>
      <sheetName val="12600 to 12631"/>
      <sheetName val="ServicesOthers"/>
      <sheetName val="trial (2)"/>
      <sheetName val="Master LOV"/>
      <sheetName val="OG-EP"/>
      <sheetName val="Rates"/>
      <sheetName val="UK"/>
      <sheetName val="Setup Variables"/>
      <sheetName val="BS"/>
      <sheetName val="Page 8 "/>
      <sheetName val="Sheet3"/>
      <sheetName val="CC June"/>
      <sheetName val="Index Calculation"/>
      <sheetName val="OneSource Data (2)"/>
      <sheetName val="Schedules"/>
      <sheetName val="Schedule"/>
      <sheetName val="Balance Sheet"/>
      <sheetName val="SCH-3"/>
      <sheetName val="Tax Computation"/>
      <sheetName val="BS 63"/>
      <sheetName val="FORM-16"/>
      <sheetName val="PCRPT01"/>
      <sheetName val="PART C"/>
      <sheetName val="curlocal"/>
      <sheetName val="Financials USD$"/>
      <sheetName val="Comp"/>
      <sheetName val="1"/>
      <sheetName val="Data"/>
      <sheetName val="nglrpt042964858"/>
      <sheetName val="Schedule 2"/>
      <sheetName val="Schedule 3"/>
      <sheetName val="Schedule 4"/>
      <sheetName val="Cost Centre"/>
      <sheetName val="10A ASSETS"/>
      <sheetName val="CBI ChqRegister"/>
      <sheetName val="pack pnl-99"/>
      <sheetName val="PCRPT01 341"/>
      <sheetName val="Lists"/>
      <sheetName val="Inputs"/>
      <sheetName val="Consol"/>
      <sheetName val="SIG_LANGUE"/>
      <sheetName val="HEAD"/>
      <sheetName val="P&amp;L"/>
      <sheetName val="PL"/>
      <sheetName val="DETAILS"/>
      <sheetName val="TRIAL BALANCE"/>
      <sheetName val="IND"/>
      <sheetName val="ITL"/>
      <sheetName val="LLC"/>
      <sheetName val="UKL"/>
      <sheetName val="UCC_Nov09"/>
      <sheetName val="pds"/>
      <sheetName val="AUG03"/>
      <sheetName val="reference"/>
      <sheetName val="NewDev"/>
      <sheetName val="tds cal"/>
      <sheetName val="p&amp;m"/>
      <sheetName val="Other:Summary"/>
    </sheetNames>
    <sheetDataSet>
      <sheetData sheetId="0">
        <row r="1">
          <cell r="B1" t="str">
            <v>IN_CORP</v>
          </cell>
        </row>
      </sheetData>
      <sheetData sheetId="1">
        <row r="1">
          <cell r="B1" t="str">
            <v>IN_CORP</v>
          </cell>
        </row>
      </sheetData>
      <sheetData sheetId="2">
        <row r="1">
          <cell r="B1" t="str">
            <v>IN_CORP</v>
          </cell>
        </row>
      </sheetData>
      <sheetData sheetId="3">
        <row r="1">
          <cell r="B1" t="str">
            <v>IN_CORP</v>
          </cell>
        </row>
      </sheetData>
      <sheetData sheetId="4">
        <row r="1">
          <cell r="B1" t="str">
            <v>IN_CORP</v>
          </cell>
        </row>
      </sheetData>
      <sheetData sheetId="5">
        <row r="1">
          <cell r="B1" t="str">
            <v>IN_CORP</v>
          </cell>
        </row>
      </sheetData>
      <sheetData sheetId="6">
        <row r="1">
          <cell r="B1" t="str">
            <v>IN_CORP</v>
          </cell>
        </row>
      </sheetData>
      <sheetData sheetId="7"/>
      <sheetData sheetId="8"/>
      <sheetData sheetId="9"/>
      <sheetData sheetId="10"/>
      <sheetData sheetId="11"/>
      <sheetData sheetId="12"/>
      <sheetData sheetId="13"/>
      <sheetData sheetId="14"/>
      <sheetData sheetId="15"/>
      <sheetData sheetId="16"/>
      <sheetData sheetId="17"/>
      <sheetData sheetId="18">
        <row r="1">
          <cell r="B1" t="str">
            <v>IN_CORP</v>
          </cell>
        </row>
      </sheetData>
      <sheetData sheetId="19">
        <row r="1">
          <cell r="B1" t="str">
            <v>IN_CORP</v>
          </cell>
        </row>
      </sheetData>
      <sheetData sheetId="20">
        <row r="1">
          <cell r="B1" t="str">
            <v>IN_CORP</v>
          </cell>
        </row>
      </sheetData>
      <sheetData sheetId="21">
        <row r="1">
          <cell r="B1" t="str">
            <v>IN_CORP</v>
          </cell>
        </row>
      </sheetData>
      <sheetData sheetId="22">
        <row r="1">
          <cell r="B1" t="str">
            <v>IN_CORP</v>
          </cell>
        </row>
      </sheetData>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T BASE COST"/>
      <sheetName val="Directions"/>
      <sheetName val="Consolidation _$"/>
      <sheetName val="Consolidation _Rs"/>
      <sheetName val="Travel &amp; Living"/>
      <sheetName val="Communication"/>
      <sheetName val="CRITERIA1"/>
      <sheetName val="BS-203"/>
      <sheetName val="Lead"/>
      <sheetName val="WGE P&amp;E"/>
      <sheetName val="std.wt."/>
      <sheetName val="Salary-Employeewise"/>
      <sheetName val="Arrear Salary Sheet"/>
      <sheetName val="Schedules"/>
      <sheetName val="Sheet1"/>
      <sheetName val="Source Ref."/>
      <sheetName val="Lead Sheets"/>
      <sheetName val="TrialBal"/>
      <sheetName val="Activity Codes"/>
      <sheetName val="SORT"/>
      <sheetName val="Master Sheet"/>
      <sheetName val="Sourcing Staff"/>
      <sheetName val="Letter"/>
      <sheetName val="Data"/>
      <sheetName val="IOPlan"/>
      <sheetName val="LIC"/>
      <sheetName val=" BC SUMMARY 2002"/>
      <sheetName val="Details"/>
      <sheetName val="Balance Sheet "/>
      <sheetName val="Acsformat"/>
      <sheetName val="Rentals Real 1"/>
      <sheetName val="CF"/>
      <sheetName val="Hub Inputs"/>
      <sheetName val="Revenue"/>
      <sheetName val="Pg.1 Marketing Info"/>
      <sheetName val="PBCLIST"/>
      <sheetName val="SIG_LANGUE"/>
      <sheetName val="Annexure"/>
      <sheetName val="Rates"/>
      <sheetName val="Realty Capex Summary"/>
      <sheetName val="RESULTS-BLR-BB"/>
      <sheetName val="Locked cell"/>
      <sheetName val="Results PL"/>
      <sheetName val="Summary"/>
      <sheetName val="FX RATES"/>
      <sheetName val="List"/>
      <sheetName val="BS, PL, Sch 5 to 9"/>
      <sheetName val="PART C"/>
      <sheetName val="HP Dec Rev"/>
      <sheetName val="NOTES"/>
      <sheetName val="Comp"/>
      <sheetName val="Macro1"/>
      <sheetName val="Balance Sheet - Final"/>
      <sheetName val="Challan"/>
      <sheetName val="Risk-work"/>
      <sheetName val="BS Rec Control 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ounts"/>
      <sheetName val="CE1 290498"/>
      <sheetName val="SAP0498 (2)"/>
      <sheetName val="SAP0498"/>
      <sheetName val="Consolidation _Rs"/>
      <sheetName val="Part C"/>
      <sheetName val="Plan - Month"/>
      <sheetName val="Monthly Actuals"/>
      <sheetName val="due to from"/>
      <sheetName val="Financials USD$"/>
      <sheetName val="P&amp;L"/>
      <sheetName val="group-match  "/>
      <sheetName val="1998"/>
      <sheetName val="Hub Inputs"/>
      <sheetName val="Sourcing Staff"/>
      <sheetName val="Summary"/>
      <sheetName val="Sum_ACQ"/>
      <sheetName val="RETCM00"/>
      <sheetName val="RETCM00V%"/>
      <sheetName val="RETYTD00"/>
      <sheetName val="RETYTD00V%"/>
      <sheetName val="SUBCM00"/>
      <sheetName val="SUBCM00V%"/>
      <sheetName val="SUBCM99"/>
      <sheetName val="SUBYTD00"/>
      <sheetName val="SUBYTD00V%"/>
      <sheetName val="PCAS DATA 2001"/>
      <sheetName val="SQL"/>
      <sheetName val="LINK GAP"/>
      <sheetName val="DCF"/>
      <sheetName val="bs"/>
      <sheetName val="Financials USD_"/>
      <sheetName val="prdtyform"/>
      <sheetName val="Ageing Rpt(2)"/>
      <sheetName val="SOURI"/>
      <sheetName val="Reference"/>
      <sheetName val="Production"/>
      <sheetName val="Source"/>
      <sheetName val="std.w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um"/>
      <sheetName val="Glossary"/>
      <sheetName val="Assmpns"/>
      <sheetName val="Voice revenue-intercircle -quar"/>
      <sheetName val="Mkt extrapolation"/>
      <sheetName val="Voice revenue-intercircle"/>
      <sheetName val="Voice revenue-intracircle"/>
      <sheetName val=" BW sale-IDCs"/>
      <sheetName val="BW sale-FSPs"/>
      <sheetName val="BW sale-CSP"/>
      <sheetName val="P&amp;L"/>
      <sheetName val="Tax"/>
      <sheetName val="Fund requirement"/>
      <sheetName val="Capex"/>
      <sheetName val="Normal capex"/>
      <sheetName val="E1 calcn"/>
      <sheetName val="Depn  SLM"/>
      <sheetName val="Depn WDV"/>
      <sheetName val="Opex"/>
      <sheetName val="Working Capital"/>
      <sheetName val="Debt schedule"/>
      <sheetName val="Cash Flow"/>
      <sheetName val="Balance Sheet"/>
      <sheetName val="IRR"/>
      <sheetName val="spool"/>
      <sheetName val="ANNEXURE -15."/>
      <sheetName val="Equipment"/>
      <sheetName val="MTTR-Headend"/>
      <sheetName val="PM_Action "/>
      <sheetName val="Headend Provisioning Report"/>
      <sheetName val="PE Status"/>
      <sheetName val="Inventory"/>
      <sheetName val="Major Events "/>
      <sheetName val="Crtitical Issues"/>
      <sheetName val="RIP"/>
      <sheetName val="Fault Statistics"/>
      <sheetName val="SA faults-Headend "/>
      <sheetName val="Ageing_Pending_ CLeared"/>
      <sheetName val="Fault Cleared After 24Hrs"/>
      <sheetName val="Const QMS Dash Board"/>
      <sheetName val="PROCESS-DCI"/>
      <sheetName val="SS ENERGISE"/>
      <sheetName val="Achievements_Highlights "/>
      <sheetName val="Level 0"/>
      <sheetName val="Network Software"/>
      <sheetName val="Financial Inputs"/>
      <sheetName val="The Revenue Model-Presentation "/>
      <sheetName val="FIELD RATES"/>
      <sheetName val="H.O. RATES"/>
      <sheetName val="SC-E-02-03"/>
      <sheetName val="TB-JUNE-2003-18.7.03"/>
      <sheetName val="S1BOQ"/>
      <sheetName val="STD2001"/>
      <sheetName val="Rates"/>
      <sheetName val="WGE P&amp;E"/>
      <sheetName val="SC revtrgt"/>
      <sheetName val="REFORMATE"/>
      <sheetName val="Voice_revenue-intercircle_-qua2"/>
      <sheetName val="Mkt_extrapolation2"/>
      <sheetName val="Voice_revenue-intercircle2"/>
      <sheetName val="Voice_revenue-intracircle2"/>
      <sheetName val="_BW_sale-IDCs2"/>
      <sheetName val="BW_sale-FSPs2"/>
      <sheetName val="BW_sale-CSP2"/>
      <sheetName val="Fund_requirement2"/>
      <sheetName val="Normal_capex2"/>
      <sheetName val="E1_calcn2"/>
      <sheetName val="Depn__SLM2"/>
      <sheetName val="Depn_WDV2"/>
      <sheetName val="Working_Capital2"/>
      <sheetName val="Debt_schedule2"/>
      <sheetName val="Cash_Flow2"/>
      <sheetName val="Balance_Sheet2"/>
      <sheetName val="ANNEXURE_-15_2"/>
      <sheetName val="PM_Action_2"/>
      <sheetName val="Headend_Provisioning_Report2"/>
      <sheetName val="PE_Status2"/>
      <sheetName val="Major_Events_2"/>
      <sheetName val="Crtitical_Issues2"/>
      <sheetName val="Fault_Statistics2"/>
      <sheetName val="SA_faults-Headend_2"/>
      <sheetName val="Ageing_Pending__CLeared2"/>
      <sheetName val="Fault_Cleared_After_24Hrs2"/>
      <sheetName val="SS_ENERGISE2"/>
      <sheetName val="Const_QMS_Dash_Board2"/>
      <sheetName val="Achievements_Highlights_2"/>
      <sheetName val="Network_Software2"/>
      <sheetName val="Financial_Inputs2"/>
      <sheetName val="Level_02"/>
      <sheetName val="The_Revenue_Model-Presentation2"/>
      <sheetName val="FIELD_RATES2"/>
      <sheetName val="H_O__RATES2"/>
      <sheetName val="TB-JUNE-2003-18_7_032"/>
      <sheetName val="Voice_revenue-intercircle_-quar"/>
      <sheetName val="Mkt_extrapolation"/>
      <sheetName val="Voice_revenue-intercircle"/>
      <sheetName val="Voice_revenue-intracircle"/>
      <sheetName val="_BW_sale-IDCs"/>
      <sheetName val="BW_sale-FSPs"/>
      <sheetName val="BW_sale-CSP"/>
      <sheetName val="Fund_requirement"/>
      <sheetName val="Normal_capex"/>
      <sheetName val="E1_calcn"/>
      <sheetName val="Depn__SLM"/>
      <sheetName val="Depn_WDV"/>
      <sheetName val="Working_Capital"/>
      <sheetName val="Debt_schedule"/>
      <sheetName val="Cash_Flow"/>
      <sheetName val="Balance_Sheet"/>
      <sheetName val="ANNEXURE_-15_"/>
      <sheetName val="PM_Action_"/>
      <sheetName val="Headend_Provisioning_Report"/>
      <sheetName val="PE_Status"/>
      <sheetName val="Major_Events_"/>
      <sheetName val="Crtitical_Issues"/>
      <sheetName val="Fault_Statistics"/>
      <sheetName val="SA_faults-Headend_"/>
      <sheetName val="Ageing_Pending__CLeared"/>
      <sheetName val="Fault_Cleared_After_24Hrs"/>
      <sheetName val="SS_ENERGISE"/>
      <sheetName val="Const_QMS_Dash_Board"/>
      <sheetName val="Achievements_Highlights_"/>
      <sheetName val="Network_Software"/>
      <sheetName val="Financial_Inputs"/>
      <sheetName val="Level_0"/>
      <sheetName val="The_Revenue_Model-Presentation_"/>
      <sheetName val="FIELD_RATES"/>
      <sheetName val="H_O__RATES"/>
      <sheetName val="TB-JUNE-2003-18_7_03"/>
      <sheetName val="Voice_revenue-intercircle_-qua1"/>
      <sheetName val="Mkt_extrapolation1"/>
      <sheetName val="Voice_revenue-intercircle1"/>
      <sheetName val="Voice_revenue-intracircle1"/>
      <sheetName val="_BW_sale-IDCs1"/>
      <sheetName val="BW_sale-FSPs1"/>
      <sheetName val="BW_sale-CSP1"/>
      <sheetName val="Fund_requirement1"/>
      <sheetName val="Normal_capex1"/>
      <sheetName val="E1_calcn1"/>
      <sheetName val="Depn__SLM1"/>
      <sheetName val="Depn_WDV1"/>
      <sheetName val="Working_Capital1"/>
      <sheetName val="Debt_schedule1"/>
      <sheetName val="Cash_Flow1"/>
      <sheetName val="Balance_Sheet1"/>
      <sheetName val="ANNEXURE_-15_1"/>
      <sheetName val="PM_Action_1"/>
      <sheetName val="Headend_Provisioning_Report1"/>
      <sheetName val="PE_Status1"/>
      <sheetName val="Major_Events_1"/>
      <sheetName val="Crtitical_Issues1"/>
      <sheetName val="Fault_Statistics1"/>
      <sheetName val="SA_faults-Headend_1"/>
      <sheetName val="Ageing_Pending__CLeared1"/>
      <sheetName val="Fault_Cleared_After_24Hrs1"/>
      <sheetName val="SS_ENERGISE1"/>
      <sheetName val="Const_QMS_Dash_Board1"/>
      <sheetName val="Achievements_Highlights_1"/>
      <sheetName val="Network_Software1"/>
      <sheetName val="Financial_Inputs1"/>
      <sheetName val="Level_01"/>
      <sheetName val="The_Revenue_Model-Presentation1"/>
      <sheetName val="FIELD_RATES1"/>
      <sheetName val="H_O__RATES1"/>
      <sheetName val="TB-JUNE-2003-18_7_031"/>
      <sheetName val="Purlin(7m)"/>
      <sheetName val="steel data sheet"/>
      <sheetName val="DataSheet"/>
      <sheetName val=" Cayman-Balance"/>
      <sheetName val="SCHDF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refreshError="1"/>
      <sheetData sheetId="166" refreshError="1"/>
      <sheetData sheetId="167" refreshError="1"/>
      <sheetData sheetId="168" refreshError="1"/>
      <sheetData sheetId="169" refreshError="1"/>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istórico ACT98"/>
      <sheetName val="DIVIDEND"/>
      <sheetName val="dividendos"/>
      <sheetName val="DIVIDEND (2)"/>
      <sheetName val="DIVIDEND (3)"/>
      <sheetName val="fa"/>
      <sheetName val="BS Schdl- 1 &amp; 2"/>
      <sheetName val="ADJUSTER &amp; OTHERS"/>
      <sheetName val="Rate_310804"/>
      <sheetName val="SUB_CONTRACT"/>
      <sheetName val="Input"/>
      <sheetName val="b"/>
      <sheetName val="Assumptions"/>
    </sheetNames>
    <sheetDataSet>
      <sheetData sheetId="0"/>
      <sheetData sheetId="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M_MUM Combine"/>
      <sheetName val="EBITDA Stat."/>
      <sheetName val="Assumptions"/>
      <sheetName val="Capex"/>
      <sheetName val="Funding"/>
      <sheetName val="Statements"/>
      <sheetName val="Peak -ve Cash"/>
      <sheetName val="Returns"/>
      <sheetName val="Opex"/>
      <sheetName val="Ratios"/>
      <sheetName val="Asset Class"/>
      <sheetName val="Market ARPL - Mum"/>
      <sheetName val="Capex Assumptions"/>
      <sheetName val="Market ARPL - ROM"/>
      <sheetName val="Depreciation"/>
      <sheetName val="WorkingCapital"/>
      <sheetName val="Other Assumptions "/>
      <sheetName val="Interconnect - Mum"/>
      <sheetName val="Revenues -Mum"/>
      <sheetName val="Lines-Mum"/>
      <sheetName val="Usage - Mum"/>
      <sheetName val="Tariff ROM and Mum"/>
      <sheetName val="Dial-up-ROM"/>
      <sheetName val="Comparison"/>
      <sheetName val="Dial-up-Mumbai"/>
      <sheetName val="BackboneCosts"/>
      <sheetName val="Working Sheet"/>
      <sheetName val="ExecSummary"/>
      <sheetName val="Revenues - ROM"/>
      <sheetName val="Lines-ROM"/>
      <sheetName val="Interconnect - ROM"/>
      <sheetName val="Usage - ROM"/>
      <sheetName val="print"/>
      <sheetName val="CDMA Assumptions"/>
      <sheetName val="CDMA Billing Costs"/>
      <sheetName val="BillingCosts"/>
      <sheetName val="CDMA Rev &amp; capex "/>
      <sheetName val="Module1"/>
      <sheetName val="Masters"/>
      <sheetName val="Assmpns"/>
      <sheetName val="Usage _ ROM"/>
      <sheetName val="YAAS"/>
      <sheetName val="Rates"/>
      <sheetName val="ROM_MUM_Combine"/>
      <sheetName val="EBITDA_Stat_"/>
      <sheetName val="Peak_-ve_Cash"/>
      <sheetName val="Asset_Class"/>
      <sheetName val="Market_ARPL_-_Mum"/>
      <sheetName val="Capex_Assumptions"/>
      <sheetName val="Market_ARPL_-_ROM"/>
      <sheetName val="Other_Assumptions_"/>
      <sheetName val="Interconnect_-_Mum"/>
      <sheetName val="Revenues_-Mum"/>
      <sheetName val="Usage_-_Mum"/>
      <sheetName val="Tariff_ROM_and_Mum"/>
      <sheetName val="Working_Sheet"/>
      <sheetName val="Revenues_-_ROM"/>
      <sheetName val="Interconnect_-_ROM"/>
      <sheetName val="Usage_-_ROM"/>
      <sheetName val="CDMA_Assumptions"/>
      <sheetName val="CDMA_Billing_Costs"/>
      <sheetName val="CDMA_Rev_&amp;_capex_"/>
      <sheetName val="Usage___RO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refreshError="1"/>
      <sheetData sheetId="42" refreshError="1"/>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GK TB 310302 for OpBal Compare"/>
      <sheetName val="Consolidation _Rs"/>
      <sheetName val="Tariff ROM and Mum"/>
      <sheetName val="Usage - ROM"/>
    </sheetNames>
    <sheetDataSet>
      <sheetData sheetId="0"/>
      <sheetData sheetId="1" refreshError="1"/>
      <sheetData sheetId="2" refreshError="1"/>
      <sheetData sheetId="3" refreshError="1"/>
      <sheetData sheetId="4"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L"/>
      <sheetName val="fa"/>
      <sheetName val="TAX INCOME"/>
      <sheetName val="Control"/>
      <sheetName val="Rates"/>
      <sheetName val="trial (2)"/>
      <sheetName val="Comp"/>
    </sheetNames>
    <sheetDataSet>
      <sheetData sheetId="0">
        <row r="10">
          <cell r="A10" t="str">
            <v>STATEMENT OF COMPUTATION OF TOTAL INCOME AND TAX LIABILITY FOR THE PREVIOUS YEAR ENDED MARCH 31, 2000</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DOM"/>
      <sheetName val="NETTING OFF-Mar-15"/>
      <sheetName val="STD2001"/>
      <sheetName val="Ten_Crudes"/>
      <sheetName val="BS-Sch-E"/>
      <sheetName val="XREF"/>
    </sheetNames>
    <sheetDataSet>
      <sheetData sheetId="0"/>
      <sheetData sheetId="1">
        <row r="404">
          <cell r="E404">
            <v>1799717705.1699994</v>
          </cell>
        </row>
        <row r="450">
          <cell r="M450">
            <v>2471151066.5100002</v>
          </cell>
        </row>
      </sheetData>
      <sheetData sheetId="2" refreshError="1"/>
      <sheetData sheetId="3" refreshError="1"/>
      <sheetData sheetId="4" refreshError="1"/>
      <sheetData sheetId="5" refreshError="1"/>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Name val="SCM"/>
      <sheetName val="Sub-Lead"/>
      <sheetName val="Testing"/>
      <sheetName val="Ageing"/>
      <sheetName val="Prov.Exp"/>
      <sheetName val="Provisions-PBC"/>
      <sheetName val="Prov.PY"/>
      <sheetName val="PF"/>
      <sheetName val="ESI"/>
      <sheetName val="PT"/>
      <sheetName val="TDS"/>
      <sheetName val="Sales Tax"/>
      <sheetName val="Service Tax"/>
      <sheetName val="Tickmarks"/>
      <sheetName val="CMA"/>
      <sheetName val="Bank book"/>
      <sheetName val="uticc"/>
      <sheetName val="Guidance"/>
      <sheetName val="Leadsheet"/>
      <sheetName val="creditors"/>
      <sheetName val="Advances"/>
      <sheetName val="OSL - PBC"/>
      <sheetName val="travel expense"/>
      <sheetName val="other creditors"/>
      <sheetName val="TDS - PBC"/>
      <sheetName val="PF - PBC"/>
      <sheetName val="PT - PBC"/>
      <sheetName val="Analytic Testing"/>
      <sheetName val="Detail Testing"/>
      <sheetName val="Sample"/>
      <sheetName val="Excess Calc"/>
      <sheetName val="Threshold Calc"/>
      <sheetName val="Table"/>
      <sheetName val="STD2001"/>
      <sheetName val="Groupings"/>
      <sheetName val="Regular service providers "/>
      <sheetName val="Retention"/>
      <sheetName val="SC for projects"/>
      <sheetName val="SC Packing Materials"/>
      <sheetName val="SC for Others"/>
      <sheetName val="SC for Capital Goods"/>
      <sheetName val="SC for Raw materials"/>
      <sheetName val="SC for RM"/>
      <sheetName val="Detail Testing-debit bal"/>
      <sheetName val="Sample-debit balances"/>
      <sheetName val="Subsequent pmts testing"/>
      <sheetName val="Scrutiny of ledger"/>
      <sheetName val="Apotex Pharmachem Inc(Cr)"/>
      <sheetName val="Sample -credit balances"/>
      <sheetName val="ML"/>
      <sheetName val="Stat dues"/>
      <sheetName val="Summary"/>
      <sheetName val="Bonus Payable"/>
      <sheetName val="Bonus workings"/>
      <sheetName val="Outstanding salary payable"/>
      <sheetName val="Summary of Provisions"/>
      <sheetName val="Detail Testing-OSL"/>
      <sheetName val="Sample-OSL "/>
      <sheetName val="Provision 31.03.07-PBC"/>
      <sheetName val="Subsequent Period Testing"/>
      <sheetName val="XREF"/>
      <sheetName val="Payables"/>
      <sheetName val="Testing-Payables"/>
      <sheetName val="Reconciliation- ML"/>
      <sheetName val="Write offs- ML"/>
      <sheetName val="OS exps"/>
      <sheetName val="Bonus"/>
      <sheetName val="LTA"/>
      <sheetName val="Basis of LTA"/>
      <sheetName val="OT provision"/>
      <sheetName val="Conveyance"/>
      <sheetName val="Medical"/>
      <sheetName val="Professional-TDS"/>
      <sheetName val="Salary-TDS"/>
      <sheetName val="Contractor-TDS"/>
      <sheetName val="Rent-TDS"/>
      <sheetName val="PT-PF-ESI"/>
      <sheetName val="Reconcilation"/>
      <sheetName val="Entry tax"/>
      <sheetName val="Adv to Suppliers"/>
      <sheetName val="Sheet1"/>
      <sheetName val="Testing- Advances"/>
      <sheetName val="Adv to suppliers- Forex reinsta"/>
      <sheetName val="Retention money"/>
      <sheetName val="Regular service provider"/>
      <sheetName val="Data sent to actuary"/>
      <sheetName val="Sample "/>
      <sheetName val="POI UK"/>
      <sheetName val="OS Expenses"/>
      <sheetName val="Subsequent payments"/>
      <sheetName val="OSL-PBC"/>
      <sheetName val="Reconciliation"/>
      <sheetName val="NETTING OFF-Mar-15"/>
      <sheetName val="BS-Sch-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89 MN"/>
      <sheetName val="50MN-EXIM&amp;SYNDICATE"/>
      <sheetName val="40MN-IOB&amp;INDIANBANK"/>
      <sheetName val="Other Current Liabilities"/>
      <sheetName val="Trade Payable &amp; Other stat Dues"/>
      <sheetName val="Gurantee Fees"/>
      <sheetName val="Sensitivity (1)"/>
      <sheetName val="Sensitivity (2)"/>
      <sheetName val="Tickmarks"/>
      <sheetName val="PF"/>
      <sheetName val="ESI"/>
      <sheetName val="NETTING OFF-Mar-15"/>
    </sheetNames>
    <sheetDataSet>
      <sheetData sheetId="0"/>
      <sheetData sheetId="1"/>
      <sheetData sheetId="2"/>
      <sheetData sheetId="3">
        <row r="17">
          <cell r="B17">
            <v>10873</v>
          </cell>
        </row>
      </sheetData>
      <sheetData sheetId="4">
        <row r="7">
          <cell r="B7">
            <v>78999</v>
          </cell>
        </row>
      </sheetData>
      <sheetData sheetId="5">
        <row r="25">
          <cell r="I25">
            <v>2636181</v>
          </cell>
        </row>
      </sheetData>
      <sheetData sheetId="6"/>
      <sheetData sheetId="7"/>
      <sheetData sheetId="8"/>
      <sheetData sheetId="9" refreshError="1"/>
      <sheetData sheetId="10" refreshError="1"/>
      <sheetData sheetId="11" refreshError="1"/>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ummary"/>
      <sheetName val="Template"/>
      <sheetName val="Example"/>
      <sheetName val="Sales Tax"/>
      <sheetName val="TDS"/>
      <sheetName val="Gurantee Fees"/>
      <sheetName val="Trade Payable &amp; Other stat Dues"/>
      <sheetName val="Other Current Liabilities"/>
      <sheetName val="89 MN"/>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mortization of bond exp."/>
      <sheetName val="Bond working Final"/>
      <sheetName val="Consolidated Expenses"/>
      <sheetName val="All-in Pricing"/>
      <sheetName val="Gurantee Fees"/>
      <sheetName val="Interest Exp."/>
      <sheetName val="Legal Expenses"/>
      <sheetName val="Annual Fees"/>
      <sheetName val="Interest Income"/>
      <sheetName val="terms"/>
      <sheetName val="Conversion Rate"/>
      <sheetName val="Tickmarks"/>
      <sheetName val="Bond working"/>
      <sheetName val="Sheet1"/>
      <sheetName val="Sheet2"/>
      <sheetName val="Pre-funding"/>
      <sheetName val="Sheet3"/>
      <sheetName val="Template"/>
    </sheetNames>
    <sheetDataSet>
      <sheetData sheetId="0">
        <row r="51">
          <cell r="H51">
            <v>103695.15476013698</v>
          </cell>
        </row>
      </sheetData>
      <sheetData sheetId="1" refreshError="1"/>
      <sheetData sheetId="2" refreshError="1"/>
      <sheetData sheetId="3" refreshError="1"/>
      <sheetData sheetId="4" refreshError="1"/>
      <sheetData sheetId="5" refreshError="1"/>
      <sheetData sheetId="6" refreshError="1"/>
      <sheetData sheetId="7">
        <row r="14">
          <cell r="C14">
            <v>58875</v>
          </cell>
        </row>
      </sheetData>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Title"/>
      <sheetName val="Appendix"/>
      <sheetName val="Strategy by Project"/>
      <sheetName val="Strategy Financials"/>
      <sheetName val="Strategy Capital"/>
      <sheetName val="PCI OU overlay"/>
      <sheetName val="FYC 2003 MD review Pack Appendi"/>
      <sheetName val="#REF"/>
      <sheetName val="DATE"/>
      <sheetName val="MSWITCH"/>
      <sheetName val="MPASSWORD"/>
      <sheetName val="MPRINT"/>
      <sheetName val="data1"/>
      <sheetName val="Sales"/>
      <sheetName val="Scorecard"/>
      <sheetName val="Output"/>
      <sheetName val="Eng EVE"/>
      <sheetName val="Transform 3"/>
      <sheetName val="DATA"/>
      <sheetName val="P&amp;L inc All"/>
      <sheetName val="Financial Salients "/>
      <sheetName val="Amortization of bond exp."/>
      <sheetName val="Templat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P"/>
      <sheetName val="TrialBal"/>
      <sheetName val="SubSchBS"/>
      <sheetName val="SubSchP&amp;L"/>
      <sheetName val="SchP&amp;L"/>
      <sheetName val="SchBS"/>
      <sheetName val="P&amp;L"/>
      <sheetName val="BS"/>
      <sheetName val="GAAPBS"/>
      <sheetName val="GAAPP&amp;L"/>
      <sheetName val="CASHFLO"/>
      <sheetName val="PRODUCT LINE"/>
      <sheetName val="TB- 11 months"/>
      <sheetName val="DEP99"/>
      <sheetName val="Design devlopment &amp; testingexp."/>
      <sheetName val="Min June 12"/>
      <sheetName val="Rates"/>
      <sheetName val="Invoice"/>
      <sheetName val="Revenue"/>
      <sheetName val="Jul05"/>
      <sheetName val="BRS"/>
      <sheetName val="TAX_MEDI-Apr-Mar07"/>
      <sheetName val="Asset Consolidated"/>
      <sheetName val="Edit(01)"/>
      <sheetName val="sub leadPY"/>
      <sheetName val="sap"/>
      <sheetName val="No. of Emp"/>
      <sheetName val="CRITERIA1"/>
      <sheetName val="TB- Apr 06"/>
      <sheetName val="TB- Aug 06"/>
      <sheetName val="TB-Dec 06"/>
      <sheetName val="TB-Feb 06"/>
      <sheetName val="TB-Jan 06"/>
      <sheetName val="TB- Jul 06"/>
      <sheetName val="TB- June 06"/>
      <sheetName val="TB- Mar 06"/>
      <sheetName val="TB- May 06"/>
      <sheetName val="TB- Nov 06"/>
      <sheetName val="TB- Oct 06"/>
      <sheetName val="TB- Sep 06"/>
      <sheetName val="co lease rental"/>
      <sheetName val="Detail"/>
      <sheetName val="B"/>
      <sheetName val="Sheet2"/>
      <sheetName val="Ledger Dump"/>
      <sheetName val="1. Prepaid Expenses"/>
    </sheetNames>
    <sheetDataSet>
      <sheetData sheetId="0">
        <row r="1">
          <cell r="A1" t="str">
            <v>Advance Share Application A/c</v>
          </cell>
        </row>
      </sheetData>
      <sheetData sheetId="1" refreshError="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vised"/>
      <sheetName val="Sheet1"/>
      <sheetName val="Sales&amp;Asset.Ret."/>
      <sheetName val="LC&amp;BG"/>
      <sheetName val="LC-29.03.10"/>
      <sheetName val="BG-29.03.10"/>
      <sheetName val="Cap.Com"/>
      <sheetName val="Cap.Com.Rev"/>
      <sheetName val="Cap.Com.Wk"/>
      <sheetName val="Vd-Adv"/>
      <sheetName val="CIF-Imports"/>
      <sheetName val="Exp-Foreign.Cur"/>
      <sheetName val="Lease-Rental"/>
      <sheetName val="EPS"/>
      <sheetName val="Deferred Tax"/>
      <sheetName val="IT-Income"/>
      <sheetName val="IT- Dep"/>
      <sheetName val="Pref.Divid"/>
      <sheetName val="Sheet3"/>
      <sheetName val="Summary_merged"/>
      <sheetName val="Related.Trans.Merged"/>
      <sheetName val="Summary"/>
      <sheetName val="Related.Trans.Summary"/>
      <sheetName val="DN-31.03.10"/>
      <sheetName val="Lease.Note -Rev"/>
      <sheetName val="Lease.Note"/>
      <sheetName val="Capex.-31.03.10Bal."/>
      <sheetName val="Capex.-31.03.09"/>
      <sheetName val="Sheet2"/>
      <sheetName val="Related Party.Rev"/>
      <sheetName val="Revised-2"/>
      <sheetName val="InputPO_Del"/>
      <sheetName val="BS-203"/>
    </sheetNames>
    <sheetDataSet>
      <sheetData sheetId="0" refreshError="1"/>
      <sheetData sheetId="1" refreshError="1"/>
      <sheetData sheetId="2" refreshError="1"/>
      <sheetData sheetId="3" refreshError="1"/>
      <sheetData sheetId="4"/>
      <sheetData sheetId="5" refreshError="1"/>
      <sheetData sheetId="6"/>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sheetData sheetId="23"/>
      <sheetData sheetId="24"/>
      <sheetData sheetId="25"/>
      <sheetData sheetId="26"/>
      <sheetData sheetId="27"/>
      <sheetData sheetId="28"/>
      <sheetData sheetId="29"/>
      <sheetData sheetId="30"/>
      <sheetData sheetId="31" refreshError="1"/>
      <sheetData sheetId="32" refreshError="1"/>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Segmental"/>
      <sheetName val="Trend"/>
      <sheetName val="Total AEPL"/>
      <sheetName val="BUwise - HO&amp;SalesCost"/>
      <sheetName val="Rounded-BUwise - HO&amp;SalesCost"/>
      <sheetName val="Cap.Com.Wk"/>
      <sheetName val="InputPO_De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5 SII"/>
      <sheetName val="Cur"/>
      <sheetName val="Pri"/>
      <sheetName val="Indirect"/>
      <sheetName val="DM-Txpx"/>
      <sheetName val="DM-Mix"/>
      <sheetName val="FTE"/>
      <sheetName val="C&amp;B Template"/>
      <sheetName val="C&amp;B (2)"/>
      <sheetName val="Productivity"/>
      <sheetName val="FX"/>
      <sheetName val="GM Credit (2)"/>
      <sheetName val="VCP"/>
      <sheetName val="Act v Est"/>
      <sheetName val="Manu"/>
      <sheetName val="Contractors"/>
      <sheetName val="SOP"/>
      <sheetName val="Action"/>
      <sheetName val="AvgTxpx"/>
      <sheetName val="SRO v OP"/>
      <sheetName val="SRO v 02"/>
      <sheetName val="Parameter"/>
      <sheetName val="R&amp;O"/>
      <sheetName val="AvgCostVerify"/>
      <sheetName val="WC"/>
      <sheetName val="Working Capital"/>
      <sheetName val="WC (2)"/>
      <sheetName val="DM"/>
      <sheetName val="Est"/>
      <sheetName val="MonthCur"/>
      <sheetName val="MonthPri"/>
      <sheetName val="CostCur"/>
      <sheetName val="CostEst"/>
      <sheetName val="CostPri"/>
      <sheetName val="C&amp;B"/>
      <sheetName val="Table"/>
      <sheetName val="Sheet1 (2)"/>
      <sheetName val="BS Groupings"/>
      <sheetName val="Menu"/>
      <sheetName val="Cap.Com.Wk"/>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5 SII"/>
      <sheetName val="Cur"/>
      <sheetName val="Pri"/>
      <sheetName val="Indirect"/>
      <sheetName val="DM-Txpx"/>
      <sheetName val="DM-Mix"/>
      <sheetName val="FTE"/>
      <sheetName val="C&amp;B Template"/>
      <sheetName val="C&amp;B (2)"/>
      <sheetName val="Productivity"/>
      <sheetName val="FX"/>
      <sheetName val="GM Credit (2)"/>
      <sheetName val="VCP"/>
      <sheetName val="Act v Est"/>
      <sheetName val="Manu"/>
      <sheetName val="Contractors"/>
      <sheetName val="SOP"/>
      <sheetName val="Action"/>
      <sheetName val="AvgTxpx"/>
      <sheetName val="SRO v OP"/>
      <sheetName val="SRO v 02"/>
      <sheetName val="Parameter"/>
      <sheetName val="R&amp;O"/>
      <sheetName val="AvgCostVerify"/>
      <sheetName val="WC"/>
      <sheetName val="Working Capital"/>
      <sheetName val="WC (2)"/>
      <sheetName val="DM"/>
      <sheetName val="Est"/>
      <sheetName val="MonthCur"/>
      <sheetName val="MonthPri"/>
      <sheetName val="CostCur"/>
      <sheetName val="CostEst"/>
      <sheetName val="CostPri"/>
      <sheetName val="C&amp;B"/>
      <sheetName val="Table"/>
      <sheetName val="Sheet1 (2)"/>
      <sheetName val="BS Groupings"/>
      <sheetName val="Men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2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69SS (final)"/>
      <sheetName val="269T(final)"/>
      <sheetName val="269T_final_"/>
      <sheetName val="Data for Multiple &amp; ratios"/>
      <sheetName val="CONSOLIDATED"/>
      <sheetName val="Input"/>
      <sheetName val="Assumptions"/>
      <sheetName val="Anx-M"/>
      <sheetName val="bloomberg Data"/>
      <sheetName val="Contribution"/>
      <sheetName val="Rx"/>
      <sheetName val="Company"/>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ecks &amp; Inputs"/>
      <sheetName val="EVA"/>
      <sheetName val="NOPAT"/>
      <sheetName val="Capital"/>
      <sheetName val="IS"/>
      <sheetName val="BS"/>
      <sheetName val="Amortisation"/>
      <sheetName val="Tax"/>
      <sheetName val="CWIP"/>
      <sheetName val="Excess Cash"/>
      <sheetName val="Checks _ Inputs"/>
      <sheetName val="wwww"/>
      <sheetName val="PF ann. 3CD"/>
      <sheetName val="Company"/>
      <sheetName val="Journal Vouchers"/>
      <sheetName val="BANKINT"/>
      <sheetName val="InputPO_Del"/>
      <sheetName val="Capital_by_Years_Valuation"/>
      <sheetName val="ReportsParameters"/>
      <sheetName val="Data"/>
      <sheetName val="Uplinking Exp"/>
      <sheetName val="Lookup"/>
      <sheetName val="Int-Dep &amp; Tax"/>
      <sheetName val="Trial vijay"/>
      <sheetName val="EVA Annual Calculation Template"/>
      <sheetName val="tables"/>
      <sheetName val="Schedule 1"/>
      <sheetName val="Schedule 2"/>
      <sheetName val="Schedule 3"/>
      <sheetName val="Schedule 3(a) "/>
      <sheetName val="Schedule 3(a)"/>
      <sheetName val="Schedule 4 "/>
      <sheetName val="Schedule 4"/>
      <sheetName val="Schedule 4 (a)"/>
      <sheetName val="Schedule 4(a)"/>
      <sheetName val="Schedule 5"/>
      <sheetName val="Schedule 6  "/>
      <sheetName val="Schedule 7"/>
      <sheetName val="Schedule 8  "/>
      <sheetName val="Schedule 6"/>
      <sheetName val="Schedule 8 "/>
      <sheetName val="clause 21(i)(B) Appx 7"/>
      <sheetName val="clause 21(ii)(B)-Annx11"/>
      <sheetName val="clause 21(ii)(B)a-Annx12"/>
      <sheetName val="reco deoosit"/>
      <sheetName val="Schedule 8a"/>
      <sheetName val="Schedule 9"/>
      <sheetName val="Schedule 9a"/>
      <sheetName val="Schedule 10"/>
      <sheetName val="Schedule 11"/>
      <sheetName val="Working"/>
      <sheetName val="Clause 32-Appx10"/>
      <sheetName val="Checks_&amp;_Inputs"/>
      <sheetName val="Excess_Cash"/>
      <sheetName val="PF_ann__3CD"/>
      <sheetName val="Checks___Inputs"/>
      <sheetName val="Journal_Vouchers"/>
      <sheetName val="Uplinking_Exp"/>
      <sheetName val="Int-Dep_&amp;_Tax"/>
      <sheetName val="Trial_vijay"/>
      <sheetName val="EVA_Annual_Calculation_Template"/>
      <sheetName val="Opdata_(2)"/>
      <sheetName val="Input"/>
      <sheetName val="b"/>
      <sheetName val="contb"/>
      <sheetName val="grpng"/>
      <sheetName val="Checks_&amp;_Inputs1"/>
      <sheetName val="Excess_Cash1"/>
      <sheetName val="Checks___Inputs1"/>
      <sheetName val="raw material"/>
      <sheetName val="Validation"/>
      <sheetName val="Space"/>
      <sheetName val="Sales"/>
      <sheetName val="List_ratios"/>
      <sheetName val="Liability Mgmt"/>
      <sheetName val="Total"/>
      <sheetName val="Valid Data"/>
      <sheetName val="Table 5"/>
      <sheetName val="proposallinked"/>
      <sheetName val="WORKRES"/>
      <sheetName val="Signatories"/>
      <sheetName val="Sheet9"/>
      <sheetName val="Activity Codes"/>
      <sheetName val="Determination of Threshold"/>
      <sheetName val="MAR EX"/>
      <sheetName val="UK - plan"/>
      <sheetName val="Payroll"/>
      <sheetName val="Net"/>
      <sheetName val="T"/>
      <sheetName val="TB apr-01"/>
      <sheetName val="Checks_&amp;_Inputs2"/>
      <sheetName val="Excess_Cash2"/>
      <sheetName val="Checks___Inputs2"/>
      <sheetName val="PF_ann__3CD1"/>
      <sheetName val="Journal_Vouchers1"/>
      <sheetName val="Uplinking_Exp1"/>
      <sheetName val="Int-Dep_&amp;_Tax1"/>
      <sheetName val="Trial_vijay1"/>
      <sheetName val="EVA_Annual_Calculation_Templat1"/>
      <sheetName val="Schedule_1"/>
      <sheetName val="Schedule_2"/>
      <sheetName val="Schedule_3"/>
      <sheetName val="Schedule_3(a)_"/>
      <sheetName val="Schedule_3(a)"/>
      <sheetName val="Schedule_4_"/>
      <sheetName val="Schedule_4"/>
      <sheetName val="Schedule_4_(a)"/>
      <sheetName val="Schedule_4(a)"/>
      <sheetName val="Schedule_5"/>
      <sheetName val="Schedule_6__"/>
      <sheetName val="Schedule_7"/>
      <sheetName val="Schedule_8__"/>
      <sheetName val="Schedule_6"/>
      <sheetName val="Schedule_8_"/>
      <sheetName val="clause_21(i)(B)_Appx_7"/>
      <sheetName val="clause_21(ii)(B)-Annx11"/>
      <sheetName val="clause_21(ii)(B)a-Annx12"/>
      <sheetName val="reco_deoosit"/>
      <sheetName val="Schedule_8a"/>
      <sheetName val="Schedule_9"/>
      <sheetName val="Schedule_9a"/>
      <sheetName val="Schedule_10"/>
      <sheetName val="Schedule_11"/>
      <sheetName val="Clause_32-Appx10"/>
      <sheetName val="MAR_EX"/>
      <sheetName val="Valid_Data"/>
      <sheetName val="UK_-_plan"/>
      <sheetName val="raw_material"/>
      <sheetName val="Liability_Mgmt"/>
      <sheetName val="Table_5"/>
      <sheetName val="TB_apr-01"/>
      <sheetName val="Determination_of_Threshold"/>
      <sheetName val="Trial_Balance"/>
      <sheetName val="BP Data Sheet"/>
      <sheetName val="v"/>
      <sheetName val="spc"/>
      <sheetName val="Original"/>
      <sheetName val="Sch 3 Depr"/>
      <sheetName val="Instructions"/>
      <sheetName val="MEAL99 "/>
      <sheetName val="MEAL2KACTUAL"/>
      <sheetName val="Assumptions"/>
      <sheetName val="16.IC-RP list"/>
      <sheetName val="Freehold Land "/>
      <sheetName val="Dont Alt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sheetData sheetId="62"/>
      <sheetData sheetId="63"/>
      <sheetData sheetId="64" refreshError="1"/>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ow r="2">
          <cell r="B2" t="str">
            <v>Baylabs</v>
          </cell>
        </row>
      </sheetData>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Set>
  </externalBook>
</externalLink>
</file>

<file path=xl/externalLinks/externalLink2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s"/>
      <sheetName val="Value Driver Inputs"/>
      <sheetName val="KPI"/>
      <sheetName val="USD Income Statement"/>
      <sheetName val="USD Balance Sheet"/>
      <sheetName val="LC Income Statement per HL"/>
      <sheetName val="LC Income Statement"/>
      <sheetName val="LC Balance Sheet"/>
      <sheetName val="USD Valuation"/>
      <sheetName val="USD EVA"/>
      <sheetName val="EVA Inp"/>
      <sheetName val="EVA"/>
      <sheetName val="MCF"/>
      <sheetName val="Country Inp"/>
      <sheetName val="Country Calc"/>
      <sheetName val="Variable Costs Other Inp"/>
      <sheetName val="Variable costs Calc"/>
      <sheetName val="Sales Model Import"/>
      <sheetName val="GM Summary Calc"/>
      <sheetName val="Fixed costs NFC Inp"/>
      <sheetName val="Revenue Calc"/>
      <sheetName val="Fixed costs NFC Calc"/>
      <sheetName val="Fixed Costs Summary"/>
      <sheetName val="CFC - Detailed Inp"/>
      <sheetName val="CFC - Detailed Calc"/>
      <sheetName val="Brands"/>
      <sheetName val="Marketing ATL &amp; BTL Inp"/>
      <sheetName val="Marketing ATL &amp; BTL Calc"/>
      <sheetName val="Income Inp"/>
      <sheetName val="Income Calc"/>
      <sheetName val="Taxation Inp"/>
      <sheetName val="Taxation Calc"/>
      <sheetName val="Deferred tax Inp"/>
      <sheetName val="Deferred tax Calc"/>
      <sheetName val="Minorities Inp"/>
      <sheetName val="Minorities Calc"/>
      <sheetName val="Dividends Inp"/>
      <sheetName val="Dividends Calc"/>
      <sheetName val="Fixed Assets Summary"/>
      <sheetName val="FA Tax Inp"/>
      <sheetName val="FA Tax Calc"/>
      <sheetName val="FA High Level Inp"/>
      <sheetName val="FA High Level Calc"/>
      <sheetName val="Fixed Assets Detailed Inp"/>
      <sheetName val="Fixed Assets Detailed Calc"/>
      <sheetName val="Capex Detailed Inp"/>
      <sheetName val="Capex Detailed Calc"/>
      <sheetName val="FA LB Detailed Inp"/>
      <sheetName val="FA LB Detailed Calc"/>
      <sheetName val="FA PVE Detailed Inp"/>
      <sheetName val="FA PVE Detailed Calc"/>
      <sheetName val="FA Containers Detailed Inp"/>
      <sheetName val="FA Containers Detailed Calc"/>
      <sheetName val="FA Leased assets Detailed Inp"/>
      <sheetName val="FA  Leased assets Detailed Calc"/>
      <sheetName val="Current assets Inp"/>
      <sheetName val="Current assets Calc"/>
      <sheetName val="Current liabilities Inp"/>
      <sheetName val="Current liabilities Calc"/>
      <sheetName val="Working capital Calc"/>
      <sheetName val="Short Term Cash &amp; Interest Inp"/>
      <sheetName val="Short Term Cash &amp; Interest Calc"/>
      <sheetName val="Short Term Cash &amp; Inter CCC"/>
      <sheetName val="Long Term Borrowings Inp"/>
      <sheetName val="Long Term Borrowings Calc"/>
      <sheetName val="Capital employed Inp"/>
      <sheetName val="Capital employed Calc"/>
      <sheetName val="Employment of capital Calc"/>
      <sheetName val="Contents"/>
      <sheetName val="Setup"/>
      <sheetName val="Resources"/>
      <sheetName val="Macros"/>
      <sheetName val="Inputs"/>
      <sheetName val="FC Inputs"/>
      <sheetName val="FA Inputs"/>
      <sheetName val="FA Inputs High"/>
      <sheetName val="FA Inputs Detail"/>
      <sheetName val="Calculations"/>
      <sheetName val="FC Calc"/>
      <sheetName val="FA Calc"/>
      <sheetName val="FA Calc High"/>
      <sheetName val="FA Calc Detail"/>
      <sheetName val="Sales Model"/>
      <sheetName val="Fin Reports"/>
      <sheetName val="Conversion"/>
      <sheetName val="BS Groupings"/>
      <sheetName val="UNNEGOED"/>
      <sheetName val="Parameter"/>
      <sheetName val="wwww"/>
      <sheetName val="BS"/>
      <sheetName val="Checks &amp; Inputs"/>
      <sheetName val="IS"/>
    </sheetNames>
    <sheetDataSet>
      <sheetData sheetId="0"/>
      <sheetData sheetId="1"/>
      <sheetData sheetId="2" refreshError="1"/>
      <sheetData sheetId="3"/>
      <sheetData sheetId="4"/>
      <sheetData sheetId="5" refreshError="1"/>
      <sheetData sheetId="6" refreshError="1"/>
      <sheetData sheetId="7" refreshError="1"/>
      <sheetData sheetId="8"/>
      <sheetData sheetId="9"/>
      <sheetData sheetId="10"/>
      <sheetData sheetId="1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refreshError="1"/>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refreshError="1"/>
      <sheetData sheetId="86" refreshError="1"/>
      <sheetData sheetId="87" refreshError="1"/>
      <sheetData sheetId="88" refreshError="1"/>
      <sheetData sheetId="89" refreshError="1"/>
      <sheetData sheetId="90" refreshError="1"/>
      <sheetData sheetId="91" refreshError="1"/>
    </sheetDataSet>
  </externalBook>
</externalLink>
</file>

<file path=xl/externalLinks/externalLink2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acker"/>
      <sheetName val="Adv R C K - Hydrualics  (2)"/>
      <sheetName val="Audit program"/>
      <sheetName val="Lead Sheet-Hydraulics-Q1"/>
      <sheetName val="Lead Sheet-Hydraulics-Q3"/>
      <sheetName val="ICL"/>
      <sheetName val="Interest "/>
      <sheetName val="Interest"/>
      <sheetName val="Adv R C K - Hydrualics"/>
      <sheetName val="Adv R C K - Hydrualics "/>
      <sheetName val="adv sup others"/>
      <sheetName val="Sheet1"/>
      <sheetName val="Adv to supplier -Hydraulics "/>
      <sheetName val="JKM RFL"/>
      <sheetName val="JKM-Erla"/>
      <sheetName val="Sheet4"/>
      <sheetName val="Prepaid Hydro "/>
      <sheetName val="Prep(K-bd)"/>
      <sheetName val="Prep(I-bd)"/>
      <sheetName val="Depos"/>
      <sheetName val="Sheet3"/>
      <sheetName val="CENVAT reco"/>
      <sheetName val="Cenvat schedule"/>
      <sheetName val="REco of cenvat"/>
      <sheetName val="Forward premium"/>
      <sheetName val="Combined PLA. "/>
      <sheetName val="CENVAT-unavailed"/>
      <sheetName val="ST asset HYD"/>
      <sheetName val="deposits"/>
      <sheetName val="Sundry deposit - KEB"/>
      <sheetName val="ST asset ac-aero"/>
      <sheetName val="Combined"/>
      <sheetName val="Combined PLA"/>
      <sheetName val="Rebate-ED"/>
      <sheetName val="Rebate 2010-11"/>
      <sheetName val="Advance to supplier -Aerospace"/>
      <sheetName val="JKM Erla dump"/>
      <sheetName val="Loan on deposits"/>
      <sheetName val="Summary ICL"/>
      <sheetName val="JKM Ferrotech"/>
      <sheetName val="JKM Erla"/>
      <sheetName val="TOD Purchases"/>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2">
          <cell r="A2" t="str">
            <v>Limited Review for the quarter ended 31 March 2012</v>
          </cell>
        </row>
      </sheetData>
      <sheetData sheetId="13"/>
      <sheetData sheetId="14">
        <row r="10">
          <cell r="B10">
            <v>916135</v>
          </cell>
        </row>
      </sheetData>
      <sheetData sheetId="15"/>
      <sheetData sheetId="16"/>
      <sheetData sheetId="17">
        <row r="104">
          <cell r="Q104">
            <v>443619.10008753213</v>
          </cell>
        </row>
      </sheetData>
      <sheetData sheetId="18">
        <row r="165">
          <cell r="P165">
            <v>1531524.9423291781</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efreshError="1"/>
    </sheetDataSet>
  </externalBook>
</externalLink>
</file>

<file path=xl/externalLinks/externalLink2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
      <sheetName val="Sheet1"/>
      <sheetName val="Sheet1 (2)"/>
      <sheetName val="Service Tax Leadsheet "/>
      <sheetName val="Service Tax Liability"/>
      <sheetName val="ST-3 summary"/>
      <sheetName val="Karnataka Sales"/>
      <sheetName val="Karnataka vat"/>
      <sheetName val="Entry Tax"/>
      <sheetName val="PT AP"/>
      <sheetName val="karnataka ptax"/>
      <sheetName val="Tn Ptax"/>
      <sheetName val="Maha sales"/>
      <sheetName val="Maha vat"/>
      <sheetName val="Goa Sales"/>
      <sheetName val="Goa Vat"/>
      <sheetName val="MAHA WCT"/>
      <sheetName val="JKM-Erla"/>
      <sheetName val="ICL"/>
      <sheetName val="TOD Purchases"/>
    </sheetNames>
    <sheetDataSet>
      <sheetData sheetId="0"/>
      <sheetData sheetId="1"/>
      <sheetData sheetId="2"/>
      <sheetData sheetId="3"/>
      <sheetData sheetId="4">
        <row r="6">
          <cell r="C6" t="str">
            <v>Amount paid</v>
          </cell>
        </row>
      </sheetData>
      <sheetData sheetId="5"/>
      <sheetData sheetId="6">
        <row r="2">
          <cell r="A2" t="str">
            <v>Group Audit for the period ended 31 March 2015</v>
          </cell>
        </row>
      </sheetData>
      <sheetData sheetId="7"/>
      <sheetData sheetId="8"/>
      <sheetData sheetId="9"/>
      <sheetData sheetId="10"/>
      <sheetData sheetId="11"/>
      <sheetData sheetId="12">
        <row r="9">
          <cell r="E9">
            <v>33022690.48</v>
          </cell>
        </row>
      </sheetData>
      <sheetData sheetId="13"/>
      <sheetData sheetId="14"/>
      <sheetData sheetId="15"/>
      <sheetData sheetId="16"/>
      <sheetData sheetId="17" refreshError="1"/>
      <sheetData sheetId="18" refreshError="1"/>
      <sheetData sheetId="19" refreshError="1"/>
    </sheetDataSet>
  </externalBook>
</externalLink>
</file>

<file path=xl/externalLinks/externalLink2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CTION (3)"/>
      <sheetName val="Sheet1"/>
      <sheetName val="PROJECTION"/>
      <sheetName val="QUARTER04-05 -stk trfr"/>
      <sheetName val="PROJECTION (2)"/>
      <sheetName val="Savings Sum"/>
      <sheetName val="Inlet Mani"/>
      <sheetName val="mpr 2005-2006"/>
      <sheetName val="Manpowr -Sav"/>
      <sheetName val="Cowise"/>
      <sheetName val="Pricing"/>
      <sheetName val="Savings "/>
      <sheetName val="CMS"/>
      <sheetName val="SALES"/>
      <sheetName val="Power cost "/>
      <sheetName val="PRODUCTION"/>
      <sheetName val="SAND"/>
      <sheetName val="COST SHEET"/>
      <sheetName val="COST SHT-VOLVO"/>
      <sheetName val="RETURNS"/>
      <sheetName val="DATA"/>
      <sheetName val="RM "/>
      <sheetName val="ADMN COSTS"/>
      <sheetName val="CONSM-VALUE"/>
      <sheetName val="QUARTER04-05"/>
      <sheetName val="DTL-(SALARY)"/>
      <sheetName val="DTL-DED (WAGES)"/>
      <sheetName val="INT"/>
      <sheetName val="REP&amp;MCE"/>
      <sheetName val="MH WOFF"/>
      <sheetName val="DEPRN"/>
      <sheetName val="INV"/>
      <sheetName val="VALUE ADDTION"/>
      <sheetName val="P&amp;L COMPARISON"/>
      <sheetName val="product profit-03-04"/>
      <sheetName val="SAVINGS"/>
      <sheetName val="INVST"/>
      <sheetName val="Service Tax Liability"/>
      <sheetName val="JKM-Erla"/>
      <sheetName val="IC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ow r="8">
          <cell r="A8">
            <v>1</v>
          </cell>
        </row>
      </sheetData>
      <sheetData sheetId="27"/>
      <sheetData sheetId="28"/>
      <sheetData sheetId="29"/>
      <sheetData sheetId="30"/>
      <sheetData sheetId="31"/>
      <sheetData sheetId="32"/>
      <sheetData sheetId="33"/>
      <sheetData sheetId="34"/>
      <sheetData sheetId="35"/>
      <sheetData sheetId="36"/>
      <sheetData sheetId="37" refreshError="1"/>
      <sheetData sheetId="38" refreshError="1"/>
      <sheetData sheetId="39" refreshError="1"/>
    </sheetDataSet>
  </externalBook>
</externalLink>
</file>

<file path=xl/externalLinks/externalLink2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CTION (3)"/>
      <sheetName val="Sheet1"/>
      <sheetName val="PROJECTION"/>
      <sheetName val="QUARTER04-05 -stk trfr"/>
      <sheetName val="PROJECTION (2)"/>
      <sheetName val="Savings Sum"/>
      <sheetName val="Inlet Mani"/>
      <sheetName val="mpr 2005-2006"/>
      <sheetName val="Manpowr -Sav"/>
      <sheetName val="Cowise"/>
      <sheetName val="Pricing"/>
      <sheetName val="Savings "/>
      <sheetName val="CMS"/>
      <sheetName val="SALES"/>
      <sheetName val="Power cost "/>
      <sheetName val="PRODUCTION"/>
      <sheetName val="SAND"/>
      <sheetName val="COST SHEET"/>
      <sheetName val="COST SHT-VOLVO"/>
      <sheetName val="RETURNS"/>
      <sheetName val="DATA"/>
      <sheetName val="RM "/>
      <sheetName val="ADMN COSTS"/>
      <sheetName val="CONSM-VALUE"/>
      <sheetName val="QUARTER04-05"/>
      <sheetName val="DTL-(SALARY)"/>
      <sheetName val="DTL-DED (WAGES)"/>
      <sheetName val="INT"/>
      <sheetName val="REP&amp;MCE"/>
      <sheetName val="MH WOFF"/>
      <sheetName val="DEPRN"/>
      <sheetName val="INV"/>
      <sheetName val="VALUE ADDTION"/>
      <sheetName val="P&amp;L COMPARISON"/>
      <sheetName val="product profit-03-04"/>
      <sheetName val="SAVINGS"/>
      <sheetName val="INVST"/>
      <sheetName val="Service Tax Liabilit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ow r="8">
          <cell r="A8">
            <v>1</v>
          </cell>
        </row>
      </sheetData>
      <sheetData sheetId="27"/>
      <sheetData sheetId="28"/>
      <sheetData sheetId="29"/>
      <sheetData sheetId="30"/>
      <sheetData sheetId="31"/>
      <sheetData sheetId="32"/>
      <sheetData sheetId="33"/>
      <sheetData sheetId="34"/>
      <sheetData sheetId="35"/>
      <sheetData sheetId="36"/>
      <sheetData sheetId="37" refreshError="1"/>
    </sheetDataSet>
  </externalBook>
</externalLink>
</file>

<file path=xl/externalLinks/externalLink2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562"/>
      <sheetName val="562"/>
      <sheetName val="PR569"/>
      <sheetName val="569"/>
      <sheetName val="PR573"/>
      <sheetName val="573"/>
      <sheetName val="PR596"/>
      <sheetName val="596"/>
      <sheetName val="546"/>
      <sheetName val="SUMMARY"/>
      <sheetName val="SUMMARY (2)"/>
      <sheetName val="TB 31 Mar 10 15 MTHS"/>
      <sheetName val="Schedule No.1"/>
      <sheetName val="PTN"/>
      <sheetName val="Fund Req. May 15"/>
      <sheetName val="Fund Req."/>
      <sheetName val="CF"/>
      <sheetName val="SAPBEXqueries"/>
      <sheetName val="Conditions"/>
      <sheetName val="현금흐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sons"/>
      <sheetName val="Flash "/>
      <sheetName val="high"/>
      <sheetName val="P &amp; L"/>
      <sheetName val="PL "/>
      <sheetName val="BS"/>
      <sheetName val="FP"/>
      <sheetName val="CF"/>
      <sheetName val="VARIANCE ANALYSIS"/>
      <sheetName val="VAR"/>
      <sheetName val="VAR - ACT VS BUD"/>
      <sheetName val=" ACT VS BUD WORKINGS(YTD) "/>
      <sheetName val=" ACT VS PR.YEA WORKINGS(MONTH) "/>
      <sheetName val=" ACT VS BUD WORKINGS(MONTH) "/>
      <sheetName val="VAR - ACT VS BUD WORKINGS"/>
      <sheetName val="VAR - PREV YR VS ACT"/>
      <sheetName val="VAR - WORKINGS PREV YR VS ACT"/>
      <sheetName val="prod"/>
      <sheetName val="prodcost"/>
      <sheetName val="exp "/>
      <sheetName val="emp"/>
      <sheetName val="int"/>
      <sheetName val="wc"/>
      <sheetName val="drs"/>
      <sheetName val="grist comp"/>
      <sheetName val="production"/>
      <sheetName val="RM CONS"/>
      <sheetName val="RM CONS YTD"/>
      <sheetName val="CHEM CONS"/>
      <sheetName val="CHEM CONS YTD"/>
      <sheetName val="PM CONS"/>
      <sheetName val="PM CONS YTD"/>
      <sheetName val="consumption 1 2003"/>
      <sheetName val="CONSUMPTIONYTD"/>
      <sheetName val="WIP workings"/>
      <sheetName val="WORKINGS"/>
      <sheetName val="Royalty-cal"/>
      <sheetName val="SALES -monthly"/>
      <sheetName val="SALES"/>
      <sheetName val="Depreication"/>
      <sheetName val="OTHER INCOME"/>
      <sheetName val="DEBTORS"/>
      <sheetName val="Creditors"/>
      <sheetName val="Creditor s"/>
      <sheetName val="Creditorss"/>
      <sheetName val="Debtors (2)"/>
      <sheetName val=" Creditors"/>
      <sheetName val="cost sheet based on brew"/>
      <sheetName val="COST SHEET"/>
      <sheetName val="Cost sheet based on brews YTD"/>
      <sheetName val="CL.STOCK"/>
      <sheetName val="COST SHEET YTD"/>
      <sheetName val="wastages"/>
      <sheetName val="monthly exp "/>
      <sheetName val="monthly  pl 01-02"/>
      <sheetName val="Monthly pl"/>
      <sheetName val="profitability"/>
      <sheetName val="DEC WAGES "/>
      <sheetName val="DEC  EXP "/>
      <sheetName val="Cash Flow"/>
      <sheetName val="Creditors "/>
      <sheetName val="Stock Statement"/>
      <sheetName val="ytd adj"/>
      <sheetName val="Reco YTD SEPT 02"/>
      <sheetName val="Exp-YTD SEPT  02"/>
      <sheetName val="Int,Salary YTD SEPT  02"/>
      <sheetName val="TRIAL BALANCE"/>
      <sheetName val="Sheet1"/>
      <sheetName val="Header"/>
      <sheetName val="MOR JAN  03"/>
      <sheetName val="worksheet"/>
      <sheetName val="HEAD"/>
      <sheetName val="B"/>
      <sheetName val="EXPENSES"/>
      <sheetName val="PL Groupings"/>
      <sheetName val="BS Groupings"/>
      <sheetName val="Consol"/>
      <sheetName val="Schedules"/>
      <sheetName val="pay Register"/>
      <sheetName val="Bs2005"/>
      <sheetName val="Data"/>
      <sheetName val="0"/>
      <sheetName val="9899 runrate"/>
      <sheetName val="Lists"/>
      <sheetName val="Mapping table"/>
      <sheetName val="BS Schdl- 1 &amp; 2"/>
      <sheetName val="capex"/>
      <sheetName val="Rent exps logic"/>
      <sheetName val="B&amp;S31.03.08"/>
      <sheetName val="Input schedule"/>
      <sheetName val="FORM-16"/>
      <sheetName val="Activity Codes"/>
      <sheetName val="IGAAP"/>
      <sheetName val="Code"/>
      <sheetName val="WGE P&amp;E"/>
      <sheetName val="UNNEGOED"/>
      <sheetName val="Parameter"/>
      <sheetName val="Results PL"/>
      <sheetName val="Sales Jul 99"/>
      <sheetName val="SUMMARY"/>
      <sheetName val="SAPBEXqueries"/>
    </sheetNames>
    <sheetDataSet>
      <sheetData sheetId="0"/>
      <sheetData sheetId="1"/>
      <sheetData sheetId="2"/>
      <sheetData sheetId="3"/>
      <sheetData sheetId="4"/>
      <sheetData sheetId="5"/>
      <sheetData sheetId="6"/>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Set>
  </externalBook>
</externalLink>
</file>

<file path=xl/externalLinks/externalLink2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Name val="Sample Computation"/>
      <sheetName val="Links"/>
      <sheetName val="Confirmations"/>
      <sheetName val="Alternative Procedures"/>
      <sheetName val="XREF"/>
      <sheetName val="Tickmarks"/>
      <sheetName val="CF"/>
      <sheetName val="SUMMA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WIP Computers"/>
      <sheetName val="Addition 2010-11"/>
      <sheetName val="CWIP P&amp;M"/>
      <sheetName val="CWIP-Building"/>
      <sheetName val="Sheet1"/>
      <sheetName val="Sheet2"/>
      <sheetName val="Sheet3"/>
      <sheetName val="test"/>
      <sheetName val="WDV Workings"/>
      <sheetName val="Lead"/>
      <sheetName val="WS 2"/>
      <sheetName val="Consumption"/>
      <sheetName val="MF NAV&amp;MARKET VALUE 31.03.2006"/>
    </sheetNames>
    <sheetDataSet>
      <sheetData sheetId="0"/>
      <sheetData sheetId="1"/>
      <sheetData sheetId="2">
        <row r="15">
          <cell r="D15">
            <v>4620987.45</v>
          </cell>
        </row>
      </sheetData>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ance"/>
      <sheetName val="Leadsheet"/>
      <sheetName val="Service Tax payable"/>
      <sheetName val="JAN-MAR08"/>
      <sheetName val="APR-JUN 07"/>
      <sheetName val="JUL-SEP07"/>
      <sheetName val="OCT-DEC 07"/>
      <sheetName val="Prepaid"/>
      <sheetName val="Vendor with Dr. balance"/>
      <sheetName val="Down Payment Vendor NAP"/>
      <sheetName val="Ageing Down payment vendor"/>
      <sheetName val="Down payment vendor"/>
      <sheetName val="Employee adv others"/>
      <sheetName val="sec deposit"/>
      <sheetName val="DESCO"/>
      <sheetName val="DSCIL "/>
      <sheetName val="gain recoverable"/>
      <sheetName val="Income"/>
      <sheetName val="Excess Calc"/>
      <sheetName val="Threshold Calc"/>
      <sheetName val="XREF"/>
      <sheetName val="Break up Sheet"/>
      <sheetName val="WDV Workings"/>
      <sheetName val="Reconciliati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ance"/>
      <sheetName val="Leadsheet"/>
      <sheetName val="Analytic Testing"/>
      <sheetName val="Service Tax payable"/>
      <sheetName val="BP Misc. purchase"/>
      <sheetName val="BILLS PAYABLE DOMESTIC"/>
      <sheetName val="BILLS PAYABLE IMPORTS"/>
      <sheetName val="Exchange loss payable"/>
      <sheetName val="Excess Calc"/>
      <sheetName val="Threshold Calc"/>
      <sheetName val="XREF"/>
      <sheetName val="Tickmarks"/>
      <sheetName val="Ageing Down payment vendor"/>
      <sheetName val="Down payment vendor"/>
      <sheetName val="TRX ADDITION"/>
      <sheetName val="EXCH"/>
      <sheetName val="WDV Workings"/>
    </sheetNames>
    <sheetDataSet>
      <sheetData sheetId="0" refreshError="1"/>
      <sheetData sheetId="1"/>
      <sheetData sheetId="2" refreshError="1"/>
      <sheetData sheetId="3">
        <row r="16">
          <cell r="B16">
            <v>-307146</v>
          </cell>
        </row>
      </sheetData>
      <sheetData sheetId="4"/>
      <sheetData sheetId="5"/>
      <sheetData sheetId="6"/>
      <sheetData sheetId="7"/>
      <sheetData sheetId="8"/>
      <sheetData sheetId="9" refreshError="1"/>
      <sheetData sheetId="10"/>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
      <sheetName val="P&amp;L"/>
      <sheetName val="Schedule"/>
      <sheetName val="Schedule-Fixed assets "/>
      <sheetName val="Cashflow"/>
      <sheetName val="Cash Flow workings"/>
      <sheetName val="Notes1"/>
      <sheetName val="Notes2"/>
      <sheetName val="Notes3"/>
      <sheetName val="Notes4"/>
      <sheetName val="tb310307"/>
      <sheetName val="abstract"/>
      <sheetName val="tb310308"/>
      <sheetName val="Mar 08"/>
      <sheetName val="Deferred Tax_ECI"/>
      <sheetName val="P.1.1"/>
      <sheetName val="Entertainment tax"/>
      <sheetName val="Service Tax payable"/>
      <sheetName val="XREF"/>
      <sheetName val="Lead"/>
      <sheetName val="gratuity expense"/>
      <sheetName val="PF ARP"/>
      <sheetName val="ESIC ARP"/>
      <sheetName val="leave salary- expense"/>
      <sheetName val="WS 2"/>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orkdone"/>
      <sheetName val="Final Translation Reserve"/>
      <sheetName val="MF NAV&amp;MARKET VALUE 31.03.2006"/>
      <sheetName val="Tickmarks"/>
      <sheetName val="leave salary- expense"/>
      <sheetName val="Schedule-Fixed assets "/>
      <sheetName val="P&amp;L"/>
      <sheetName val="Schedule"/>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2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WIP Computers"/>
      <sheetName val="Addition 2010-11"/>
      <sheetName val="CWIP P&amp;M"/>
      <sheetName val="CWIP-Building"/>
      <sheetName val="Sheet1"/>
      <sheetName val="Sheet2"/>
      <sheetName val="Sheet3"/>
      <sheetName val="test"/>
      <sheetName val="WDV Workings"/>
      <sheetName val="Lead"/>
      <sheetName val="WS 2"/>
      <sheetName val="Consumption"/>
      <sheetName val="MF NAV&amp;MARKET VALUE 31.03.2006"/>
    </sheetNames>
    <sheetDataSet>
      <sheetData sheetId="0"/>
      <sheetData sheetId="1"/>
      <sheetData sheetId="2">
        <row r="15">
          <cell r="D15">
            <v>4620987.45</v>
          </cell>
        </row>
      </sheetData>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Depre.Entry"/>
      <sheetName val="Fixed Assets"/>
      <sheetName val="FA Schedule"/>
      <sheetName val="Addition 2010-11"/>
      <sheetName val="Sch-5 Cross Check"/>
      <sheetName val="FA - VAP"/>
      <sheetName val="Sch-5"/>
      <sheetName val="Schedule"/>
      <sheetName val="ADDITION SUMMARY"/>
      <sheetName val="Addition Details-Q4"/>
      <sheetName val="CWIP OTHERS"/>
      <sheetName val="CWIP-Building"/>
      <sheetName val="CWIP Computers"/>
      <sheetName val="CWIP E&amp;I"/>
      <sheetName val="XREF"/>
      <sheetName val="Tickmarks"/>
      <sheetName val="CWIP P&amp;M"/>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Set>
  </externalBook>
</externalLink>
</file>

<file path=xl/externalLinks/externalLink2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 Final Schedule"/>
      <sheetName val="FA register-copy"/>
      <sheetName val="Retirals"/>
      <sheetName val="Reco-updated"/>
      <sheetName val="Sheet1"/>
      <sheetName val="Fixed asset register"/>
      <sheetName val="Add. vehicle"/>
      <sheetName val="Add-Pl. &amp; Mach"/>
      <sheetName val="Add-Off Eqp"/>
      <sheetName val="ADD-Comp"/>
      <sheetName val="ADD-Furn."/>
      <sheetName val="FNDWRR (2)"/>
      <sheetName val="XREF"/>
      <sheetName val="Tickmarks"/>
      <sheetName val="changes"/>
      <sheetName val="Lead"/>
      <sheetName val="Inv trck 1"/>
      <sheetName val="Mapping table"/>
      <sheetName val="Sheet1 (2)"/>
      <sheetName val="CWIP P&amp;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Depre.Entry"/>
      <sheetName val="Fixed Assets"/>
      <sheetName val="FA Schedule"/>
      <sheetName val="Addition 2010-11"/>
      <sheetName val="Sch-5 Cross Check"/>
      <sheetName val="FA - VAP"/>
      <sheetName val="Sch-5"/>
      <sheetName val="Schedule"/>
      <sheetName val="ADDITION SUMMARY"/>
      <sheetName val="Addition Details-Q4"/>
      <sheetName val="CWIP OTHERS"/>
      <sheetName val="CWIP-Building"/>
      <sheetName val="CWIP Computers"/>
      <sheetName val="CWIP E&amp;I"/>
      <sheetName val="XREF"/>
      <sheetName val="Tickmarks"/>
      <sheetName val="CWIP P&amp;M"/>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Set>
  </externalBook>
</externalLink>
</file>

<file path=xl/externalLinks/externalLink2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TOP SHEET"/>
      <sheetName val="CWIP"/>
      <sheetName val="MACRO DEP"/>
      <sheetName val="ADDN-IMP TO L'HOLD"/>
      <sheetName val="DEP-IMP TO L'HOLD"/>
      <sheetName val="ADDN-COMPUTERS"/>
      <sheetName val="DEP-COMP"/>
      <sheetName val="ADDN-OFF EQPT"/>
      <sheetName val="DEL-OFF EQPT"/>
      <sheetName val="DEP-OFF EQPT"/>
      <sheetName val="ADDN-F &amp; F"/>
      <sheetName val="DEP-F&amp;F"/>
      <sheetName val="ADDN-VEHICLES"/>
      <sheetName val="DEP-VEHICLES"/>
      <sheetName val="TEMPLATE"/>
      <sheetName val="WEALTH TAX"/>
      <sheetName val="IT DEPN"/>
      <sheetName val="XREF"/>
      <sheetName val="Tickmarks"/>
      <sheetName val="IMP TO L'HOLD"/>
      <sheetName val="COMPUTERS"/>
      <sheetName val="OFF EQPT"/>
      <sheetName val="OFF EQPT-DELETIONS"/>
      <sheetName val="F &amp; F"/>
      <sheetName val="VEHICLES"/>
      <sheetName val="Sheet2"/>
      <sheetName val="Fixed asset regist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sheetData sheetId="26" refreshError="1"/>
    </sheetDataSet>
  </externalBook>
</externalLink>
</file>

<file path=xl/externalLinks/externalLink2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Final - Anita"/>
      <sheetName val="Final"/>
      <sheetName val="Provfor Doubt Debts "/>
      <sheetName val="XREF"/>
      <sheetName val="Fixed asset register"/>
      <sheetName val="Consumption"/>
      <sheetName val="Stocks Annexure"/>
    </sheetNames>
    <sheetDataSet>
      <sheetData sheetId="0"/>
      <sheetData sheetId="1"/>
      <sheetData sheetId="2"/>
      <sheetData sheetId="3"/>
      <sheetData sheetId="4"/>
      <sheetData sheetId="5" refreshError="1"/>
      <sheetData sheetId="6" refreshError="1"/>
      <sheetData sheetId="7" refreshError="1"/>
    </sheetDataSet>
  </externalBook>
</externalLink>
</file>

<file path=xl/externalLinks/externalLink2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st Verification"/>
      <sheetName val="Total Stock Summary"/>
      <sheetName val="Finished Goods NRV"/>
      <sheetName val="Ex-brewery Cost"/>
      <sheetName val="Packing Costs"/>
      <sheetName val="WIP Valuation"/>
      <sheetName val="WIP Quantity"/>
      <sheetName val="Summary VC"/>
      <sheetName val="FG Quantity"/>
      <sheetName val="FG Reconciliation"/>
      <sheetName val="Capacity"/>
      <sheetName val="RM Process"/>
      <sheetName val="RM Costs"/>
      <sheetName val="Sheet1"/>
      <sheetName val="Process costs"/>
      <sheetName val="Clean grind"/>
      <sheetName val="Consumption"/>
      <sheetName val="Expense - TB"/>
      <sheetName val="Overhead Allocation"/>
      <sheetName val="Cost Centerwise Allocation"/>
      <sheetName val="Salaries &amp; Spares"/>
      <sheetName val="Depreciation  Insu &amp; Repair"/>
      <sheetName val="Service Costs"/>
      <sheetName val="Process Wastage"/>
      <sheetName val="WS 2"/>
      <sheetName val="XREF"/>
      <sheetName val="MF NAV&amp;MARKET VALUE 31.03.20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refreshError="1"/>
    </sheetDataSet>
  </externalBook>
</externalLink>
</file>

<file path=xl/externalLinks/externalLink2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Name val="Links"/>
      <sheetName val="Co. Tax Workings-2004"/>
      <sheetName val="80 IB (ANN - 8)"/>
      <sheetName val="80 HHC"/>
      <sheetName val="IT DEP (3)"/>
      <sheetName val="IT Annex - 115JB"/>
      <sheetName val="234BC"/>
      <sheetName val="unitwise P&amp;L"/>
      <sheetName val="sch"/>
      <sheetName val="Tickmarks"/>
      <sheetName val="Issues"/>
      <sheetName val="Service tax"/>
      <sheetName val="WEALTH TAX"/>
      <sheetName val="deletion"/>
      <sheetName val="IT DEP (2)"/>
      <sheetName val="IT ADD "/>
      <sheetName val="IT DEP"/>
      <sheetName val="AS 22 Final"/>
      <sheetName val="Deferred Tax"/>
      <sheetName val="AS 22Workings-Prelim"/>
      <sheetName val="AS 22 summary"/>
      <sheetName val="Tax Dep upto 31.03.04"/>
      <sheetName val="Cos Act"/>
      <sheetName val="Timing Diff STPI"/>
      <sheetName val="Macro Dep ANalysis"/>
      <sheetName val="FA"/>
      <sheetName val="Group abst"/>
      <sheetName val="Abs Pdy1"/>
      <sheetName val="Pondy 1"/>
      <sheetName val="Abs pdy2"/>
      <sheetName val="Issues (2)"/>
      <sheetName val="Pondy 2"/>
      <sheetName val="Abs cud"/>
      <sheetName val="Cudd"/>
      <sheetName val="AS 22 Assumptions"/>
      <sheetName val="XREF"/>
      <sheetName val="Pro P &amp; L-2002-03"/>
      <sheetName val="Co. Tax Workings-2003"/>
      <sheetName val="IT DEP-fINAL"/>
      <sheetName val="Consumpti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Name val="Links"/>
      <sheetName val="Tickmarks"/>
      <sheetName val="WS 1"/>
      <sheetName val="WS 2"/>
      <sheetName val="WS 3"/>
      <sheetName val=" WS 4"/>
      <sheetName val="WS 5"/>
      <sheetName val="WS 6"/>
      <sheetName val="WS 7"/>
      <sheetName val="WS 8"/>
      <sheetName val="WS 9"/>
      <sheetName val="WS 10"/>
      <sheetName val="WS 11"/>
      <sheetName val="WS 12"/>
      <sheetName val="gratuity expense"/>
      <sheetName val="PF ARP"/>
      <sheetName val="ESIC ARP"/>
      <sheetName val="leave salary- expense"/>
      <sheetName val="MF NAV&amp;MARKET VALUE 31.03.2006"/>
      <sheetName val="Seide Customer wise "/>
      <sheetName val="Filati Customer wise"/>
      <sheetName val="Consl LS"/>
      <sheetName val="Reco"/>
      <sheetName val="Seide LS"/>
      <sheetName val="Filati LS"/>
      <sheetName val="XREF"/>
      <sheetName val="Service Tax payabl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2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ounts"/>
      <sheetName val="Service Function"/>
      <sheetName val="XREF"/>
    </sheetNames>
    <sheetDataSet>
      <sheetData sheetId="0">
        <row r="1">
          <cell r="A1" t="str">
            <v>GACC</v>
          </cell>
        </row>
      </sheetData>
      <sheetData sheetId="1" refreshError="1"/>
      <sheetData sheetId="2" refreshError="1"/>
    </sheetDataSet>
  </externalBook>
</externalLink>
</file>

<file path=xl/externalLinks/externalLink2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
      <sheetName val="Int on ST loan"/>
      <sheetName val="GRICL"/>
      <sheetName val="IMOPL"/>
      <sheetName val="Interest on CurrentAccount"/>
      <sheetName val="Deposit-Call Money"/>
      <sheetName val="Deposit-Call Money (2)"/>
      <sheetName val="Int on Deb"/>
      <sheetName val="Int on loan"/>
      <sheetName val="Int on DDB"/>
      <sheetName val="Elsamex India"/>
      <sheetName val="Commitment charges"/>
      <sheetName val="Elsamex S.A"/>
      <sheetName val="IIPL"/>
      <sheetName val="Euribor"/>
      <sheetName val="USD INR"/>
      <sheetName val="Euro rate"/>
      <sheetName val="XREF"/>
      <sheetName val="Tickmarks"/>
      <sheetName val="WS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2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_JUNE07"/>
      <sheetName val="TB_JULY07"/>
      <sheetName val="Header"/>
      <sheetName val="TB_SEPT07"/>
      <sheetName val="Local Balance Sheet"/>
      <sheetName val="Local Balance Sheet."/>
      <sheetName val="Share Capital- Top Sheet"/>
      <sheetName val="Share Capital Annexure"/>
      <sheetName val="Reserves&amp;Surplus Top Sheet"/>
      <sheetName val="Revaluation Details"/>
      <sheetName val="Unsecured Loans Top Sheet"/>
      <sheetName val="Chowgule &amp; Co.Ltd"/>
      <sheetName val="Dolphin Investments Ltd"/>
      <sheetName val="Investment Top Sheet"/>
      <sheetName val="Investment Annexure"/>
      <sheetName val="Stocks Top Sheet"/>
      <sheetName val="Stock Annuexure"/>
      <sheetName val="Non Movable Stock"/>
      <sheetName val="CashBank Top Sheet"/>
      <sheetName val="InterCompany Top Sheet"/>
      <sheetName val="Loans Advances Top Sheet"/>
      <sheetName val="Adv-NonTrade Sup's Annex-I "/>
      <sheetName val="Adv -Trade Supplier's-Annex-II "/>
      <sheetName val="Deposit Annexure-III"/>
      <sheetName val="Adv to Employee-Annex-IV "/>
      <sheetName val="Adv-Capex Sup's-Annex-V"/>
      <sheetName val="Prepaid Exp-Annex-VI"/>
      <sheetName val="AR( Input) VAT-Annex-VII"/>
      <sheetName val="Curr Liab Top Sheet"/>
      <sheetName val="AP-JDE Aging"/>
      <sheetName val="List of AP-Trade-Creditors"/>
      <sheetName val="Accrued Lbty"/>
      <sheetName val="Dist - provision"/>
      <sheetName val="Other Current Lia"/>
      <sheetName val="CCL Account Statement"/>
      <sheetName val="InterCo- Top Sheet "/>
      <sheetName val="Dealers Deposit Top Sheet"/>
      <sheetName val="Dealers Deposit Annexure-I"/>
      <sheetName val="Inter Company Details"/>
      <sheetName val="Prepayments Insurance &amp; Others"/>
      <sheetName val="Suppliers_Advances"/>
      <sheetName val="Employes_Advances "/>
      <sheetName val="Curr Liab - Annexure"/>
      <sheetName val="PROV"/>
      <sheetName val="Prov."/>
      <sheetName val="Def Tax Top Sheet"/>
      <sheetName val="DTL Working"/>
      <sheetName val="Debtors Top Sheet"/>
      <sheetName val="Debtors Ageing"/>
      <sheetName val="GOA-All Schedules"/>
      <sheetName val="FA Top Sheet"/>
      <sheetName val="FA Annexure"/>
      <sheetName val="CWIP "/>
      <sheetName val="Stocks Annexures"/>
      <sheetName val="Stocks Annexure"/>
      <sheetName val="spares - mar"/>
      <sheetName val="Spares-feb"/>
      <sheetName val="Movable Stock"/>
      <sheetName val="TB May 2007 Arranged"/>
      <sheetName val="Pre-Paid Expenses"/>
      <sheetName val="Profit Loss cfwd Top Sheet"/>
      <sheetName val="TDS Receivable"/>
      <sheetName val="MOR Balance Sheet"/>
      <sheetName val="mor"/>
      <sheetName val="Consumption"/>
      <sheetName val="XRE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refreshError="1"/>
      <sheetData sheetId="65" refreshError="1"/>
    </sheetDataSet>
  </externalBook>
</externalLink>
</file>

<file path=xl/externalLinks/externalLink2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Name val="Links"/>
      <sheetName val="WS 1"/>
      <sheetName val="WS 2"/>
      <sheetName val="WS 3"/>
      <sheetName val="WS 4"/>
      <sheetName val="WS 6"/>
      <sheetName val="WS 5"/>
      <sheetName val="WS 7"/>
      <sheetName val="WS 8"/>
      <sheetName val="WS 9"/>
      <sheetName val="WS 10"/>
      <sheetName val="Tickmarks"/>
      <sheetName val="Stocks Annexure"/>
      <sheetName val="XRE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Set>
  </externalBook>
</externalLink>
</file>

<file path=xl/externalLinks/externalLink2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
      <sheetName val="P&amp;L"/>
      <sheetName val="1"/>
      <sheetName val="2"/>
      <sheetName val="6"/>
      <sheetName val="8"/>
      <sheetName val="10"/>
      <sheetName val="12"/>
      <sheetName val="14"/>
      <sheetName val="4"/>
      <sheetName val="Unit wise consol "/>
      <sheetName val="Rounded off"/>
      <sheetName val="NOTES -1"/>
      <sheetName val="NOTES-2"/>
      <sheetName val=" Tax provision"/>
      <sheetName val="XREF"/>
      <sheetName val="Inter unit for consolidation"/>
      <sheetName val="Sheet4"/>
      <sheetName val="Sheet3"/>
      <sheetName val="Sheet2"/>
      <sheetName val="Sheet1"/>
      <sheetName val="Consolidated"/>
      <sheetName val="BS-Sch-E"/>
      <sheetName val="Monthly Variance Sheet"/>
      <sheetName val="2. Monthly Variance Sheet"/>
      <sheetName val="1-8"/>
      <sheetName val="factor_sheet"/>
      <sheetName val="Computer &amp; Software"/>
      <sheetName val="Furniture &amp; Fixture"/>
      <sheetName val="Leasehold Improvements"/>
      <sheetName val="Office Equipments"/>
      <sheetName val="Fixed asset register"/>
      <sheetName val="Prepaid 2010-11"/>
      <sheetName val="ACCOUNTS"/>
      <sheetName val="Asmp"/>
      <sheetName val="COMBINE"/>
      <sheetName val="D7B"/>
      <sheetName val="Vehicles"/>
      <sheetName val="Summary"/>
      <sheetName val="Request "/>
      <sheetName val="PROFIT"/>
      <sheetName val="DEPN"/>
      <sheetName val="INTT"/>
      <sheetName val="Advance Tax"/>
      <sheetName val="Option Modification"/>
      <sheetName val="LS"/>
      <sheetName val="factor"/>
      <sheetName val="xSeries255"/>
      <sheetName val="tables"/>
      <sheetName val="Service Tax payable"/>
      <sheetName val="BS Schedule"/>
      <sheetName val="Accrued Income"/>
      <sheetName val="Tickmarks"/>
      <sheetName val="FORM-16"/>
      <sheetName val="UA 15_Cut off"/>
      <sheetName val="LampCord-2003"/>
      <sheetName val="Lead"/>
      <sheetName val="val"/>
      <sheetName val="GROUPING"/>
      <sheetName val="Provision for Tax"/>
      <sheetName val="NW RTU"/>
      <sheetName val="XLR_NoRangeSheet"/>
      <sheetName val="Balance sheet DCCDL Nov 06"/>
      <sheetName val="Sch"/>
      <sheetName val="co.tax"/>
      <sheetName val="Groups"/>
      <sheetName val="Bsheet"/>
      <sheetName val="sheeet7"/>
      <sheetName val="wordsdata"/>
      <sheetName val="#REF"/>
      <sheetName val="Inter unit set of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Set>
  </externalBook>
</externalLink>
</file>

<file path=xl/externalLinks/externalLink2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lated Parties"/>
      <sheetName val="Pl-EXCL"/>
      <sheetName val="pL-iNCL"/>
      <sheetName val="Sheet3"/>
      <sheetName val="P&amp;L"/>
      <sheetName val="BS"/>
      <sheetName val="VARIANCE ANALYSIS "/>
      <sheetName val="cash flow"/>
      <sheetName val="Sch 1-4"/>
      <sheetName val="Sch-5"/>
      <sheetName val="Sch-6-11"/>
      <sheetName val="Sch 12 &amp;13"/>
      <sheetName val="P&amp;L Sch 14-16"/>
      <sheetName val="P&amp;L Sch 17-19"/>
      <sheetName val="Data Entry"/>
      <sheetName val="TRIAL BALANCE (2)"/>
      <sheetName val="TRIAL BALANCE"/>
      <sheetName val="TB Download"/>
      <sheetName val="TBdownload-2002"/>
      <sheetName val="CC wise Download"/>
      <sheetName val="SIFGROUPINGS"/>
      <sheetName val="SIF P&amp;L BS"/>
      <sheetName val="SIF P&amp;L"/>
      <sheetName val="SIF Workings"/>
      <sheetName val="SIF Results Back up"/>
      <sheetName val="PROVISIONS"/>
      <sheetName val="P &amp; L Approach(OB)"/>
      <sheetName val="P &amp; L Approach(CB) "/>
      <sheetName val="AS-22"/>
      <sheetName val="Nagar provisions"/>
      <sheetName val="CL PROVISION"/>
      <sheetName val="SIF R20&amp;R30 "/>
      <sheetName val="SIF-Sent to France"/>
      <sheetName val="sch-IV"/>
      <sheetName val="TBM ANALYSIS"/>
      <sheetName val="XREF"/>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2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
      <sheetName val="Int on ST loan"/>
      <sheetName val="GRICL"/>
      <sheetName val="IMOPL"/>
      <sheetName val="Interest on CurrentAccount"/>
      <sheetName val="Deposit-Call Money"/>
      <sheetName val="Deposit-Call Money (2)"/>
      <sheetName val="Int on Deb"/>
      <sheetName val="Int on loan"/>
      <sheetName val="Int on DDB"/>
      <sheetName val="Elsamex India"/>
      <sheetName val="Commitment charges"/>
      <sheetName val="Elsamex S.A"/>
      <sheetName val="IIPL"/>
      <sheetName val="Euribor"/>
      <sheetName val="USD INR"/>
      <sheetName val="Euro rate"/>
      <sheetName val="XREF"/>
      <sheetName val="Tickmarks"/>
      <sheetName val="WS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2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L"/>
      <sheetName val="Page1"/>
      <sheetName val="BS-203"/>
      <sheetName val="C223000 - Interco Commission Ch"/>
      <sheetName val="Elec File"/>
      <sheetName val="Bang Pooling (Synergy)"/>
      <sheetName val="TB"/>
      <sheetName val="TRIAL BALANCE"/>
      <sheetName val="XREF"/>
      <sheetName val="#REF"/>
    </sheetNames>
    <sheetDataSet>
      <sheetData sheetId="0">
        <row r="32">
          <cell r="I32" t="str">
            <v>Date</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s"/>
      <sheetName val="Part A"/>
      <sheetName val="Beneficial Owners"/>
      <sheetName val="Directors"/>
      <sheetName val="Subsidiary Companies"/>
      <sheetName val="Balance Sheet"/>
      <sheetName val="Profit and Loss"/>
      <sheetName val="Other Information"/>
      <sheetName val="Part B"/>
      <sheetName val="Part C"/>
      <sheetName val="Schedule 1 - Computation"/>
      <sheetName val="Schedule 2 - Capital Gains"/>
      <sheetName val="Schedule 2 - STCG"/>
      <sheetName val="Schedule  - LTCG"/>
      <sheetName val="Schedule 3 - Depreciation"/>
      <sheetName val="Schedule 4 - House Property"/>
      <sheetName val="Schedule 5 - Other Sources"/>
      <sheetName val="Schedule 6"/>
      <sheetName val="Schedule 7"/>
      <sheetName val="Schedule 8"/>
      <sheetName val="Schedule 9 - Deductions Sec. 10"/>
      <sheetName val="Schedule 10 - Deductions Ch VIA"/>
      <sheetName val="Schedule 11 - Rate Purpose"/>
      <sheetName val="Schedule 12 -Tax @ special rate"/>
      <sheetName val="Schedule 13 - Exempt Income"/>
      <sheetName val="Schedule 14 - Rebate"/>
      <sheetName val="Schedule 15 - tax Sec 115JB"/>
      <sheetName val="Schedule 16- Distributed Profit"/>
      <sheetName val="Schedule 17 - Value of FBT"/>
      <sheetName val="Schedule 18 - Bank Accounts"/>
      <sheetName val="Schedule 19 - Advance Tax"/>
      <sheetName val="Schedule 20 - Self Assmnt Tax"/>
      <sheetName val="Schedule 21 - Dividend Tax"/>
      <sheetName val="Schedule 22 - Advance FBT"/>
      <sheetName val="Schedule 23 - FBT Self Assmnt"/>
      <sheetName val="Schedule 24 - TDS"/>
      <sheetName val="Schedule 25 - TCS"/>
      <sheetName val="Principal Item -Trading"/>
      <sheetName val="Principal Item - Raw material"/>
      <sheetName val="Principal Item - Products"/>
      <sheetName val="Ack"/>
      <sheetName val="Page1"/>
      <sheetName val="FINAL"/>
      <sheetName val="TRIAL BALANC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2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s"/>
      <sheetName val="Part A"/>
      <sheetName val="Beneficial Owners"/>
      <sheetName val="Directors"/>
      <sheetName val="Subsidiary Companies"/>
      <sheetName val="Balance Sheet"/>
      <sheetName val="Profit and Loss"/>
      <sheetName val="Other Information"/>
      <sheetName val="Part B"/>
      <sheetName val="Part C"/>
      <sheetName val="Schedule 1 - Computation"/>
      <sheetName val="Schedule 2 - Capital Gains"/>
      <sheetName val="Schedule 2 - STCG"/>
      <sheetName val="Schedule  - LTCG"/>
      <sheetName val="Schedule 3 - Depreciation"/>
      <sheetName val="Schedule 4 - House Property"/>
      <sheetName val="Schedule 5 - Other Sources"/>
      <sheetName val="Schedule 6"/>
      <sheetName val="Schedule 7"/>
      <sheetName val="Schedule 8"/>
      <sheetName val="Schedule 9 - Deductions Sec. 10"/>
      <sheetName val="Schedule 10 - Deductions Ch VIA"/>
      <sheetName val="Schedule 11 - Rate Purpose"/>
      <sheetName val="Schedule 12 -Tax @ special rate"/>
      <sheetName val="Schedule 13 - Exempt Income"/>
      <sheetName val="Schedule 14 - Rebate"/>
      <sheetName val="Schedule 15 - tax Sec 115JB"/>
      <sheetName val="Schedule 16- Distributed Profit"/>
      <sheetName val="Schedule 17 - Value of FBT"/>
      <sheetName val="Schedule 18 - Bank Accounts"/>
      <sheetName val="Schedule 19 - Advance Tax"/>
      <sheetName val="Schedule 20 - Self Assmnt Tax"/>
      <sheetName val="Schedule 21 - Dividend Tax"/>
      <sheetName val="Schedule 22 - Advance FBT"/>
      <sheetName val="Schedule 23 - FBT Self Assmnt"/>
      <sheetName val="Schedule 24 - TDS"/>
      <sheetName val="Schedule 25 - TCS"/>
      <sheetName val="Principal Item -Trading"/>
      <sheetName val="Principal Item - Raw material"/>
      <sheetName val="Principal Item - Products"/>
      <sheetName val="Ack"/>
      <sheetName val="Page1"/>
      <sheetName val="Inpu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2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PVARBUD YTD MAY"/>
      <sheetName val="GPVARBUD2000 "/>
      <sheetName val="FINSUM"/>
      <sheetName val="EXP"/>
      <sheetName val="OH"/>
      <sheetName val="OI MT"/>
      <sheetName val="OIRSLACS"/>
      <sheetName val="SHIP MT"/>
      <sheetName val="SHIP RS LACS"/>
      <sheetName val="BL MT"/>
      <sheetName val="BL RS LACS"/>
      <sheetName val="MPOWER"/>
      <sheetName val="BSHEET"/>
      <sheetName val="CSFLOW"/>
      <sheetName val="INV"/>
      <sheetName val="VSE"/>
      <sheetName val="19-PERF"/>
      <sheetName val="SHRS LACS"/>
      <sheetName val="SH RS LACS -MT"/>
      <sheetName val="GPGM"/>
      <sheetName val="OHR"/>
      <sheetName val="OPM%"/>
      <sheetName val="FC"/>
      <sheetName val="NPRS LACS"/>
      <sheetName val="WC"/>
      <sheetName val="INV (2)"/>
      <sheetName val="MC%S"/>
      <sheetName val="ROCE"/>
      <sheetName val="OPM"/>
      <sheetName val="SAL%"/>
      <sheetName val="ADVRS LACS"/>
      <sheetName val="OIEMP"/>
      <sheetName val="SPEMP"/>
      <sheetName val="OPEMP"/>
      <sheetName val="OTP%LC"/>
      <sheetName val="19_PERF"/>
      <sheetName val="Annexures (2)"/>
      <sheetName val="Workings"/>
      <sheetName val="YAAS"/>
      <sheetName val="Nov 02 &amp; Dec 02 sal"/>
      <sheetName val="Page1"/>
      <sheetName val="Assumptions"/>
      <sheetName val="Fcst vs Budgets"/>
      <sheetName val="accumdeprn"/>
      <sheetName val="Financial statements"/>
      <sheetName val="5-F-PAR"/>
      <sheetName val="GRP"/>
      <sheetName val="Settings"/>
      <sheetName val="Sheet1"/>
      <sheetName val="EXP LINE"/>
      <sheetName val="DTCT"/>
      <sheetName val="Exhibit-1"/>
      <sheetName val="POV"/>
      <sheetName val="Rates"/>
      <sheetName val=""/>
      <sheetName val="OUVC"/>
      <sheetName val="120RECV"/>
      <sheetName val="GPVARBUD_YTD_MAY"/>
      <sheetName val="GPVARBUD2000_"/>
      <sheetName val="OI_MT"/>
      <sheetName val="SHIP_MT"/>
      <sheetName val="SHIP_RS_LACS"/>
      <sheetName val="BL_MT"/>
      <sheetName val="BL_RS_LACS"/>
      <sheetName val="SHRS_LACS"/>
      <sheetName val="SH_RS_LACS_-MT"/>
      <sheetName val="NPRS_LACS"/>
      <sheetName val="INV_(2)"/>
      <sheetName val="ADVRS_LACS"/>
      <sheetName val="Lists"/>
      <sheetName val="gl asset &amp; liabilities"/>
      <sheetName val="Bud00ph (Rs) Mid review"/>
      <sheetName val="S2-0 S2-1"/>
      <sheetName val="factor"/>
      <sheetName val="Part A General"/>
      <sheetName val="INDEX"/>
      <sheetName val="Operating"/>
      <sheetName val="Financial"/>
      <sheetName val="H"/>
      <sheetName val="UNIT-II"/>
      <sheetName val="List_Info"/>
      <sheetName val="Sheet3 (2)"/>
      <sheetName val="XREF"/>
      <sheetName val="Inventory Count Sheet "/>
      <sheetName val="lead"/>
      <sheetName val="Section conclusion"/>
      <sheetName val="Working Capital"/>
      <sheetName val="P&amp;L-PTA"/>
      <sheetName val="Inventory-PTA"/>
      <sheetName val="P&amp;L-DMT"/>
      <sheetName val="Raw Material Cost"/>
      <sheetName val="Sales"/>
      <sheetName val="Inventory-DMT"/>
      <sheetName val="Profit and Loss Total"/>
      <sheetName val="EXPENSES"/>
      <sheetName val="P&amp;L"/>
      <sheetName val="Schedules BS"/>
      <sheetName val="Balance Sheets"/>
      <sheetName val="Sep WorkSheet"/>
      <sheetName val="PL6-Revenue Bridge"/>
      <sheetName val="ICICI"/>
      <sheetName val="HDFC"/>
      <sheetName val="Fixed asset register"/>
      <sheetName val="lookup"/>
      <sheetName val="TRIAL BALANCE"/>
      <sheetName val="FixCosts"/>
      <sheetName val="5"/>
      <sheetName val="Annexures_(2)"/>
      <sheetName val="Nov_02_&amp;_Dec_02_sal"/>
      <sheetName val="EXP_LINE"/>
      <sheetName val="Fcst_vs_Budgets"/>
      <sheetName val="AC2339"/>
      <sheetName val="Ann I"/>
      <sheetName val="conbs"/>
      <sheetName val="Sub Lead"/>
      <sheetName val="Lead Sheet"/>
      <sheetName val="Check"/>
      <sheetName val="BasisDVD"/>
      <sheetName val="ZF20 clsng"/>
      <sheetName val="Financials Curr Mo"/>
      <sheetName val="Front Sheet"/>
      <sheetName val="DETAILS"/>
      <sheetName val="Ctrl"/>
      <sheetName val="Adj. Entry"/>
      <sheetName val="Balance Sheet"/>
      <sheetName val="Schedule-Fixed assets "/>
      <sheetName val="Schedule"/>
      <sheetName val="P&amp;L Feb 2001 cumulative"/>
      <sheetName val="Control Panel"/>
      <sheetName val="Attendance data-June 03"/>
      <sheetName val="Main Bs "/>
      <sheetName val="New Grades"/>
      <sheetName val="Grouping"/>
      <sheetName val="Pl-bgt"/>
      <sheetName val="Summary"/>
      <sheetName val="Additions"/>
      <sheetName val="Original"/>
      <sheetName val="MASTER-DOC"/>
      <sheetName val="Tickmarks"/>
      <sheetName val="Accrued Income"/>
      <sheetName val="A-100전제"/>
      <sheetName val="Last yr "/>
      <sheetName val="TB-SAP"/>
      <sheetName val="Eq. Mobilization"/>
      <sheetName val="Summ"/>
      <sheetName val="Pivot RM"/>
      <sheetName val="GPVARBUD_YTD_MAY1"/>
      <sheetName val="GPVARBUD2000_1"/>
      <sheetName val="OI_MT1"/>
      <sheetName val="SHIP_MT1"/>
      <sheetName val="SHIP_RS_LACS1"/>
      <sheetName val="BL_MT1"/>
      <sheetName val="BL_RS_LACS1"/>
      <sheetName val="SHRS_LACS1"/>
      <sheetName val="SH_RS_LACS_-MT1"/>
      <sheetName val="NPRS_LACS1"/>
      <sheetName val="INV_(2)1"/>
      <sheetName val="ADVRS_LACS1"/>
      <sheetName val="Annexures_(2)1"/>
      <sheetName val="Nov_02_&amp;_Dec_02_sal1"/>
      <sheetName val="Fcst_vs_Budgets1"/>
      <sheetName val="Financial_statements"/>
      <sheetName val="gl_asset_&amp;_liabilities"/>
      <sheetName val="Part_A_General"/>
      <sheetName val="Sheet3_(2)"/>
      <sheetName val="S2-0_S2-1"/>
      <sheetName val="Profit_and_Loss_Total"/>
      <sheetName val="Sep_WorkSheet"/>
      <sheetName val="PL6-Revenue_Bridge"/>
      <sheetName val="Balance_Sheet"/>
      <sheetName val="Accrued_Income"/>
      <sheetName val="Control"/>
      <sheetName val="GRATUITY CALCULATOR"/>
      <sheetName val="A3"/>
      <sheetName val="Balancesheet"/>
      <sheetName val="OTC &amp; Diagnostics"/>
      <sheetName val="Deduction_and_Rebate"/>
      <sheetName val="Template Data"/>
    </sheetNames>
    <definedNames>
      <definedName name="[Module1].CAEL_MAEL"/>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sheetData sheetId="103" refreshError="1"/>
      <sheetData sheetId="104" refreshError="1"/>
      <sheetData sheetId="105" refreshError="1"/>
      <sheetData sheetId="106" refreshError="1"/>
      <sheetData sheetId="107"/>
      <sheetData sheetId="108"/>
      <sheetData sheetId="109"/>
      <sheetData sheetId="110"/>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refreshError="1"/>
      <sheetData sheetId="172" refreshError="1"/>
      <sheetData sheetId="173" refreshError="1"/>
      <sheetData sheetId="174" refreshError="1"/>
      <sheetData sheetId="175">
        <row r="1">
          <cell r="B1">
            <v>0</v>
          </cell>
        </row>
      </sheetData>
      <sheetData sheetId="176" refreshError="1"/>
      <sheetData sheetId="177" refreshError="1"/>
    </sheetDataSet>
  </externalBook>
</externalLink>
</file>

<file path=xl/externalLinks/externalLink2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ounts"/>
      <sheetName val="FA(Apr 07)"/>
      <sheetName val="Notes"/>
      <sheetName val="WN - Notes"/>
      <sheetName val="Cap.Contracts"/>
      <sheetName val="Pre paid"/>
      <sheetName val="Reco O.S"/>
      <sheetName val="FA_Apr 07_"/>
      <sheetName val="Reco O_S"/>
      <sheetName val="19-PERF"/>
    </sheetNames>
    <sheetDataSet>
      <sheetData sheetId="0"/>
      <sheetData sheetId="1"/>
      <sheetData sheetId="2" refreshError="1"/>
      <sheetData sheetId="3" refreshError="1"/>
      <sheetData sheetId="4" refreshError="1"/>
      <sheetData sheetId="5" refreshError="1"/>
      <sheetData sheetId="6"/>
      <sheetData sheetId="7"/>
      <sheetData sheetId="8"/>
      <sheetData sheetId="9" refreshError="1"/>
    </sheetDataSet>
  </externalBook>
</externalLink>
</file>

<file path=xl/externalLinks/externalLink2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tries (2)"/>
      <sheetName val="Fixed Asset"/>
      <sheetName val="TrialBal"/>
      <sheetName val="Accounts"/>
      <sheetName val="Cash Flow"/>
      <sheetName val="Notes"/>
      <sheetName val="WN - Notes"/>
      <sheetName val="Carriage Inwards"/>
      <sheetName val="Insurance"/>
      <sheetName val="Depreciation (IT)"/>
      <sheetName val="Entries"/>
      <sheetName val="Leave salary"/>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외상매입금"/>
      <sheetName val="관계외상매입"/>
      <sheetName val="지급어음"/>
      <sheetName val="단기차입금"/>
      <sheetName val="미지급금"/>
      <sheetName val="어음미지급"/>
      <sheetName val="선수금"/>
      <sheetName val="예수금"/>
      <sheetName val="미지급비용"/>
      <sheetName val="장기차입금"/>
      <sheetName val="금융리스"/>
      <sheetName val="충당금"/>
      <sheetName val="매출액"/>
      <sheetName val="제조원가"/>
      <sheetName val="용역원가"/>
      <sheetName val="감가상각비"/>
      <sheetName val="영업외수익"/>
      <sheetName val="영업외비용"/>
      <sheetName val="고정자산처분"/>
      <sheetName val="자본금"/>
      <sheetName val="부동산"/>
      <sheetName val="이사회결의서"/>
      <sheetName val="감사의견서"/>
      <sheetName val="주주명부&lt;끝&gt;"/>
      <sheetName val="Data"/>
      <sheetName val="BC Estimate"/>
      <sheetName val="Sales Jul 99"/>
      <sheetName val="Page1"/>
      <sheetName val="TRIAL BALANCE"/>
      <sheetName val="단가정보"/>
      <sheetName val="99NEWTP"/>
      <sheetName val="Modality"/>
      <sheetName val="Index"/>
      <sheetName val="ecc_res"/>
      <sheetName val="SALE"/>
      <sheetName val="H"/>
      <sheetName val="sheet2"/>
      <sheetName val="Surg.order-sizemix"/>
      <sheetName val="OLD P.S"/>
      <sheetName val="Joiners TOC"/>
      <sheetName val="Leave"/>
      <sheetName val="Entertainment tax"/>
      <sheetName val="CF"/>
      <sheetName val="factor"/>
      <sheetName val="Consolidation _Rs"/>
      <sheetName val="PT"/>
      <sheetName val="ESI"/>
      <sheetName val="EPF"/>
      <sheetName val="Creditors ageing-old"/>
      <sheetName val="TDS receivable"/>
      <sheetName val="Control"/>
      <sheetName val="DataInput1"/>
      <sheetName val="Gratuity and leave"/>
      <sheetName val="Sheet4"/>
      <sheetName val="Fruit Pending Order"/>
      <sheetName val="FPS"/>
      <sheetName val="Notes"/>
      <sheetName val="All Components Report"/>
      <sheetName val="업무분장 "/>
    </sheetNames>
    <sheetDataSet>
      <sheetData sheetId="0" refreshError="1"/>
      <sheetData sheetId="1">
        <row r="5">
          <cell r="A5" t="str">
            <v>GENERAL ELECTRIC CO.</v>
          </cell>
        </row>
      </sheetData>
      <sheetData sheetId="2">
        <row r="5">
          <cell r="A5" t="str">
            <v>GENERAL ELECTRIC CO.</v>
          </cell>
        </row>
      </sheetData>
      <sheetData sheetId="3">
        <row r="5">
          <cell r="A5" t="str">
            <v>GENERAL ELECTRIC CO.</v>
          </cell>
        </row>
      </sheetData>
      <sheetData sheetId="4"/>
      <sheetData sheetId="5"/>
      <sheetData sheetId="6"/>
      <sheetData sheetId="7"/>
      <sheetData sheetId="8"/>
      <sheetData sheetId="9"/>
      <sheetData sheetId="10"/>
      <sheetData sheetId="11"/>
      <sheetData sheetId="12"/>
      <sheetData sheetId="13"/>
      <sheetData sheetId="14">
        <row r="5">
          <cell r="A5" t="str">
            <v>GENERAL ELECTRIC CO.</v>
          </cell>
        </row>
      </sheetData>
      <sheetData sheetId="15">
        <row r="5">
          <cell r="A5" t="str">
            <v>GENERAL ELECTRIC CO.</v>
          </cell>
        </row>
      </sheetData>
      <sheetData sheetId="16">
        <row r="5">
          <cell r="A5" t="str">
            <v>GENERAL ELECTRIC CO.</v>
          </cell>
        </row>
      </sheetData>
      <sheetData sheetId="17">
        <row r="5">
          <cell r="A5" t="str">
            <v>GENERAL ELECTRIC CO.</v>
          </cell>
        </row>
      </sheetData>
      <sheetData sheetId="18">
        <row r="5">
          <cell r="A5" t="str">
            <v>GENERAL ELECTRIC CO.</v>
          </cell>
        </row>
      </sheetData>
      <sheetData sheetId="19">
        <row r="5">
          <cell r="A5" t="str">
            <v>GENERAL ELECTRIC CO.</v>
          </cell>
        </row>
      </sheetData>
      <sheetData sheetId="20">
        <row r="5">
          <cell r="A5" t="str">
            <v>GENERAL ELECTRIC CO.</v>
          </cell>
        </row>
      </sheetData>
      <sheetData sheetId="21">
        <row r="5">
          <cell r="A5" t="str">
            <v>GENERAL ELECTRIC CO.</v>
          </cell>
        </row>
      </sheetData>
      <sheetData sheetId="22">
        <row r="5">
          <cell r="A5" t="str">
            <v>GENERAL ELECTRIC CO.</v>
          </cell>
        </row>
      </sheetData>
      <sheetData sheetId="23">
        <row r="5">
          <cell r="A5" t="str">
            <v>GENERAL ELECTRIC CO.</v>
          </cell>
        </row>
      </sheetData>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2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주주명부&lt;끝&gt;"/>
      <sheetName val="ecc_res"/>
    </sheetNames>
    <sheetDataSet>
      <sheetData sheetId="0">
        <row r="9">
          <cell r="D9">
            <v>321.01</v>
          </cell>
        </row>
      </sheetData>
      <sheetData sheetId="1" refreshError="1"/>
      <sheetData sheetId="2" refreshError="1"/>
    </sheetDataSet>
  </externalBook>
</externalLink>
</file>

<file path=xl/externalLinks/externalLink2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olden Enclave"/>
      <sheetName val="IFPPL"/>
      <sheetName val="MapReportAccount"/>
      <sheetName val="Changes to be made"/>
      <sheetName val="BS"/>
      <sheetName val="PL"/>
      <sheetName val="SOCIE"/>
      <sheetName val="SAP"/>
      <sheetName val="Cash Flow Statement"/>
      <sheetName val="Cash Flow Workings"/>
      <sheetName val="Cash Flow Statement (2)"/>
      <sheetName val="Shedule 4"/>
      <sheetName val="Simple_5A. Property, plant and "/>
      <sheetName val="Shedule 5-7"/>
      <sheetName val="Simple_5B. Other Intangible ass"/>
      <sheetName val="5C. Goodwill"/>
      <sheetName val="5D. Investment Property"/>
      <sheetName val="Simple_5D. Investment Property"/>
      <sheetName val="6. Non Current Investments"/>
      <sheetName val="Shedule 8"/>
      <sheetName val="NDF_Invts"/>
      <sheetName val="Shedule 8-9"/>
      <sheetName val="Shedule 10-15"/>
      <sheetName val="10. Other assets"/>
      <sheetName val="11. Inventories"/>
      <sheetName val="12. Current Investments"/>
      <sheetName val="Shedule 7"/>
      <sheetName val="Shedule 16-18"/>
      <sheetName val="Schedule-15"/>
      <sheetName val="Shedule 13"/>
      <sheetName val="Shedule 14"/>
      <sheetName val="17. Non-controlling interests"/>
      <sheetName val="Schedule 19."/>
      <sheetName val="Shedule 16"/>
      <sheetName val="20. Provisions"/>
      <sheetName val="21 A. Other non-current liabili"/>
      <sheetName val="Schedule 20"/>
      <sheetName val="Shedule 21 - 28"/>
      <sheetName val="Shedule 29-30"/>
      <sheetName val="Shedule 18"/>
      <sheetName val="Shedule 19"/>
      <sheetName val="Shedule 21"/>
      <sheetName val="Shedule 22"/>
      <sheetName val="Shedule 23"/>
      <sheetName val="Shedule 31-35"/>
      <sheetName val="Shedule 25"/>
      <sheetName val="29. Finance Costs"/>
      <sheetName val="Shedule 27"/>
      <sheetName val="Shedule 36 - 37"/>
      <sheetName val="Shedule 29"/>
      <sheetName val="Current tax assets and liabilit"/>
      <sheetName val="Shedule 38 - 40"/>
      <sheetName val="EBP - 41"/>
      <sheetName val="Cap Management 42"/>
      <sheetName val="FVM - 43"/>
      <sheetName val="FRM - 44"/>
      <sheetName val="Share based payment - 45"/>
      <sheetName val="NDF RPT - 46"/>
      <sheetName val="NDF_Contingent- 47"/>
      <sheetName val="IND AS 115"/>
      <sheetName val="NDF_Seg 48-51"/>
      <sheetName val="39"/>
      <sheetName val="AS 115"/>
      <sheetName val="Note 41"/>
      <sheetName val="Purchase of stock-in-trade (tra"/>
      <sheetName val="Deferred Tax"/>
      <sheetName val="Statutory Dues (include VAT, TD"/>
      <sheetName val="Check Sum Schedule"/>
      <sheetName val="Minority Interest"/>
      <sheetName val="주주명부&lt;끝&gt;"/>
    </sheetNames>
    <sheetDataSet>
      <sheetData sheetId="0"/>
      <sheetData sheetId="1"/>
      <sheetData sheetId="2"/>
      <sheetData sheetId="3"/>
      <sheetData sheetId="4">
        <row r="50">
          <cell r="F50">
            <v>7659.7650000000003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refreshError="1"/>
    </sheetDataSet>
  </externalBook>
</externalLink>
</file>

<file path=xl/externalLinks/externalLink2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
      <sheetName val="Profit and Loss"/>
      <sheetName val="5A. Property, plant and equipme"/>
      <sheetName val="Simple_5A. Property, plant and "/>
      <sheetName val="5B. Other Intangible assets"/>
      <sheetName val="Simple_5B. Other Intangible ass"/>
      <sheetName val="5C. Goodwill"/>
      <sheetName val="5D. Investment Property"/>
      <sheetName val="Simple_5D. Investment Property"/>
      <sheetName val="5E. Right-of-use assets"/>
      <sheetName val="Simple_5E. Right-of-use assets"/>
      <sheetName val="6. Non Current Investments"/>
      <sheetName val="7. Loans (Unsecured, considered"/>
      <sheetName val="8. Other financial assets (Unse"/>
      <sheetName val="10. Other assets"/>
      <sheetName val="11. Inventories"/>
      <sheetName val="12. Current Investments"/>
      <sheetName val="13. Trade Receivables"/>
      <sheetName val="14. Cash and Bank Balances"/>
      <sheetName val="15. Equity Share Capital"/>
      <sheetName val="Other Equity - Detailed"/>
      <sheetName val="16. Other Equity (Excluding Non"/>
      <sheetName val="17. Non-controlling interests"/>
      <sheetName val="18. Non-current borrowings"/>
      <sheetName val="19. Other financial liabilities"/>
      <sheetName val="20. Provisions"/>
      <sheetName val="21 A. Other non-current liabili"/>
      <sheetName val="21 B. Other current liabilities"/>
      <sheetName val="22. Current borrowings"/>
      <sheetName val="23. Trade Payables"/>
      <sheetName val="24. Revenue from Operations"/>
      <sheetName val="25. Other Income"/>
      <sheetName val="26. Cost of materials consumed"/>
      <sheetName val="27. Changes in inventories of f"/>
      <sheetName val="28. Employee Benefit Expenses"/>
      <sheetName val="29. Finance Costs"/>
      <sheetName val="30. Depreciation and Amortizati"/>
      <sheetName val="31. Other Expenses"/>
      <sheetName val="32. Other Comprehensive Income"/>
      <sheetName val="Current tax assets and liabilit"/>
      <sheetName val="Purchase of stock-in-trade (tra"/>
      <sheetName val="Deferred Tax"/>
      <sheetName val="Check Sum Schedule"/>
      <sheetName val="Minority Interest"/>
      <sheetName val="Statutory Dues (include VAT, TD"/>
    </sheetNames>
    <sheetDataSet>
      <sheetData sheetId="0">
        <row r="8">
          <cell r="N8">
            <v>623063</v>
          </cell>
        </row>
        <row r="49">
          <cell r="N49">
            <v>63943215.25</v>
          </cell>
        </row>
      </sheetData>
      <sheetData sheetId="1">
        <row r="10">
          <cell r="N10">
            <v>83269268.060000002</v>
          </cell>
        </row>
        <row r="11">
          <cell r="N11">
            <v>397065718.75</v>
          </cell>
        </row>
        <row r="25">
          <cell r="N25">
            <v>269291</v>
          </cell>
        </row>
        <row r="39">
          <cell r="N39">
            <v>-1654156.68</v>
          </cell>
        </row>
        <row r="42">
          <cell r="N42">
            <v>83786</v>
          </cell>
        </row>
      </sheetData>
      <sheetData sheetId="2">
        <row r="10">
          <cell r="I10">
            <v>999278.84</v>
          </cell>
        </row>
        <row r="11">
          <cell r="E11">
            <v>1921046.49</v>
          </cell>
          <cell r="F11">
            <v>3454274.23</v>
          </cell>
          <cell r="G11">
            <v>663821.48</v>
          </cell>
          <cell r="I11">
            <v>80141316.609999999</v>
          </cell>
        </row>
        <row r="12">
          <cell r="E12">
            <v>-21.54</v>
          </cell>
          <cell r="G12">
            <v>4.5599999999999996</v>
          </cell>
        </row>
        <row r="16">
          <cell r="D16">
            <v>1690747.45</v>
          </cell>
          <cell r="E16">
            <v>580962.57999999996</v>
          </cell>
          <cell r="F16">
            <v>577244.77</v>
          </cell>
          <cell r="G16">
            <v>913897.48</v>
          </cell>
          <cell r="I16">
            <v>8864724.3000000007</v>
          </cell>
          <cell r="J16">
            <v>1375123.97</v>
          </cell>
          <cell r="N16">
            <v>25005.439999999999</v>
          </cell>
          <cell r="O16">
            <v>151130.37</v>
          </cell>
        </row>
        <row r="17">
          <cell r="E17">
            <v>1677906.23</v>
          </cell>
          <cell r="F17">
            <v>3234045.06</v>
          </cell>
          <cell r="G17">
            <v>571251.71</v>
          </cell>
          <cell r="I17">
            <v>68942490.379999995</v>
          </cell>
        </row>
        <row r="18">
          <cell r="G18">
            <v>2623209.9500000002</v>
          </cell>
        </row>
        <row r="19">
          <cell r="E19">
            <v>-21.57</v>
          </cell>
        </row>
      </sheetData>
      <sheetData sheetId="3" refreshError="1"/>
      <sheetData sheetId="4" refreshError="1"/>
      <sheetData sheetId="5">
        <row r="18">
          <cell r="N18">
            <v>3199273.73</v>
          </cell>
        </row>
      </sheetData>
      <sheetData sheetId="6" refreshError="1"/>
      <sheetData sheetId="7" refreshError="1"/>
      <sheetData sheetId="8" refreshError="1"/>
      <sheetData sheetId="9">
        <row r="9">
          <cell r="H9">
            <v>3675373</v>
          </cell>
        </row>
        <row r="10">
          <cell r="H10">
            <v>67049836.590000004</v>
          </cell>
        </row>
        <row r="15">
          <cell r="H15">
            <v>352385</v>
          </cell>
        </row>
        <row r="16">
          <cell r="H16">
            <v>8098692</v>
          </cell>
        </row>
      </sheetData>
      <sheetData sheetId="10" refreshError="1"/>
      <sheetData sheetId="11" refreshError="1"/>
      <sheetData sheetId="12" refreshError="1"/>
      <sheetData sheetId="13">
        <row r="7">
          <cell r="N7">
            <v>2603518.59</v>
          </cell>
        </row>
        <row r="8">
          <cell r="N8">
            <v>5822811</v>
          </cell>
        </row>
        <row r="12">
          <cell r="N12">
            <v>60337329.939999998</v>
          </cell>
        </row>
        <row r="16">
          <cell r="N16">
            <v>2346238</v>
          </cell>
        </row>
        <row r="21">
          <cell r="N21">
            <v>64454403</v>
          </cell>
        </row>
        <row r="22">
          <cell r="N22">
            <v>678517</v>
          </cell>
        </row>
        <row r="30">
          <cell r="N30">
            <v>117976083.66</v>
          </cell>
        </row>
        <row r="34">
          <cell r="N34">
            <v>-107082653.66</v>
          </cell>
        </row>
      </sheetData>
      <sheetData sheetId="14">
        <row r="15">
          <cell r="N15">
            <v>67317887.489999995</v>
          </cell>
        </row>
        <row r="19">
          <cell r="N19">
            <v>742556</v>
          </cell>
        </row>
        <row r="20">
          <cell r="N20">
            <v>16478881.560000001</v>
          </cell>
        </row>
        <row r="22">
          <cell r="N22">
            <v>6374447.3200000003</v>
          </cell>
        </row>
        <row r="30">
          <cell r="N30">
            <v>523002.06</v>
          </cell>
        </row>
      </sheetData>
      <sheetData sheetId="15">
        <row r="5">
          <cell r="N5">
            <v>1842441.95</v>
          </cell>
        </row>
        <row r="8">
          <cell r="N8">
            <v>3538946</v>
          </cell>
        </row>
        <row r="9">
          <cell r="N9">
            <v>11401072.960000001</v>
          </cell>
        </row>
        <row r="11">
          <cell r="N11">
            <v>3170024.79</v>
          </cell>
        </row>
      </sheetData>
      <sheetData sheetId="16">
        <row r="10">
          <cell r="N10">
            <v>124762.5</v>
          </cell>
        </row>
      </sheetData>
      <sheetData sheetId="17">
        <row r="8">
          <cell r="N8">
            <v>114382408.7</v>
          </cell>
        </row>
        <row r="10">
          <cell r="N10">
            <v>66617683.020000003</v>
          </cell>
        </row>
      </sheetData>
      <sheetData sheetId="18">
        <row r="6">
          <cell r="N6">
            <v>5129330.96</v>
          </cell>
        </row>
        <row r="9">
          <cell r="N9">
            <v>105549</v>
          </cell>
        </row>
      </sheetData>
      <sheetData sheetId="19" refreshError="1"/>
      <sheetData sheetId="20">
        <row r="8">
          <cell r="N8">
            <v>36230400</v>
          </cell>
        </row>
      </sheetData>
      <sheetData sheetId="21" refreshError="1"/>
      <sheetData sheetId="22" refreshError="1"/>
      <sheetData sheetId="23">
        <row r="12">
          <cell r="N12">
            <v>270982026.76999998</v>
          </cell>
        </row>
      </sheetData>
      <sheetData sheetId="24">
        <row r="8">
          <cell r="N8">
            <v>1234455</v>
          </cell>
        </row>
        <row r="9">
          <cell r="N9">
            <v>879249.65</v>
          </cell>
        </row>
        <row r="18">
          <cell r="N18">
            <v>184702686</v>
          </cell>
        </row>
        <row r="21">
          <cell r="N21">
            <v>59067534</v>
          </cell>
        </row>
        <row r="22">
          <cell r="N22">
            <v>783486.11</v>
          </cell>
        </row>
      </sheetData>
      <sheetData sheetId="25">
        <row r="7">
          <cell r="N7">
            <v>-1266572.32</v>
          </cell>
        </row>
        <row r="12">
          <cell r="N12">
            <v>2024518</v>
          </cell>
        </row>
        <row r="13">
          <cell r="N13">
            <v>2471478</v>
          </cell>
        </row>
        <row r="15">
          <cell r="N15">
            <v>3500000</v>
          </cell>
        </row>
      </sheetData>
      <sheetData sheetId="26">
        <row r="7">
          <cell r="N7">
            <v>1089328</v>
          </cell>
        </row>
      </sheetData>
      <sheetData sheetId="27">
        <row r="5">
          <cell r="N5">
            <v>2776462.62</v>
          </cell>
        </row>
        <row r="6">
          <cell r="N6">
            <v>441762</v>
          </cell>
        </row>
        <row r="7">
          <cell r="N7">
            <v>16401040.34</v>
          </cell>
        </row>
        <row r="8">
          <cell r="N8">
            <v>211100000</v>
          </cell>
        </row>
      </sheetData>
      <sheetData sheetId="28">
        <row r="6">
          <cell r="N6">
            <v>72008678.890000001</v>
          </cell>
        </row>
        <row r="10">
          <cell r="N10">
            <v>643149264.47000003</v>
          </cell>
        </row>
      </sheetData>
      <sheetData sheetId="29">
        <row r="7">
          <cell r="N7">
            <v>327584600.31999999</v>
          </cell>
        </row>
      </sheetData>
      <sheetData sheetId="30">
        <row r="5">
          <cell r="N5">
            <v>572201330.70000005</v>
          </cell>
        </row>
      </sheetData>
      <sheetData sheetId="31">
        <row r="5">
          <cell r="N5">
            <v>2091644.61</v>
          </cell>
        </row>
        <row r="7">
          <cell r="N7">
            <v>6628</v>
          </cell>
        </row>
        <row r="9">
          <cell r="N9">
            <v>4281361</v>
          </cell>
        </row>
        <row r="10">
          <cell r="N10">
            <v>1296209</v>
          </cell>
        </row>
        <row r="14">
          <cell r="N14">
            <v>858862.64</v>
          </cell>
        </row>
        <row r="15">
          <cell r="N15">
            <v>10426101.58</v>
          </cell>
        </row>
        <row r="16">
          <cell r="N16">
            <v>-12712.05</v>
          </cell>
        </row>
        <row r="17">
          <cell r="N17">
            <v>5193532.75</v>
          </cell>
        </row>
      </sheetData>
      <sheetData sheetId="32">
        <row r="6">
          <cell r="N6">
            <v>69616310.849999994</v>
          </cell>
        </row>
        <row r="7">
          <cell r="N7">
            <v>5012466.74</v>
          </cell>
        </row>
      </sheetData>
      <sheetData sheetId="33">
        <row r="11">
          <cell r="N11">
            <v>3538946</v>
          </cell>
        </row>
        <row r="16">
          <cell r="N16">
            <v>11401072.960000001</v>
          </cell>
        </row>
      </sheetData>
      <sheetData sheetId="34">
        <row r="5">
          <cell r="N5">
            <v>29830208</v>
          </cell>
        </row>
        <row r="6">
          <cell r="N6">
            <v>1416746</v>
          </cell>
        </row>
        <row r="7">
          <cell r="N7">
            <v>211333</v>
          </cell>
        </row>
      </sheetData>
      <sheetData sheetId="35">
        <row r="6">
          <cell r="N6">
            <v>8998259</v>
          </cell>
        </row>
        <row r="7">
          <cell r="N7">
            <v>80518638</v>
          </cell>
        </row>
        <row r="8">
          <cell r="N8">
            <v>233585</v>
          </cell>
        </row>
        <row r="9">
          <cell r="N9">
            <v>4737278</v>
          </cell>
        </row>
        <row r="11">
          <cell r="N11">
            <v>31674882</v>
          </cell>
        </row>
        <row r="16">
          <cell r="N16">
            <v>833328</v>
          </cell>
        </row>
      </sheetData>
      <sheetData sheetId="36" refreshError="1"/>
      <sheetData sheetId="37">
        <row r="8">
          <cell r="N8">
            <v>10317372.609999999</v>
          </cell>
        </row>
        <row r="9">
          <cell r="N9">
            <v>-24677.87</v>
          </cell>
        </row>
        <row r="10">
          <cell r="N10">
            <v>89397940.159999996</v>
          </cell>
        </row>
        <row r="13">
          <cell r="N13">
            <v>1172798</v>
          </cell>
        </row>
        <row r="14">
          <cell r="N14">
            <v>225583.17</v>
          </cell>
        </row>
        <row r="16">
          <cell r="N16">
            <v>864056</v>
          </cell>
        </row>
        <row r="18">
          <cell r="N18">
            <v>103251</v>
          </cell>
        </row>
        <row r="19">
          <cell r="N19">
            <v>0</v>
          </cell>
        </row>
        <row r="20">
          <cell r="N20">
            <v>30007.11</v>
          </cell>
        </row>
        <row r="21">
          <cell r="N21">
            <v>6094772.0199999996</v>
          </cell>
        </row>
        <row r="23">
          <cell r="N23">
            <v>12070383.4</v>
          </cell>
        </row>
        <row r="24">
          <cell r="N24">
            <v>895067.7</v>
          </cell>
        </row>
        <row r="25">
          <cell r="N25">
            <v>3411970</v>
          </cell>
        </row>
        <row r="26">
          <cell r="N26">
            <v>559000</v>
          </cell>
        </row>
        <row r="28">
          <cell r="N28">
            <v>7002623.0300000003</v>
          </cell>
        </row>
        <row r="37">
          <cell r="N37">
            <v>20974127.100000001</v>
          </cell>
        </row>
        <row r="38">
          <cell r="N38">
            <v>46848373.079999998</v>
          </cell>
        </row>
      </sheetData>
      <sheetData sheetId="38">
        <row r="7">
          <cell r="N7">
            <v>83781</v>
          </cell>
        </row>
      </sheetData>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2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dule 8-9"/>
    </sheetNames>
    <sheetDataSet>
      <sheetData sheetId="0"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6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2:O103"/>
  <sheetViews>
    <sheetView showGridLines="0" view="pageBreakPreview" topLeftCell="A40" zoomScale="75" zoomScaleNormal="130" zoomScaleSheetLayoutView="75" workbookViewId="0">
      <selection activeCell="D60" sqref="D60"/>
    </sheetView>
  </sheetViews>
  <sheetFormatPr defaultColWidth="9.33203125" defaultRowHeight="12.75"/>
  <cols>
    <col min="1" max="1" width="101.6640625" style="367" customWidth="1"/>
    <col min="2" max="2" width="17.6640625" style="367" customWidth="1"/>
    <col min="3" max="4" width="23.6640625" style="367" customWidth="1"/>
    <col min="5" max="5" width="23.33203125" style="367" bestFit="1" customWidth="1"/>
    <col min="6" max="6" width="15.5" style="367" bestFit="1" customWidth="1"/>
    <col min="7" max="7" width="11.83203125" style="367" bestFit="1" customWidth="1"/>
    <col min="8" max="8" width="9.33203125" style="367"/>
    <col min="9" max="9" width="9.5" style="367" bestFit="1" customWidth="1"/>
    <col min="10" max="10" width="9.33203125" style="367"/>
    <col min="11" max="11" width="12.6640625" style="367" bestFit="1" customWidth="1"/>
    <col min="12" max="12" width="9.33203125" style="367"/>
    <col min="13" max="13" width="9.5" style="367" bestFit="1" customWidth="1"/>
    <col min="14" max="14" width="13.33203125" style="367" bestFit="1" customWidth="1"/>
    <col min="15" max="15" width="12.83203125" style="367" bestFit="1" customWidth="1"/>
    <col min="16" max="16384" width="9.33203125" style="367"/>
  </cols>
  <sheetData>
    <row r="2" spans="1:13">
      <c r="A2" s="372" t="s">
        <v>76</v>
      </c>
    </row>
    <row r="3" spans="1:13">
      <c r="A3" s="372" t="s">
        <v>2450</v>
      </c>
      <c r="D3" s="373"/>
    </row>
    <row r="4" spans="1:13">
      <c r="A4" s="347" t="s">
        <v>1416</v>
      </c>
      <c r="D4" s="373"/>
    </row>
    <row r="5" spans="1:13" ht="12.75" customHeight="1">
      <c r="A5" s="347"/>
      <c r="B5" s="2795" t="s">
        <v>345</v>
      </c>
      <c r="C5" s="348" t="s">
        <v>479</v>
      </c>
      <c r="D5" s="348" t="s">
        <v>479</v>
      </c>
    </row>
    <row r="6" spans="1:13" ht="12.75" customHeight="1">
      <c r="A6" s="349"/>
      <c r="B6" s="2796"/>
      <c r="C6" s="350" t="s">
        <v>2451</v>
      </c>
      <c r="D6" s="351" t="s">
        <v>2356</v>
      </c>
      <c r="E6" s="374"/>
      <c r="M6" s="367" t="s">
        <v>1384</v>
      </c>
    </row>
    <row r="7" spans="1:13">
      <c r="A7" s="352" t="s">
        <v>1097</v>
      </c>
      <c r="B7" s="353" t="s">
        <v>1</v>
      </c>
      <c r="C7" s="375" t="s">
        <v>1</v>
      </c>
      <c r="D7" s="375" t="s">
        <v>1</v>
      </c>
      <c r="F7" s="367">
        <f>180*5</f>
        <v>900</v>
      </c>
    </row>
    <row r="8" spans="1:13">
      <c r="A8" s="352" t="s">
        <v>346</v>
      </c>
      <c r="B8" s="353" t="s">
        <v>1</v>
      </c>
      <c r="C8" s="376" t="s">
        <v>1</v>
      </c>
      <c r="D8" s="376" t="s">
        <v>1</v>
      </c>
    </row>
    <row r="9" spans="1:13">
      <c r="A9" s="356" t="s">
        <v>385</v>
      </c>
      <c r="B9" s="360">
        <f>'Shedule 5'!A5</f>
        <v>5</v>
      </c>
      <c r="C9" s="2591">
        <f>'Shedule 5'!R39</f>
        <v>1930.8851766999992</v>
      </c>
      <c r="D9" s="2591">
        <f>'Shedule 5'!R38</f>
        <v>2506.4605515999992</v>
      </c>
      <c r="E9" s="377"/>
      <c r="K9" s="378">
        <f>ROUND(C9,2)</f>
        <v>1930.89</v>
      </c>
    </row>
    <row r="10" spans="1:13">
      <c r="A10" s="356" t="s">
        <v>347</v>
      </c>
      <c r="B10" s="360">
        <f>'Shedule 6-8'!A5</f>
        <v>6</v>
      </c>
      <c r="C10" s="2591">
        <f>'Shedule 6-8'!E12</f>
        <v>6.2306299999999997</v>
      </c>
      <c r="D10" s="2591">
        <f>'Shedule 6-8'!E9</f>
        <v>0</v>
      </c>
      <c r="E10" s="379">
        <f>D10-C10</f>
        <v>-6.2306299999999997</v>
      </c>
      <c r="K10" s="378">
        <f t="shared" ref="K10:K23" si="0">ROUND(C10,2)</f>
        <v>6.23</v>
      </c>
    </row>
    <row r="11" spans="1:13">
      <c r="A11" s="356" t="s">
        <v>1098</v>
      </c>
      <c r="B11" s="360">
        <f>'Shedule 6-8'!A14</f>
        <v>7</v>
      </c>
      <c r="C11" s="2591">
        <f>'Shedule 6-8'!E42</f>
        <v>21.60444</v>
      </c>
      <c r="D11" s="2591">
        <f>'Shedule 6-8'!E41</f>
        <v>21.60444</v>
      </c>
      <c r="K11" s="378">
        <f t="shared" si="0"/>
        <v>21.6</v>
      </c>
    </row>
    <row r="12" spans="1:13">
      <c r="A12" s="356" t="s">
        <v>320</v>
      </c>
      <c r="B12" s="360">
        <f>'Shedule 6-8'!A62</f>
        <v>8</v>
      </c>
      <c r="C12" s="2591">
        <f>'Shedule 6-8'!E83</f>
        <v>164.90070000000003</v>
      </c>
      <c r="D12" s="2591">
        <f>'Shedule 6-8'!E82</f>
        <v>164.90070000000003</v>
      </c>
      <c r="E12" s="848"/>
      <c r="K12" s="378">
        <f t="shared" si="0"/>
        <v>164.9</v>
      </c>
    </row>
    <row r="13" spans="1:13">
      <c r="A13" s="356" t="s">
        <v>1299</v>
      </c>
      <c r="B13" s="360">
        <f>'Shedule 9-10'!A5</f>
        <v>9</v>
      </c>
      <c r="C13" s="2591">
        <f>'Shedule 9-10'!E34</f>
        <v>33.930857500000059</v>
      </c>
      <c r="D13" s="2591">
        <f>'Shedule 9-10'!E33</f>
        <v>65.923594800000046</v>
      </c>
      <c r="K13" s="378">
        <f t="shared" si="0"/>
        <v>33.93</v>
      </c>
      <c r="M13" s="367" t="s">
        <v>1383</v>
      </c>
    </row>
    <row r="14" spans="1:13">
      <c r="A14" s="356" t="s">
        <v>1623</v>
      </c>
      <c r="B14" s="360">
        <f>'Shedule 9-10'!A36</f>
        <v>10</v>
      </c>
      <c r="C14" s="2591">
        <f>'Shedule 9-10'!E60</f>
        <v>33.229880000000001</v>
      </c>
      <c r="D14" s="2591">
        <f>'Shedule 9-10'!E59</f>
        <v>589.51144590000013</v>
      </c>
      <c r="K14" s="378">
        <f t="shared" si="0"/>
        <v>33.229999999999997</v>
      </c>
    </row>
    <row r="15" spans="1:13">
      <c r="A15" s="356" t="s">
        <v>682</v>
      </c>
      <c r="B15" s="353" t="s">
        <v>1</v>
      </c>
      <c r="C15" s="2715" t="s">
        <v>1</v>
      </c>
      <c r="D15" s="2715" t="s">
        <v>1</v>
      </c>
      <c r="K15" s="378"/>
    </row>
    <row r="16" spans="1:13" ht="14.25" hidden="1" customHeight="1">
      <c r="A16" s="356" t="s">
        <v>6</v>
      </c>
      <c r="B16" s="358">
        <v>6</v>
      </c>
      <c r="C16" s="2591">
        <v>0</v>
      </c>
      <c r="D16" s="2591">
        <v>0</v>
      </c>
      <c r="K16" s="378">
        <f t="shared" si="0"/>
        <v>0</v>
      </c>
    </row>
    <row r="17" spans="1:13" ht="14.25" hidden="1" customHeight="1">
      <c r="A17" s="356" t="s">
        <v>392</v>
      </c>
      <c r="B17" s="360">
        <f>'Shedule 11-17'!A133</f>
        <v>17</v>
      </c>
      <c r="C17" s="2591">
        <v>0</v>
      </c>
      <c r="D17" s="2591">
        <v>0</v>
      </c>
      <c r="K17" s="378">
        <f t="shared" si="0"/>
        <v>0</v>
      </c>
    </row>
    <row r="18" spans="1:13" ht="14.25" hidden="1" customHeight="1">
      <c r="A18" s="356" t="s">
        <v>7</v>
      </c>
      <c r="B18" s="358">
        <v>7</v>
      </c>
      <c r="C18" s="2591">
        <v>0</v>
      </c>
      <c r="D18" s="2591">
        <v>0</v>
      </c>
      <c r="K18" s="378">
        <f t="shared" si="0"/>
        <v>0</v>
      </c>
    </row>
    <row r="19" spans="1:13" ht="14.25" hidden="1" customHeight="1">
      <c r="A19" s="356" t="s">
        <v>349</v>
      </c>
      <c r="B19" s="353" t="s">
        <v>1</v>
      </c>
      <c r="C19" s="2591">
        <v>0</v>
      </c>
      <c r="D19" s="2591">
        <v>0</v>
      </c>
      <c r="K19" s="378">
        <f t="shared" si="0"/>
        <v>0</v>
      </c>
    </row>
    <row r="20" spans="1:13">
      <c r="A20" s="894" t="s">
        <v>1735</v>
      </c>
      <c r="B20" s="360">
        <f>'Shedule 11-17'!A5</f>
        <v>11</v>
      </c>
      <c r="C20" s="2591">
        <f>'Shedule 11-17'!H23</f>
        <v>616.36149529999989</v>
      </c>
      <c r="D20" s="2591">
        <f>'Shedule 11-17'!I23</f>
        <v>93.45999999999998</v>
      </c>
      <c r="E20" s="379">
        <f>D20-C20</f>
        <v>-522.90149529999985</v>
      </c>
      <c r="K20" s="378">
        <f t="shared" si="0"/>
        <v>616.36</v>
      </c>
    </row>
    <row r="21" spans="1:13">
      <c r="A21" s="356" t="s">
        <v>1992</v>
      </c>
      <c r="B21" s="360">
        <f>'Shedule 11-17'!A44</f>
        <v>12</v>
      </c>
      <c r="C21" s="2591">
        <f>'Shedule 11-17'!H48</f>
        <v>0</v>
      </c>
      <c r="D21" s="2591">
        <f>'Shedule 11-17'!I48</f>
        <v>0</v>
      </c>
      <c r="E21" s="379"/>
      <c r="K21" s="378">
        <f t="shared" si="0"/>
        <v>0</v>
      </c>
    </row>
    <row r="22" spans="1:13">
      <c r="A22" s="356" t="s">
        <v>2433</v>
      </c>
      <c r="B22" s="360">
        <f>'Shedule 11-17'!A50</f>
        <v>13</v>
      </c>
      <c r="C22" s="2591">
        <f>'Shedule 11-17'!H54</f>
        <v>673.17887489999998</v>
      </c>
      <c r="D22" s="2591">
        <f>'Shedule 11-17'!I54</f>
        <v>735.23</v>
      </c>
      <c r="E22" s="379">
        <f>C22+C21</f>
        <v>673.17887489999998</v>
      </c>
      <c r="F22" s="379">
        <f>D22+D21</f>
        <v>735.23</v>
      </c>
      <c r="G22" s="367">
        <f>SUM('Profit and Loss'!D35:D37)</f>
        <v>2.6929099999999999</v>
      </c>
      <c r="K22" s="378">
        <f t="shared" si="0"/>
        <v>673.18</v>
      </c>
      <c r="M22" s="367" t="s">
        <v>1385</v>
      </c>
    </row>
    <row r="23" spans="1:13">
      <c r="A23" s="359" t="s">
        <v>1156</v>
      </c>
      <c r="B23" s="360">
        <f>'Shedule 11-17'!A56</f>
        <v>14</v>
      </c>
      <c r="C23" s="2591">
        <f>'Shedule 11-17'!H70</f>
        <v>0</v>
      </c>
      <c r="D23" s="2591">
        <f>'Shedule 11-17'!I70</f>
        <v>26.76</v>
      </c>
      <c r="F23" s="379">
        <f>F22-G22</f>
        <v>732.53709000000003</v>
      </c>
      <c r="K23" s="378">
        <f t="shared" si="0"/>
        <v>0</v>
      </c>
    </row>
    <row r="24" spans="1:13">
      <c r="A24" s="352"/>
      <c r="B24" s="353" t="s">
        <v>1</v>
      </c>
      <c r="C24" s="2592">
        <f>SUM(C9:C23)</f>
        <v>3480.3220543999987</v>
      </c>
      <c r="D24" s="2592">
        <f>SUM(D9:D23)</f>
        <v>4203.8507322999994</v>
      </c>
      <c r="F24" s="378">
        <f>E22-F23</f>
        <v>-59.358215100000052</v>
      </c>
      <c r="K24" s="378">
        <f>SUM(K9:K23)</f>
        <v>3480.3199999999997</v>
      </c>
    </row>
    <row r="25" spans="1:13" ht="14.25" hidden="1" customHeight="1">
      <c r="A25" s="352"/>
      <c r="B25" s="353"/>
      <c r="C25" s="2630"/>
      <c r="D25" s="2630"/>
      <c r="F25" s="378"/>
    </row>
    <row r="26" spans="1:13">
      <c r="A26" s="352" t="s">
        <v>1054</v>
      </c>
      <c r="B26" s="353" t="s">
        <v>1</v>
      </c>
      <c r="C26" s="2716" t="s">
        <v>1</v>
      </c>
      <c r="D26" s="2716" t="s">
        <v>1</v>
      </c>
    </row>
    <row r="27" spans="1:13">
      <c r="A27" s="356" t="s">
        <v>352</v>
      </c>
      <c r="B27" s="360">
        <f>'Shedule 11-17'!A94</f>
        <v>15</v>
      </c>
      <c r="C27" s="2591">
        <f>'Shedule 11-17'!H107</f>
        <v>199.524857</v>
      </c>
      <c r="D27" s="2591">
        <f>'Shedule 11-17'!I107</f>
        <v>334.93</v>
      </c>
      <c r="E27" s="379">
        <f>D27-C27</f>
        <v>135.40514300000001</v>
      </c>
      <c r="K27" s="378">
        <f t="shared" ref="K27:K34" si="1">ROUND(C27,2)</f>
        <v>199.52</v>
      </c>
    </row>
    <row r="28" spans="1:13">
      <c r="A28" s="356" t="s">
        <v>682</v>
      </c>
      <c r="B28" s="353" t="s">
        <v>1</v>
      </c>
      <c r="C28" s="2717" t="s">
        <v>1</v>
      </c>
      <c r="D28" s="2717" t="s">
        <v>1</v>
      </c>
      <c r="K28" s="378"/>
    </row>
    <row r="29" spans="1:13">
      <c r="A29" s="894" t="s">
        <v>1736</v>
      </c>
      <c r="B29" s="360">
        <f>'Shedule 11-17'!A113</f>
        <v>16</v>
      </c>
      <c r="C29" s="2591">
        <f>'Shedule 11-17'!H126</f>
        <v>1.247625</v>
      </c>
      <c r="D29" s="2591">
        <f>'Shedule 11-17'!I126</f>
        <v>1.37</v>
      </c>
      <c r="E29" s="379">
        <f>C29-D29</f>
        <v>-0.12237500000000012</v>
      </c>
      <c r="F29" s="379"/>
      <c r="K29" s="378">
        <f t="shared" si="1"/>
        <v>1.25</v>
      </c>
    </row>
    <row r="30" spans="1:13">
      <c r="A30" s="894" t="s">
        <v>1737</v>
      </c>
      <c r="B30" s="360">
        <f>B17</f>
        <v>17</v>
      </c>
      <c r="C30" s="2591">
        <f>'Shedule 11-17'!H177</f>
        <v>666.17683020000004</v>
      </c>
      <c r="D30" s="2591">
        <f>'Shedule 11-17'!I141</f>
        <v>1384.01</v>
      </c>
      <c r="E30" s="379">
        <f>'Shedule 11-17'!$L$171</f>
        <v>39.608167999999978</v>
      </c>
      <c r="J30" s="367" t="s">
        <v>1386</v>
      </c>
      <c r="K30" s="378">
        <f t="shared" si="1"/>
        <v>666.18</v>
      </c>
      <c r="M30" s="367">
        <f>2779-2768.15</f>
        <v>10.849999999999909</v>
      </c>
    </row>
    <row r="31" spans="1:13">
      <c r="A31" s="894" t="s">
        <v>1738</v>
      </c>
      <c r="B31" s="360">
        <f>'Shedule 18-20'!C5</f>
        <v>18</v>
      </c>
      <c r="C31" s="2591">
        <f>'Shedule 18-20'!F12</f>
        <v>51.293309600000001</v>
      </c>
      <c r="D31" s="2591">
        <f>'Shedule 18-20'!G12</f>
        <v>32.909999999999997</v>
      </c>
      <c r="K31" s="378">
        <f t="shared" si="1"/>
        <v>51.29</v>
      </c>
    </row>
    <row r="32" spans="1:13">
      <c r="A32" s="894" t="s">
        <v>1739</v>
      </c>
      <c r="B32" s="360">
        <f>'Shedule 18-20'!C26</f>
        <v>19</v>
      </c>
      <c r="C32" s="2591">
        <f>'Shedule 18-20'!F30</f>
        <v>1.05549</v>
      </c>
      <c r="D32" s="2591">
        <f>'Shedule 18-20'!G30</f>
        <v>1.04</v>
      </c>
      <c r="E32" s="379">
        <f>D32-C32</f>
        <v>-1.5490000000000004E-2</v>
      </c>
      <c r="K32" s="378">
        <f t="shared" si="1"/>
        <v>1.06</v>
      </c>
    </row>
    <row r="33" spans="1:15">
      <c r="A33" s="894" t="s">
        <v>1740</v>
      </c>
      <c r="B33" s="360">
        <f>B20</f>
        <v>11</v>
      </c>
      <c r="C33" s="2591">
        <f>'Shedule 11-17'!H39</f>
        <v>808.07621999999992</v>
      </c>
      <c r="D33" s="2591">
        <f>'Shedule 11-17'!I39</f>
        <v>874.23999999999978</v>
      </c>
      <c r="E33" s="379">
        <f>D33-C33</f>
        <v>66.163779999999861</v>
      </c>
      <c r="K33" s="378">
        <f t="shared" si="1"/>
        <v>808.08</v>
      </c>
    </row>
    <row r="34" spans="1:15">
      <c r="A34" s="356" t="s">
        <v>354</v>
      </c>
      <c r="B34" s="360">
        <f>B23</f>
        <v>14</v>
      </c>
      <c r="C34" s="2591">
        <f>'Shedule 11-17'!H86</f>
        <v>253.85459259999996</v>
      </c>
      <c r="D34" s="2591">
        <f>'Shedule 11-17'!I86</f>
        <v>384.49999999999994</v>
      </c>
      <c r="E34" s="379">
        <f>SUM(E30:E33)+E20</f>
        <v>-417.14503730000001</v>
      </c>
      <c r="K34" s="378">
        <f t="shared" si="1"/>
        <v>253.85</v>
      </c>
      <c r="M34" s="367" t="s">
        <v>1387</v>
      </c>
    </row>
    <row r="35" spans="1:15" ht="12.75" customHeight="1">
      <c r="A35" s="352"/>
      <c r="B35" s="353" t="s">
        <v>1</v>
      </c>
      <c r="C35" s="2718">
        <f>SUM(C27:C34)</f>
        <v>1981.2289243999999</v>
      </c>
      <c r="D35" s="2718">
        <f>SUM(D27:D34)</f>
        <v>3013</v>
      </c>
      <c r="E35" s="382">
        <f>C34+C23</f>
        <v>253.85459259999996</v>
      </c>
      <c r="F35" s="382">
        <f>D34+D23</f>
        <v>411.25999999999993</v>
      </c>
      <c r="G35" s="382">
        <f>F35-E35</f>
        <v>157.40540739999997</v>
      </c>
      <c r="K35" s="378">
        <f>K29+K30+K31+K32+K33+K34+K27</f>
        <v>1981.2299999999998</v>
      </c>
      <c r="N35" s="385">
        <f>C35-C70</f>
        <v>-11216.7338531</v>
      </c>
      <c r="O35" s="385">
        <f>D35-D70</f>
        <v>-9890.2099999999991</v>
      </c>
    </row>
    <row r="36" spans="1:15" ht="12.75" customHeight="1">
      <c r="A36" s="356" t="s">
        <v>1741</v>
      </c>
      <c r="B36" s="360">
        <f>'Shedule 18-20'!C36</f>
        <v>20</v>
      </c>
      <c r="C36" s="664">
        <f>'Shedule 18-20'!F43</f>
        <v>6870</v>
      </c>
      <c r="D36" s="664">
        <f>'Shedule 18-20'!G43</f>
        <v>11582.980370400001</v>
      </c>
      <c r="E36" s="382"/>
      <c r="F36" s="382"/>
      <c r="G36" s="382"/>
      <c r="K36" s="378"/>
    </row>
    <row r="37" spans="1:15" ht="12.75" customHeight="1">
      <c r="A37" s="352"/>
      <c r="B37" s="353"/>
      <c r="C37" s="2592">
        <f>C35+C36</f>
        <v>8851.2289244000003</v>
      </c>
      <c r="D37" s="2592">
        <f>D35+D36</f>
        <v>14595.980370400001</v>
      </c>
      <c r="E37" s="382"/>
      <c r="F37" s="382"/>
      <c r="G37" s="382"/>
      <c r="K37" s="378"/>
    </row>
    <row r="38" spans="1:15" ht="12.75" customHeight="1" thickBot="1">
      <c r="A38" s="352" t="s">
        <v>731</v>
      </c>
      <c r="B38" s="353" t="s">
        <v>1</v>
      </c>
      <c r="C38" s="2719">
        <f>C24+C37</f>
        <v>12331.550978799998</v>
      </c>
      <c r="D38" s="2719">
        <f>D24+D37</f>
        <v>18799.831102700002</v>
      </c>
      <c r="E38" s="377">
        <f>C35-C70</f>
        <v>-11216.7338531</v>
      </c>
      <c r="K38" s="379">
        <f>K35+K24</f>
        <v>5461.5499999999993</v>
      </c>
    </row>
    <row r="39" spans="1:15" ht="13.5" thickTop="1">
      <c r="A39" s="352"/>
      <c r="B39" s="353"/>
      <c r="C39" s="380"/>
      <c r="D39" s="380"/>
    </row>
    <row r="40" spans="1:15">
      <c r="A40" s="352" t="s">
        <v>1099</v>
      </c>
      <c r="B40" s="353" t="s">
        <v>1</v>
      </c>
      <c r="C40" s="383" t="s">
        <v>1</v>
      </c>
      <c r="D40" s="383" t="s">
        <v>1</v>
      </c>
    </row>
    <row r="41" spans="1:15">
      <c r="A41" s="352" t="s">
        <v>9</v>
      </c>
      <c r="B41" s="353" t="s">
        <v>1</v>
      </c>
      <c r="C41" s="381" t="s">
        <v>1</v>
      </c>
      <c r="D41" s="381" t="s">
        <v>1</v>
      </c>
    </row>
    <row r="42" spans="1:15" ht="12.75" customHeight="1">
      <c r="A42" s="356" t="s">
        <v>355</v>
      </c>
      <c r="B42" s="360">
        <f>'Schedule 21'!C5</f>
        <v>21</v>
      </c>
      <c r="C42" s="2591">
        <f>'Schedule 21'!M26</f>
        <v>241.435</v>
      </c>
      <c r="D42" s="2591">
        <f>'Schedule 21'!M24</f>
        <v>241.435</v>
      </c>
      <c r="K42" s="378">
        <f>ROUND(C42,2)</f>
        <v>241.44</v>
      </c>
    </row>
    <row r="43" spans="1:15" ht="12.75" customHeight="1">
      <c r="A43" s="356" t="s">
        <v>1100</v>
      </c>
      <c r="B43" s="360">
        <f>'Schedule 22-23'!B5</f>
        <v>22</v>
      </c>
      <c r="C43" s="2591">
        <f>'Schedule 22-23'!D67</f>
        <v>-6923.8140540999975</v>
      </c>
      <c r="D43" s="2591">
        <f>'Schedule 22-23'!E67</f>
        <v>49.303507600004416</v>
      </c>
      <c r="E43" s="384"/>
      <c r="F43" s="384"/>
      <c r="G43" s="384"/>
      <c r="K43" s="378">
        <f>ROUND(C43,2)</f>
        <v>-6923.81</v>
      </c>
      <c r="M43" s="367" t="s">
        <v>1388</v>
      </c>
    </row>
    <row r="44" spans="1:15" ht="12.75" customHeight="1">
      <c r="A44" s="352" t="s">
        <v>1743</v>
      </c>
      <c r="B44" s="885" t="s">
        <v>1</v>
      </c>
      <c r="C44" s="2718">
        <f>C42+C43</f>
        <v>-6682.3790540999971</v>
      </c>
      <c r="D44" s="2718">
        <f>D42+D43</f>
        <v>290.73850760000443</v>
      </c>
      <c r="K44" s="378">
        <f>ROUND(C44,2)</f>
        <v>-6682.38</v>
      </c>
    </row>
    <row r="45" spans="1:15">
      <c r="A45" s="356" t="s">
        <v>356</v>
      </c>
      <c r="B45" s="360">
        <f>'Schedule 22-23'!B99</f>
        <v>23</v>
      </c>
      <c r="C45" s="2591">
        <f>'Schedule 22-23'!D104</f>
        <v>372.55843319999997</v>
      </c>
      <c r="D45" s="2591">
        <f>'Schedule 22-23'!E104</f>
        <v>389.09999999999997</v>
      </c>
      <c r="K45" s="378">
        <f>ROUND(C45,2)</f>
        <v>372.56</v>
      </c>
    </row>
    <row r="46" spans="1:15" ht="12.75" customHeight="1">
      <c r="A46" s="352" t="s">
        <v>1056</v>
      </c>
      <c r="B46" s="353" t="s">
        <v>1</v>
      </c>
      <c r="C46" s="2592">
        <f>C44+C45</f>
        <v>-6309.8206208999973</v>
      </c>
      <c r="D46" s="2592">
        <f>D44+D45</f>
        <v>679.83850760000439</v>
      </c>
      <c r="K46" s="378">
        <f>K42+K43+K45</f>
        <v>-6309.81</v>
      </c>
    </row>
    <row r="47" spans="1:15">
      <c r="A47" s="352"/>
      <c r="B47" s="353" t="s">
        <v>1</v>
      </c>
      <c r="C47" s="2716" t="s">
        <v>1</v>
      </c>
      <c r="D47" s="2716" t="s">
        <v>1</v>
      </c>
    </row>
    <row r="48" spans="1:15">
      <c r="A48" s="352" t="s">
        <v>357</v>
      </c>
      <c r="B48" s="353" t="s">
        <v>1</v>
      </c>
      <c r="C48" s="2716" t="s">
        <v>1</v>
      </c>
      <c r="D48" s="2716" t="s">
        <v>1</v>
      </c>
      <c r="E48" s="385"/>
    </row>
    <row r="49" spans="1:14">
      <c r="A49" s="356" t="s">
        <v>1101</v>
      </c>
      <c r="B49" s="353" t="s">
        <v>1</v>
      </c>
      <c r="C49" s="2715" t="s">
        <v>1</v>
      </c>
      <c r="D49" s="2715" t="s">
        <v>1</v>
      </c>
    </row>
    <row r="50" spans="1:14">
      <c r="A50" s="895" t="s">
        <v>1742</v>
      </c>
      <c r="B50" s="360">
        <f>'Shedule 24-27'!A5</f>
        <v>24</v>
      </c>
      <c r="C50" s="2591">
        <f>'Shedule 24-27'!E17</f>
        <v>2709.8202676999999</v>
      </c>
      <c r="D50" s="2591">
        <f>'Shedule 24-27'!F17</f>
        <v>2405.1999999999998</v>
      </c>
      <c r="E50" s="379">
        <f>C50+'Shedule 24-27'!E206</f>
        <v>2709.8202676999999</v>
      </c>
      <c r="F50" s="382">
        <f>D50+'Shedule 24-27'!F206</f>
        <v>2466.7399999999998</v>
      </c>
      <c r="K50" s="378">
        <f t="shared" ref="K50:K56" si="2">ROUND(C50,2)</f>
        <v>2709.82</v>
      </c>
    </row>
    <row r="51" spans="1:14" ht="14.25" hidden="1" customHeight="1">
      <c r="A51" s="895" t="s">
        <v>10</v>
      </c>
      <c r="B51" s="353" t="s">
        <v>1</v>
      </c>
      <c r="C51" s="2591">
        <v>0</v>
      </c>
      <c r="D51" s="2591">
        <v>0</v>
      </c>
      <c r="K51" s="378">
        <f t="shared" si="2"/>
        <v>0</v>
      </c>
    </row>
    <row r="52" spans="1:14">
      <c r="A52" s="895" t="s">
        <v>1744</v>
      </c>
      <c r="B52" s="360">
        <f>'Shedule 24-27'!A65</f>
        <v>25</v>
      </c>
      <c r="C52" s="2591">
        <f>'Shedule 24-27'!E73</f>
        <v>590.55448250000006</v>
      </c>
      <c r="D52" s="2591">
        <f>'Shedule 24-27'!F73</f>
        <v>682.3</v>
      </c>
      <c r="K52" s="378">
        <f>ROUND(C52,2)</f>
        <v>590.54999999999995</v>
      </c>
    </row>
    <row r="53" spans="1:14">
      <c r="A53" s="895" t="s">
        <v>1745</v>
      </c>
      <c r="B53" s="360">
        <f>'Shedule 24-27'!A190</f>
        <v>26</v>
      </c>
      <c r="C53" s="2591">
        <f>'Shedule 24-27'!E203</f>
        <v>21.1370465</v>
      </c>
      <c r="D53" s="2591">
        <f>'Shedule 24-27'!F203</f>
        <v>20.22</v>
      </c>
      <c r="E53" s="379">
        <f>E50-F50</f>
        <v>243.08026770000015</v>
      </c>
      <c r="I53" s="379">
        <f>C53-D53</f>
        <v>0.91704650000000143</v>
      </c>
      <c r="K53" s="378">
        <f t="shared" si="2"/>
        <v>21.14</v>
      </c>
    </row>
    <row r="54" spans="1:14">
      <c r="A54" s="356" t="s">
        <v>358</v>
      </c>
      <c r="B54" s="360">
        <f>'Shedule 24-27'!A222</f>
        <v>27</v>
      </c>
      <c r="C54" s="2591">
        <f>'Shedule 24-27'!E228</f>
        <v>0</v>
      </c>
      <c r="D54" s="2591">
        <f>'Shedule 24-27'!F228</f>
        <v>0</v>
      </c>
      <c r="K54" s="378">
        <f t="shared" si="2"/>
        <v>0</v>
      </c>
    </row>
    <row r="55" spans="1:14" ht="14.25" hidden="1" customHeight="1">
      <c r="A55" s="356" t="s">
        <v>359</v>
      </c>
      <c r="B55" s="353" t="s">
        <v>1</v>
      </c>
      <c r="C55" s="2591">
        <v>0</v>
      </c>
      <c r="D55" s="2591">
        <v>0</v>
      </c>
      <c r="K55" s="378">
        <f t="shared" si="2"/>
        <v>0</v>
      </c>
    </row>
    <row r="56" spans="1:14">
      <c r="A56" s="356" t="s">
        <v>360</v>
      </c>
      <c r="B56" s="360">
        <f>'Schedule 28-30'!A5</f>
        <v>28</v>
      </c>
      <c r="C56" s="2591">
        <f>'Schedule 28-30'!H15</f>
        <v>10.893280000000001</v>
      </c>
      <c r="D56" s="2591">
        <f>'Schedule 28-30'!I15</f>
        <v>13.8</v>
      </c>
      <c r="E56" s="379"/>
      <c r="K56" s="378">
        <f t="shared" si="2"/>
        <v>10.89</v>
      </c>
    </row>
    <row r="57" spans="1:14">
      <c r="A57" s="352"/>
      <c r="B57" s="353" t="s">
        <v>1</v>
      </c>
      <c r="C57" s="2592">
        <f>C56+C54+C50+C53+C52</f>
        <v>3332.4050766999999</v>
      </c>
      <c r="D57" s="2592">
        <f>SUM(D50:D56)</f>
        <v>3121.52</v>
      </c>
      <c r="K57" s="378">
        <f>K50+K53+K54+K56</f>
        <v>2741.85</v>
      </c>
    </row>
    <row r="58" spans="1:14">
      <c r="A58" s="352" t="s">
        <v>1055</v>
      </c>
      <c r="B58" s="353"/>
      <c r="C58" s="2715"/>
      <c r="D58" s="2715"/>
    </row>
    <row r="59" spans="1:14">
      <c r="A59" s="356" t="s">
        <v>1101</v>
      </c>
      <c r="B59" s="360"/>
      <c r="C59" s="2713"/>
      <c r="D59" s="2713"/>
    </row>
    <row r="60" spans="1:14">
      <c r="A60" s="858" t="s">
        <v>1742</v>
      </c>
      <c r="B60" s="360">
        <f>B50</f>
        <v>24</v>
      </c>
      <c r="C60" s="2713">
        <f>'Shedule 24-27'!E31</f>
        <v>7151.5794336000008</v>
      </c>
      <c r="D60" s="2713">
        <f>'Shedule 24-27'!F31</f>
        <v>7440.4699999999993</v>
      </c>
      <c r="E60" s="382">
        <f>C60-D60</f>
        <v>-288.89056639999853</v>
      </c>
      <c r="F60" s="379"/>
      <c r="G60" s="379"/>
      <c r="K60" s="378">
        <f>ROUND(C60,2)</f>
        <v>7151.58</v>
      </c>
    </row>
    <row r="61" spans="1:14">
      <c r="A61" s="858" t="s">
        <v>1746</v>
      </c>
      <c r="B61" s="360">
        <f>B52</f>
        <v>25</v>
      </c>
      <c r="C61" s="2713">
        <f>-'Shedule 24-27'!E72</f>
        <v>48.877670000000002</v>
      </c>
      <c r="D61" s="2591">
        <v>124.92</v>
      </c>
      <c r="K61" s="378">
        <f>ROUND(C61,2)</f>
        <v>48.88</v>
      </c>
    </row>
    <row r="62" spans="1:14">
      <c r="A62" s="858" t="s">
        <v>1747</v>
      </c>
      <c r="B62" s="360">
        <f>'Schedule 28-30'!A23</f>
        <v>29</v>
      </c>
      <c r="C62" s="2713"/>
      <c r="D62" s="2591"/>
    </row>
    <row r="63" spans="1:14" ht="12.95" customHeight="1">
      <c r="A63" s="886" t="s">
        <v>1749</v>
      </c>
      <c r="B63" s="360"/>
      <c r="C63" s="2713">
        <f>'Schedule 28-30'!H29</f>
        <v>21.074991699999998</v>
      </c>
      <c r="D63" s="2591">
        <f>'Schedule 28-30'!I29</f>
        <v>115.33497</v>
      </c>
      <c r="K63" s="378">
        <f t="shared" ref="K63:K68" si="3">ROUND(C63,2)</f>
        <v>21.07</v>
      </c>
      <c r="M63" s="367">
        <f>2599-1990</f>
        <v>609</v>
      </c>
      <c r="N63" s="367" t="s">
        <v>1389</v>
      </c>
    </row>
    <row r="64" spans="1:14" ht="12.75" customHeight="1">
      <c r="A64" s="887" t="s">
        <v>1750</v>
      </c>
      <c r="B64" s="360"/>
      <c r="C64" s="2713">
        <f>'Schedule 28-30'!H30</f>
        <v>3254.7710115</v>
      </c>
      <c r="D64" s="2591">
        <f>'Schedule 28-30'!I30</f>
        <v>3087.6850300000001</v>
      </c>
      <c r="E64" s="384">
        <f>C64+C63</f>
        <v>3275.8460031999998</v>
      </c>
      <c r="F64" s="384">
        <f>D64+D63</f>
        <v>3203.02</v>
      </c>
      <c r="K64" s="378">
        <f t="shared" si="3"/>
        <v>3254.77</v>
      </c>
    </row>
    <row r="65" spans="1:14">
      <c r="A65" s="858" t="s">
        <v>1748</v>
      </c>
      <c r="B65" s="360">
        <f>B53</f>
        <v>26</v>
      </c>
      <c r="C65" s="2713">
        <f>'Shedule 24-27'!E218</f>
        <v>2445.5370610999998</v>
      </c>
      <c r="D65" s="2591">
        <f>'Shedule 24-27'!F218</f>
        <v>1845.2099999999998</v>
      </c>
      <c r="E65" s="385">
        <f>E64-'Cash Flow Statement'!D17</f>
        <v>3284.4346295999999</v>
      </c>
      <c r="F65" s="385">
        <f>E65-F64</f>
        <v>81.414629599999898</v>
      </c>
      <c r="I65" s="379" t="e">
        <f>'Shedule 24-27'!#REF!</f>
        <v>#REF!</v>
      </c>
      <c r="K65" s="378">
        <f t="shared" si="3"/>
        <v>2445.54</v>
      </c>
      <c r="M65" s="379">
        <f>1944-D65</f>
        <v>98.790000000000191</v>
      </c>
      <c r="N65" s="367" t="s">
        <v>1386</v>
      </c>
    </row>
    <row r="66" spans="1:14" ht="14.25" hidden="1" customHeight="1">
      <c r="A66" s="352" t="s">
        <v>8</v>
      </c>
      <c r="B66" s="353" t="s">
        <v>1</v>
      </c>
      <c r="C66" s="2720" t="s">
        <v>1</v>
      </c>
      <c r="D66" s="2720" t="s">
        <v>1</v>
      </c>
      <c r="K66" s="378" t="e">
        <f t="shared" si="3"/>
        <v>#VALUE!</v>
      </c>
    </row>
    <row r="67" spans="1:14">
      <c r="A67" s="356" t="s">
        <v>358</v>
      </c>
      <c r="B67" s="360">
        <f>B54</f>
        <v>27</v>
      </c>
      <c r="C67" s="2713">
        <f>'Shedule 24-27'!E234-0.03</f>
        <v>79.929959999999994</v>
      </c>
      <c r="D67" s="2591">
        <f>'Shedule 24-27'!F234-0.03</f>
        <v>103.85</v>
      </c>
      <c r="E67" s="382">
        <f>C67+C54+'Profit and Loss'!D51</f>
        <v>80.767769999999999</v>
      </c>
      <c r="F67" s="379">
        <f>D67+D54</f>
        <v>103.85</v>
      </c>
      <c r="G67" s="379">
        <f>E67-F67</f>
        <v>-23.082229999999996</v>
      </c>
      <c r="K67" s="378">
        <f t="shared" si="3"/>
        <v>79.930000000000007</v>
      </c>
    </row>
    <row r="68" spans="1:14">
      <c r="A68" s="356" t="s">
        <v>362</v>
      </c>
      <c r="B68" s="360">
        <f>B56</f>
        <v>28</v>
      </c>
      <c r="C68" s="2713">
        <f>'Schedule 28-30'!H21</f>
        <v>196.19264960000001</v>
      </c>
      <c r="D68" s="2591">
        <f>'Schedule 28-30'!I21</f>
        <v>185.74</v>
      </c>
      <c r="I68" s="379">
        <f>'Schedule 28-30'!$L$21</f>
        <v>8.9350296000000071</v>
      </c>
      <c r="K68" s="378">
        <f t="shared" si="3"/>
        <v>196.19</v>
      </c>
      <c r="M68" s="367">
        <f>361-93</f>
        <v>268</v>
      </c>
      <c r="N68" s="367" t="s">
        <v>1389</v>
      </c>
    </row>
    <row r="69" spans="1:14" ht="14.25" hidden="1" customHeight="1">
      <c r="A69" s="356" t="s">
        <v>363</v>
      </c>
      <c r="B69" s="353" t="s">
        <v>1</v>
      </c>
      <c r="C69" s="2581">
        <v>0</v>
      </c>
      <c r="D69" s="2581">
        <v>0</v>
      </c>
    </row>
    <row r="70" spans="1:14">
      <c r="A70" s="352"/>
      <c r="B70" s="353" t="s">
        <v>1</v>
      </c>
      <c r="C70" s="2721">
        <f>SUM(C59:C68)</f>
        <v>13197.962777500001</v>
      </c>
      <c r="D70" s="2721">
        <f>SUM(D59:D68)</f>
        <v>12903.21</v>
      </c>
      <c r="E70" s="384">
        <f>C70-C35</f>
        <v>11216.7338531</v>
      </c>
      <c r="I70" s="379" t="e">
        <f>I68+I65+I53</f>
        <v>#REF!</v>
      </c>
      <c r="K70" s="379">
        <f>K60+K63+K64+K65+K67+K68</f>
        <v>13149.08</v>
      </c>
    </row>
    <row r="71" spans="1:14" ht="14.25" customHeight="1">
      <c r="A71" s="356" t="s">
        <v>1569</v>
      </c>
      <c r="B71" s="360">
        <f>'Schedule 28-30'!A66</f>
        <v>30</v>
      </c>
      <c r="C71" s="759">
        <f>'Schedule 28-30'!H69</f>
        <v>2111</v>
      </c>
      <c r="D71" s="759">
        <f>'Schedule 28-30'!I69</f>
        <v>2095.25</v>
      </c>
    </row>
    <row r="72" spans="1:14" ht="12.75" customHeight="1">
      <c r="A72" s="352" t="s">
        <v>734</v>
      </c>
      <c r="B72" s="353" t="s">
        <v>1</v>
      </c>
      <c r="C72" s="2582">
        <f>C70+C57+C71</f>
        <v>18641.367854200002</v>
      </c>
      <c r="D72" s="2582">
        <f>D70+D57+D71</f>
        <v>18119.98</v>
      </c>
      <c r="E72" s="367">
        <f>18606.26+3941.09</f>
        <v>22547.35</v>
      </c>
      <c r="I72" s="367">
        <f>'Cash Flow Workings'!$C$74</f>
        <v>8.5886264000000008</v>
      </c>
      <c r="K72" s="379">
        <f>K70+K57</f>
        <v>15890.93</v>
      </c>
    </row>
    <row r="73" spans="1:14">
      <c r="A73" s="361" t="s">
        <v>1102</v>
      </c>
      <c r="B73" s="353" t="s">
        <v>1</v>
      </c>
      <c r="C73" s="2592">
        <f>C72+C46</f>
        <v>12331.547233300003</v>
      </c>
      <c r="D73" s="2582">
        <f>D72+D46+0.01</f>
        <v>18799.828507600003</v>
      </c>
      <c r="E73" s="379">
        <f>C70-C35</f>
        <v>11216.7338531</v>
      </c>
      <c r="F73" s="386">
        <f>C73-C38</f>
        <v>-3.7454999946930911E-3</v>
      </c>
      <c r="G73" s="384">
        <f>D73-D38</f>
        <v>-2.5950999988708645E-3</v>
      </c>
      <c r="I73" s="379" t="e">
        <f>I70+I72</f>
        <v>#REF!</v>
      </c>
      <c r="K73" s="379">
        <f>K72+K46</f>
        <v>9581.119999999999</v>
      </c>
    </row>
    <row r="74" spans="1:14" ht="14.25" hidden="1" customHeight="1">
      <c r="A74" s="352" t="s">
        <v>11</v>
      </c>
      <c r="B74" s="353" t="s">
        <v>1</v>
      </c>
      <c r="C74" s="355">
        <v>0</v>
      </c>
      <c r="D74" s="355">
        <v>0</v>
      </c>
    </row>
    <row r="75" spans="1:14">
      <c r="A75" s="352"/>
      <c r="B75" s="353"/>
      <c r="C75" s="355"/>
      <c r="D75" s="355"/>
      <c r="E75" s="387">
        <f>C73-C38</f>
        <v>-3.7454999946930911E-3</v>
      </c>
    </row>
    <row r="76" spans="1:14">
      <c r="A76" s="859" t="s">
        <v>1321</v>
      </c>
      <c r="B76" s="861">
        <f>SAP!B113</f>
        <v>3</v>
      </c>
      <c r="C76" s="2524"/>
      <c r="D76" s="862"/>
      <c r="E76" s="362"/>
      <c r="F76" s="362"/>
      <c r="G76" s="364"/>
      <c r="H76" s="388"/>
      <c r="I76" s="379" t="e">
        <f>I73-#REF!</f>
        <v>#REF!</v>
      </c>
    </row>
    <row r="77" spans="1:14">
      <c r="A77" s="363" t="s">
        <v>1984</v>
      </c>
      <c r="B77" s="362"/>
      <c r="C77" s="362"/>
      <c r="D77" s="362"/>
      <c r="E77" s="362"/>
      <c r="F77" s="362"/>
      <c r="G77" s="364"/>
      <c r="H77" s="388"/>
      <c r="I77" s="379"/>
    </row>
    <row r="78" spans="1:14" ht="5.0999999999999996" customHeight="1">
      <c r="A78" s="366"/>
      <c r="B78" s="366"/>
      <c r="C78" s="366"/>
      <c r="D78" s="366"/>
      <c r="E78" s="366"/>
      <c r="F78" s="366"/>
      <c r="G78" s="365"/>
      <c r="H78" s="389"/>
    </row>
    <row r="79" spans="1:14">
      <c r="A79" s="390" t="s">
        <v>1351</v>
      </c>
      <c r="B79" s="366"/>
      <c r="C79" s="366"/>
      <c r="D79" s="366"/>
      <c r="E79" s="366"/>
      <c r="F79" s="366"/>
      <c r="G79" s="365"/>
      <c r="H79" s="389"/>
    </row>
    <row r="80" spans="1:14" ht="2.1" customHeight="1">
      <c r="A80" s="390"/>
      <c r="B80" s="366"/>
      <c r="C80" s="366"/>
      <c r="D80" s="366"/>
      <c r="E80" s="366"/>
      <c r="F80" s="366"/>
      <c r="G80" s="365"/>
      <c r="H80" s="389"/>
    </row>
    <row r="81" spans="1:8">
      <c r="A81" s="2655" t="s">
        <v>365</v>
      </c>
      <c r="B81" s="391" t="s">
        <v>366</v>
      </c>
      <c r="F81" s="366"/>
      <c r="G81" s="365"/>
      <c r="H81" s="392"/>
    </row>
    <row r="82" spans="1:8">
      <c r="A82" s="368" t="s">
        <v>367</v>
      </c>
      <c r="B82" s="391" t="s">
        <v>76</v>
      </c>
      <c r="F82" s="366"/>
      <c r="G82" s="365"/>
      <c r="H82" s="393"/>
    </row>
    <row r="83" spans="1:8">
      <c r="A83" s="368" t="s">
        <v>368</v>
      </c>
      <c r="B83" s="391" t="s">
        <v>369</v>
      </c>
      <c r="F83" s="366"/>
      <c r="G83" s="365"/>
      <c r="H83" s="392"/>
    </row>
    <row r="84" spans="1:8">
      <c r="A84" s="368"/>
      <c r="C84" s="391"/>
      <c r="F84" s="366"/>
      <c r="G84" s="365"/>
      <c r="H84" s="392"/>
    </row>
    <row r="85" spans="1:8">
      <c r="A85" s="368"/>
      <c r="C85" s="391"/>
      <c r="F85" s="366"/>
      <c r="G85" s="365"/>
      <c r="H85" s="392"/>
    </row>
    <row r="86" spans="1:8">
      <c r="A86" s="368"/>
      <c r="C86" s="391"/>
      <c r="F86" s="366"/>
      <c r="G86" s="365"/>
      <c r="H86" s="392"/>
    </row>
    <row r="87" spans="1:8">
      <c r="A87" s="369" t="s">
        <v>2406</v>
      </c>
      <c r="B87" s="2656" t="s">
        <v>370</v>
      </c>
      <c r="D87" s="2656" t="s">
        <v>2535</v>
      </c>
      <c r="F87" s="366"/>
      <c r="G87" s="365"/>
      <c r="H87" s="392"/>
    </row>
    <row r="88" spans="1:8">
      <c r="A88" s="369" t="s">
        <v>371</v>
      </c>
      <c r="B88" s="362" t="s">
        <v>372</v>
      </c>
      <c r="D88" s="362" t="s">
        <v>372</v>
      </c>
      <c r="F88" s="366"/>
      <c r="G88" s="366"/>
      <c r="H88" s="362"/>
    </row>
    <row r="89" spans="1:8">
      <c r="A89" s="369" t="s">
        <v>2407</v>
      </c>
      <c r="B89" s="362" t="s">
        <v>373</v>
      </c>
      <c r="D89" s="362" t="s">
        <v>2536</v>
      </c>
      <c r="F89" s="366"/>
      <c r="G89" s="366"/>
      <c r="H89" s="362"/>
    </row>
    <row r="90" spans="1:8">
      <c r="B90" s="366"/>
      <c r="F90" s="366"/>
      <c r="G90" s="366"/>
      <c r="H90" s="362"/>
    </row>
    <row r="91" spans="1:8" ht="12.75" customHeight="1">
      <c r="A91" s="366" t="s">
        <v>374</v>
      </c>
      <c r="B91" s="366" t="str">
        <f>A91</f>
        <v>Place : Bengaluru</v>
      </c>
      <c r="D91" s="366" t="str">
        <f>B91</f>
        <v>Place : Bengaluru</v>
      </c>
      <c r="F91" s="366"/>
      <c r="G91" s="366"/>
    </row>
    <row r="92" spans="1:8">
      <c r="A92" s="371" t="s">
        <v>2537</v>
      </c>
      <c r="B92" s="371" t="str">
        <f>A92</f>
        <v>Date : 27th May 2022</v>
      </c>
      <c r="D92" s="371" t="str">
        <f>B92</f>
        <v>Date : 27th May 2022</v>
      </c>
      <c r="F92" s="362"/>
      <c r="G92" s="366"/>
    </row>
    <row r="93" spans="1:8">
      <c r="A93" s="366"/>
      <c r="B93" s="371"/>
      <c r="D93" s="371"/>
      <c r="F93" s="362"/>
      <c r="G93" s="366"/>
    </row>
    <row r="94" spans="1:8">
      <c r="B94" s="371"/>
      <c r="D94" s="371"/>
      <c r="F94" s="362"/>
      <c r="G94" s="366"/>
    </row>
    <row r="95" spans="1:8">
      <c r="F95" s="366"/>
      <c r="G95" s="366"/>
    </row>
    <row r="96" spans="1:8">
      <c r="B96" s="366" t="s">
        <v>2411</v>
      </c>
      <c r="D96" s="831"/>
      <c r="F96" s="362"/>
      <c r="G96" s="366"/>
    </row>
    <row r="97" spans="2:7">
      <c r="B97" s="366" t="s">
        <v>377</v>
      </c>
      <c r="D97" s="366"/>
      <c r="F97" s="362"/>
      <c r="G97" s="366"/>
    </row>
    <row r="98" spans="2:7">
      <c r="B98" s="366" t="s">
        <v>2412</v>
      </c>
      <c r="D98" s="366"/>
      <c r="F98" s="362"/>
      <c r="G98" s="366"/>
    </row>
    <row r="99" spans="2:7">
      <c r="F99" s="362"/>
      <c r="G99" s="366"/>
    </row>
    <row r="100" spans="2:7">
      <c r="B100" s="366" t="str">
        <f>B91</f>
        <v>Place : Bengaluru</v>
      </c>
      <c r="D100" s="366"/>
      <c r="F100" s="362"/>
      <c r="G100" s="366"/>
    </row>
    <row r="101" spans="2:7">
      <c r="B101" s="371" t="str">
        <f>B92</f>
        <v>Date : 27th May 2022</v>
      </c>
      <c r="D101" s="371"/>
      <c r="F101" s="362"/>
      <c r="G101" s="366"/>
    </row>
    <row r="103" spans="2:7">
      <c r="C103" s="379">
        <f>C73-C38</f>
        <v>-3.7454999946930911E-3</v>
      </c>
      <c r="D103" s="379">
        <f>D73-D38</f>
        <v>-2.5950999988708645E-3</v>
      </c>
    </row>
  </sheetData>
  <mergeCells count="1">
    <mergeCell ref="B5:B6"/>
  </mergeCells>
  <hyperlinks>
    <hyperlink ref="B9" location="'5A. Property, plant and equipme'!A1" display="'5A. Property, plant and equipme'!A1"/>
    <hyperlink ref="B16" location="'6. Non Current Investments'!A1" display="'6. Non Current Investments'!A1"/>
    <hyperlink ref="B17" location="'13. Trade Receivables'!A1" display="'13. Trade Receivables'!A1"/>
    <hyperlink ref="B18" location="'7. Loans (Unsecured, considered'!A1" display="'7. Loans (Unsecured, considered'!A1"/>
    <hyperlink ref="B20" location="'8. Other financial assets (Unse'!A1" display="'8. Other financial assets (Unse'!A1"/>
    <hyperlink ref="B23" location="'10. Other assets'!A1" display="'10. Other assets'!A1"/>
    <hyperlink ref="B27" location="'11. Inventories'!A1" display="'11. Inventories'!A1"/>
    <hyperlink ref="B29" location="'12. Current Investments'!A1" display="'12. Current Investments'!A1"/>
    <hyperlink ref="B30" location="'13. Trade Receivables'!A1" display="'13. Trade Receivables'!A1"/>
    <hyperlink ref="B31" location="'14. Cash and Bank Balances'!A1" display="'14. Cash and Bank Balances'!A1"/>
    <hyperlink ref="B33" location="'8. Other financial assets (Unse'!A1" display="'8. Other financial assets (Unse'!A1"/>
    <hyperlink ref="B34" location="'10. Other assets'!A1" display="'10. Other assets'!A1"/>
    <hyperlink ref="B42" location="'15. Equity Share Capital'!A1" display="'15. Equity Share Capital'!A1"/>
    <hyperlink ref="B43" location="'16. Other Equity (excluding Non'!A1" display="'16. Other Equity (excluding Non'!A1"/>
    <hyperlink ref="B50" location="'18. Non-current borrowings'!A1" display="'18. Non-current borrowings'!A1"/>
    <hyperlink ref="B54" location="'20. Provisions'!A1" display="'20. Provisions'!A1"/>
    <hyperlink ref="B56" location="'21 A. Other non-current liabili'!A1" display="'21 A. Other non-current liabili'!A1"/>
    <hyperlink ref="B60" location="'22. Current borrowings'!A1" display="'22. Current borrowings'!A1"/>
    <hyperlink ref="B62" location="'23. Trade Payables'!A1" display="'23. Trade Payables'!A1"/>
    <hyperlink ref="B65" location="'19. Other financial liabilities'!A1" display="'19. Other financial liabilities'!A1"/>
    <hyperlink ref="B67" location="'20. Provisions'!A1" display="'20. Provisions'!A1"/>
    <hyperlink ref="B68" location="'21 B. Other current liabilities'!A1" display="'21 B. Other current liabilities'!A1"/>
    <hyperlink ref="B12" location="'5A. Property, plant and equipme'!A1" display="'5A. Property, plant and equipme'!A1"/>
    <hyperlink ref="B14" location="'5A. Property, plant and equipme'!A1" display="'5A. Property, plant and equipme'!A1"/>
    <hyperlink ref="B13" location="'5A. Property, plant and equipme'!A1" display="'5A. Property, plant and equipme'!A1"/>
    <hyperlink ref="B11" location="'5A. Property, plant and equipme'!A1" display="'5A. Property, plant and equipme'!A1"/>
    <hyperlink ref="B10" location="'5A. Property, plant and equipme'!A1" display="'5A. Property, plant and equipme'!A1"/>
    <hyperlink ref="B21" location="'8. Other financial assets (Unse'!A1" display="'8. Other financial assets (Unse'!A1"/>
    <hyperlink ref="B22" location="'8. Other financial assets (Unse'!A1" display="'8. Other financial assets (Unse'!A1"/>
    <hyperlink ref="B36" location="'14. Cash and Bank Balances'!A1" display="'14. Cash and Bank Balances'!A1"/>
    <hyperlink ref="B32" location="'14. Cash and Bank Balances'!A1" display="'14. Cash and Bank Balances'!A1"/>
    <hyperlink ref="B53" location="'18. Non-current borrowings'!A1" display="'18. Non-current borrowings'!A1"/>
    <hyperlink ref="B52" location="'18. Non-current borrowings'!A1" display="'18. Non-current borrowings'!A1"/>
    <hyperlink ref="B45" location="'16. Other Equity (excluding Non'!A1" display="'16. Other Equity (excluding Non'!A1"/>
    <hyperlink ref="B71" location="'23. Trade Payables'!A1" display="'23. Trade Payables'!A1"/>
  </hyperlinks>
  <pageMargins left="0.5" right="0.5" top="0.5" bottom="0.5" header="0" footer="0"/>
  <pageSetup paperSize="9" scale="68" orientation="portrait" r:id="rId1"/>
  <ignoredErrors>
    <ignoredError sqref="D45" formula="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2:J114"/>
  <sheetViews>
    <sheetView showGridLines="0" view="pageBreakPreview" topLeftCell="A68" zoomScale="75" zoomScaleNormal="130" zoomScaleSheetLayoutView="75" workbookViewId="0">
      <selection activeCell="D21" sqref="D21"/>
    </sheetView>
  </sheetViews>
  <sheetFormatPr defaultColWidth="9.33203125" defaultRowHeight="12.75"/>
  <cols>
    <col min="1" max="1" width="74.33203125" style="367" customWidth="1"/>
    <col min="2" max="2" width="18.33203125" style="367" customWidth="1"/>
    <col min="3" max="3" width="18.6640625" style="367" customWidth="1"/>
    <col min="4" max="5" width="25.5" style="367" customWidth="1"/>
    <col min="6" max="6" width="20.6640625" style="367" bestFit="1" customWidth="1"/>
    <col min="7" max="7" width="11" style="367" bestFit="1" customWidth="1"/>
    <col min="8" max="8" width="9.33203125" style="367"/>
    <col min="9" max="9" width="11.33203125" style="367" bestFit="1" customWidth="1"/>
    <col min="10" max="16384" width="9.33203125" style="367"/>
  </cols>
  <sheetData>
    <row r="2" spans="1:6" ht="15.6" customHeight="1">
      <c r="A2" s="394" t="str">
        <f>'Balance Sheet'!A2</f>
        <v>The Nilgiri Dairy Farm Private Limited</v>
      </c>
      <c r="B2" s="394"/>
    </row>
    <row r="3" spans="1:6" ht="15.6" customHeight="1">
      <c r="A3" s="395" t="s">
        <v>2452</v>
      </c>
      <c r="B3" s="395"/>
      <c r="E3" s="373"/>
    </row>
    <row r="4" spans="1:6">
      <c r="A4" s="347" t="s">
        <v>1416</v>
      </c>
      <c r="B4" s="395"/>
      <c r="E4" s="373"/>
    </row>
    <row r="5" spans="1:6" ht="14.45" customHeight="1">
      <c r="A5" s="347"/>
      <c r="B5" s="372"/>
      <c r="C5" s="2795" t="s">
        <v>345</v>
      </c>
      <c r="D5" s="407" t="s">
        <v>441</v>
      </c>
      <c r="E5" s="407" t="s">
        <v>441</v>
      </c>
    </row>
    <row r="6" spans="1:6">
      <c r="A6" s="349"/>
      <c r="B6" s="349"/>
      <c r="C6" s="2796"/>
      <c r="D6" s="406" t="str">
        <f>'Balance Sheet'!C6</f>
        <v>March 31, 2022</v>
      </c>
      <c r="E6" s="406" t="str">
        <f>'Balance Sheet'!D6</f>
        <v>March 31, 2021</v>
      </c>
    </row>
    <row r="7" spans="1:6">
      <c r="A7" s="396" t="s">
        <v>1751</v>
      </c>
      <c r="B7" s="396"/>
      <c r="C7" s="353" t="s">
        <v>1</v>
      </c>
      <c r="D7" s="375" t="s">
        <v>1</v>
      </c>
      <c r="E7" s="375" t="s">
        <v>1</v>
      </c>
    </row>
    <row r="8" spans="1:6">
      <c r="A8" s="359" t="s">
        <v>952</v>
      </c>
      <c r="B8" s="359"/>
      <c r="C8" s="360">
        <f>'Shedule 31-37'!A5</f>
        <v>31</v>
      </c>
      <c r="D8" s="2581">
        <f>'Shedule 31-37'!D17</f>
        <v>6464.5573396</v>
      </c>
      <c r="E8" s="2581">
        <f>'Shedule 31-37'!E17</f>
        <v>6281.88</v>
      </c>
      <c r="F8" s="377">
        <f>D8-E8</f>
        <v>182.67733959999987</v>
      </c>
    </row>
    <row r="9" spans="1:6">
      <c r="A9" s="356" t="s">
        <v>1103</v>
      </c>
      <c r="B9" s="356"/>
      <c r="C9" s="360">
        <f>'Shedule 31-37'!A86</f>
        <v>32</v>
      </c>
      <c r="D9" s="2581">
        <f>'Shedule 31-37'!D105</f>
        <v>241.54339579999998</v>
      </c>
      <c r="E9" s="2581">
        <f>'Shedule 31-37'!E105</f>
        <v>304.21999999999997</v>
      </c>
    </row>
    <row r="10" spans="1:6">
      <c r="A10" s="352" t="s">
        <v>1104</v>
      </c>
      <c r="B10" s="352"/>
      <c r="C10" s="353" t="s">
        <v>1</v>
      </c>
      <c r="D10" s="2582">
        <f>D8+D9</f>
        <v>6706.1007354000003</v>
      </c>
      <c r="E10" s="2582">
        <f>E9+E8</f>
        <v>6586.1</v>
      </c>
    </row>
    <row r="11" spans="1:6" ht="8.25" customHeight="1">
      <c r="A11" s="352"/>
      <c r="B11" s="352"/>
      <c r="C11" s="353"/>
      <c r="D11" s="2583"/>
      <c r="E11" s="2583"/>
    </row>
    <row r="12" spans="1:6" ht="16.149999999999999" customHeight="1">
      <c r="A12" s="352" t="s">
        <v>380</v>
      </c>
      <c r="B12" s="352"/>
      <c r="C12" s="353" t="s">
        <v>1</v>
      </c>
      <c r="D12" s="2584" t="s">
        <v>1</v>
      </c>
      <c r="E12" s="2584" t="s">
        <v>1</v>
      </c>
    </row>
    <row r="13" spans="1:6">
      <c r="A13" s="356" t="s">
        <v>1678</v>
      </c>
      <c r="B13" s="356"/>
      <c r="C13" s="360">
        <v>33</v>
      </c>
      <c r="D13" s="2581">
        <f>'[242]Profit and Loss'!$N$10/10^5</f>
        <v>832.69268060000002</v>
      </c>
      <c r="E13" s="2581">
        <v>1388.24</v>
      </c>
    </row>
    <row r="14" spans="1:6" ht="15.6" customHeight="1">
      <c r="A14" s="397" t="s">
        <v>1624</v>
      </c>
      <c r="B14" s="356"/>
      <c r="C14" s="353" t="s">
        <v>1</v>
      </c>
      <c r="D14" s="2581">
        <f>'[242]Profit and Loss'!$N$11/10^5</f>
        <v>3970.6571875</v>
      </c>
      <c r="E14" s="2581">
        <v>3332.88</v>
      </c>
    </row>
    <row r="15" spans="1:6">
      <c r="A15" s="398" t="s">
        <v>1625</v>
      </c>
      <c r="B15" s="356"/>
      <c r="C15" s="360">
        <f>'Shedule 31-37'!A116</f>
        <v>34</v>
      </c>
      <c r="D15" s="2581">
        <f>'Shedule 31-37'!D128</f>
        <v>-1.1301895999999978</v>
      </c>
      <c r="E15" s="2581">
        <f>'Shedule 31-37'!E128</f>
        <v>83.929999999999993</v>
      </c>
    </row>
    <row r="16" spans="1:6" hidden="1">
      <c r="A16" s="397" t="s">
        <v>1105</v>
      </c>
      <c r="B16" s="356"/>
      <c r="C16" s="399" t="s">
        <v>1</v>
      </c>
      <c r="D16" s="2581">
        <v>0</v>
      </c>
      <c r="E16" s="2581">
        <v>0</v>
      </c>
    </row>
    <row r="17" spans="1:7" ht="15" customHeight="1">
      <c r="A17" s="397" t="s">
        <v>1106</v>
      </c>
      <c r="B17" s="356"/>
      <c r="C17" s="360">
        <f>'Shedule 28-30'!A4</f>
        <v>35</v>
      </c>
      <c r="D17" s="2581">
        <f>'Shedule 31-37'!D138</f>
        <v>314.58287000000001</v>
      </c>
      <c r="E17" s="2581">
        <f>'Shedule 31-37'!E138</f>
        <v>385.53000000000003</v>
      </c>
    </row>
    <row r="18" spans="1:7">
      <c r="A18" s="397" t="s">
        <v>437</v>
      </c>
      <c r="B18" s="356"/>
      <c r="C18" s="360">
        <f>'Shedule 28-30'!A14</f>
        <v>36</v>
      </c>
      <c r="D18" s="2581">
        <f>'Shedule 31-37'!D150</f>
        <v>1269.9597000000001</v>
      </c>
      <c r="E18" s="2581">
        <f>'Shedule 31-37'!E150</f>
        <v>1438.33</v>
      </c>
    </row>
    <row r="19" spans="1:7" ht="15" customHeight="1">
      <c r="A19" s="397" t="s">
        <v>738</v>
      </c>
      <c r="B19" s="356"/>
      <c r="C19" s="360">
        <f>'Shedule 28-30'!A32</f>
        <v>37</v>
      </c>
      <c r="D19" s="2581">
        <f>'Shedule 31-37'!D158</f>
        <v>177.30495090000002</v>
      </c>
      <c r="E19" s="2581">
        <f>'Shedule 31-37'!E158</f>
        <v>487.82</v>
      </c>
    </row>
    <row r="20" spans="1:7" hidden="1">
      <c r="A20" s="356" t="s">
        <v>12</v>
      </c>
      <c r="B20" s="356"/>
      <c r="C20" s="360" t="s">
        <v>1</v>
      </c>
      <c r="D20" s="2581">
        <v>0</v>
      </c>
      <c r="E20" s="2581">
        <v>0</v>
      </c>
    </row>
    <row r="21" spans="1:7" hidden="1">
      <c r="A21" s="356" t="s">
        <v>13</v>
      </c>
      <c r="B21" s="356"/>
      <c r="C21" s="360" t="s">
        <v>1</v>
      </c>
      <c r="D21" s="2581">
        <v>0</v>
      </c>
      <c r="E21" s="2581">
        <v>0</v>
      </c>
    </row>
    <row r="22" spans="1:7" hidden="1">
      <c r="A22" s="352"/>
      <c r="B22" s="352"/>
      <c r="C22" s="360" t="s">
        <v>1</v>
      </c>
      <c r="D22" s="2582">
        <v>466.65</v>
      </c>
      <c r="E22" s="2582">
        <v>481.47</v>
      </c>
    </row>
    <row r="23" spans="1:7" ht="15.6" customHeight="1">
      <c r="A23" s="356" t="s">
        <v>1107</v>
      </c>
      <c r="B23" s="356"/>
      <c r="C23" s="360">
        <f>'Shedule 38-39'!A5</f>
        <v>38</v>
      </c>
      <c r="D23" s="2581">
        <f>'Shedule 38-39'!C34</f>
        <v>2090.6350945999998</v>
      </c>
      <c r="E23" s="2581">
        <f>'Shedule 38-39'!D34</f>
        <v>2637.79</v>
      </c>
    </row>
    <row r="24" spans="1:7" hidden="1">
      <c r="A24" s="356" t="s">
        <v>15</v>
      </c>
      <c r="B24" s="356"/>
      <c r="C24" s="360" t="s">
        <v>1</v>
      </c>
      <c r="D24" s="2581">
        <v>0</v>
      </c>
      <c r="E24" s="2581">
        <v>0</v>
      </c>
    </row>
    <row r="25" spans="1:7" hidden="1">
      <c r="A25" s="356" t="s">
        <v>16</v>
      </c>
      <c r="B25" s="356"/>
      <c r="C25" s="360" t="s">
        <v>1</v>
      </c>
      <c r="D25" s="2581">
        <v>0</v>
      </c>
      <c r="E25" s="2581">
        <v>0</v>
      </c>
    </row>
    <row r="26" spans="1:7" ht="15" customHeight="1">
      <c r="A26" s="352" t="s">
        <v>1109</v>
      </c>
      <c r="B26" s="352"/>
      <c r="C26" s="360" t="s">
        <v>1</v>
      </c>
      <c r="D26" s="2582">
        <f>D13+D14+D15+D17+D16+D18+D19+D23</f>
        <v>8654.7022940000006</v>
      </c>
      <c r="E26" s="2582">
        <f>E13+E14+E15+E17+E16+E18+E19+E23</f>
        <v>9754.52</v>
      </c>
      <c r="F26" s="865">
        <f>E10-E26</f>
        <v>-3168.42</v>
      </c>
    </row>
    <row r="27" spans="1:7" hidden="1">
      <c r="A27" s="352" t="s">
        <v>723</v>
      </c>
      <c r="B27" s="352"/>
      <c r="C27" s="360" t="s">
        <v>1</v>
      </c>
      <c r="D27" s="2582">
        <f>D10-D26</f>
        <v>-1948.6015586000003</v>
      </c>
      <c r="E27" s="2582">
        <f>E10-E26-0.01</f>
        <v>-3168.4300000000003</v>
      </c>
      <c r="F27" s="379"/>
      <c r="G27" s="379"/>
    </row>
    <row r="28" spans="1:7" hidden="1">
      <c r="A28" s="356" t="s">
        <v>1108</v>
      </c>
      <c r="B28" s="356"/>
      <c r="C28" s="360" t="s">
        <v>1</v>
      </c>
      <c r="D28" s="2581">
        <v>0</v>
      </c>
      <c r="E28" s="2581">
        <v>0</v>
      </c>
    </row>
    <row r="29" spans="1:7" s="370" customFormat="1" ht="15" customHeight="1">
      <c r="A29" s="400" t="s">
        <v>1626</v>
      </c>
      <c r="B29" s="400"/>
      <c r="C29" s="360" t="s">
        <v>1</v>
      </c>
      <c r="D29" s="2582">
        <f>D10-D26</f>
        <v>-1948.6015586000003</v>
      </c>
      <c r="E29" s="2582">
        <f>E10-E26</f>
        <v>-3168.42</v>
      </c>
    </row>
    <row r="30" spans="1:7" ht="15" customHeight="1">
      <c r="A30" s="356" t="s">
        <v>1605</v>
      </c>
      <c r="B30" s="356"/>
      <c r="C30" s="360">
        <f>'Shedule 38-39'!A43</f>
        <v>39</v>
      </c>
      <c r="D30" s="2581">
        <f>-'Shedule 38-39'!C51</f>
        <v>-5039.2124699000005</v>
      </c>
      <c r="E30" s="2581">
        <f>-'Shedule 38-39'!D51</f>
        <v>-100</v>
      </c>
    </row>
    <row r="31" spans="1:7" ht="25.5" hidden="1">
      <c r="A31" s="352" t="s">
        <v>383</v>
      </c>
      <c r="B31" s="352"/>
      <c r="C31" s="360" t="s">
        <v>1</v>
      </c>
      <c r="D31" s="2582"/>
      <c r="E31" s="2582">
        <f>E29</f>
        <v>-3168.42</v>
      </c>
    </row>
    <row r="32" spans="1:7" hidden="1">
      <c r="A32" s="356" t="s">
        <v>17</v>
      </c>
      <c r="B32" s="356"/>
      <c r="C32" s="360" t="s">
        <v>1</v>
      </c>
      <c r="D32" s="2581">
        <v>0</v>
      </c>
      <c r="E32" s="2581">
        <v>0</v>
      </c>
    </row>
    <row r="33" spans="1:10">
      <c r="A33" s="396" t="s">
        <v>1627</v>
      </c>
      <c r="B33" s="352"/>
      <c r="C33" s="360" t="s">
        <v>1</v>
      </c>
      <c r="D33" s="2582">
        <f>D30+D29</f>
        <v>-6987.8140285000009</v>
      </c>
      <c r="E33" s="2582">
        <f>E30+E29</f>
        <v>-3268.42</v>
      </c>
    </row>
    <row r="34" spans="1:10" ht="15" customHeight="1">
      <c r="A34" s="396" t="s">
        <v>725</v>
      </c>
      <c r="B34" s="352"/>
      <c r="C34" s="360"/>
      <c r="D34" s="2583"/>
      <c r="E34" s="2583"/>
    </row>
    <row r="35" spans="1:10">
      <c r="A35" s="895" t="s">
        <v>443</v>
      </c>
      <c r="B35" s="356"/>
      <c r="C35" s="357">
        <f>'Taxation-40'!C5</f>
        <v>40</v>
      </c>
      <c r="D35" s="2581">
        <v>0</v>
      </c>
      <c r="E35" s="2581">
        <v>0</v>
      </c>
    </row>
    <row r="36" spans="1:10" ht="15" customHeight="1">
      <c r="A36" s="895" t="s">
        <v>1628</v>
      </c>
      <c r="B36" s="356"/>
      <c r="C36" s="357">
        <f>C35</f>
        <v>40</v>
      </c>
      <c r="D36" s="2581">
        <f>'[242]Profit and Loss'!$N$25/10^5</f>
        <v>2.6929099999999999</v>
      </c>
      <c r="E36" s="2581">
        <v>0</v>
      </c>
    </row>
    <row r="37" spans="1:10" ht="15" customHeight="1">
      <c r="A37" s="895" t="s">
        <v>1752</v>
      </c>
      <c r="B37" s="356"/>
      <c r="C37" s="357">
        <f>'DTA &amp; DTL-41'!B5</f>
        <v>41</v>
      </c>
      <c r="D37" s="2581">
        <f>-'DTA &amp; DTL-41'!E34</f>
        <v>0</v>
      </c>
      <c r="E37" s="2581">
        <f>-'DTA &amp; DTL-41'!E42</f>
        <v>0</v>
      </c>
    </row>
    <row r="38" spans="1:10" hidden="1">
      <c r="A38" s="352" t="s">
        <v>18</v>
      </c>
      <c r="B38" s="352"/>
      <c r="C38" s="360" t="s">
        <v>1</v>
      </c>
      <c r="D38" s="2582">
        <f>SUM(D35:D37)</f>
        <v>2.6929099999999999</v>
      </c>
      <c r="E38" s="2582">
        <v>0</v>
      </c>
    </row>
    <row r="39" spans="1:10" hidden="1">
      <c r="A39" s="352" t="s">
        <v>19</v>
      </c>
      <c r="B39" s="352"/>
      <c r="C39" s="360" t="s">
        <v>1</v>
      </c>
      <c r="D39" s="2582">
        <v>-2250.21</v>
      </c>
      <c r="E39" s="2582">
        <f>E33+E38</f>
        <v>-3268.42</v>
      </c>
    </row>
    <row r="40" spans="1:10" hidden="1">
      <c r="A40" s="352" t="s">
        <v>20</v>
      </c>
      <c r="B40" s="352"/>
      <c r="C40" s="360" t="s">
        <v>1</v>
      </c>
      <c r="D40" s="2584" t="s">
        <v>1</v>
      </c>
      <c r="E40" s="2584" t="s">
        <v>1</v>
      </c>
    </row>
    <row r="41" spans="1:10" hidden="1">
      <c r="A41" s="356" t="s">
        <v>21</v>
      </c>
      <c r="B41" s="356"/>
      <c r="C41" s="360" t="s">
        <v>1</v>
      </c>
      <c r="D41" s="2581">
        <v>0</v>
      </c>
      <c r="E41" s="2581">
        <v>0</v>
      </c>
    </row>
    <row r="42" spans="1:10" hidden="1">
      <c r="A42" s="352" t="s">
        <v>22</v>
      </c>
      <c r="B42" s="352"/>
      <c r="C42" s="360" t="s">
        <v>1</v>
      </c>
      <c r="D42" s="2585" t="s">
        <v>1</v>
      </c>
      <c r="E42" s="2585" t="s">
        <v>1</v>
      </c>
    </row>
    <row r="43" spans="1:10" hidden="1">
      <c r="A43" s="356" t="s">
        <v>23</v>
      </c>
      <c r="B43" s="356"/>
      <c r="C43" s="360" t="s">
        <v>1</v>
      </c>
      <c r="D43" s="2581">
        <v>0</v>
      </c>
      <c r="E43" s="2581">
        <v>0</v>
      </c>
    </row>
    <row r="44" spans="1:10" hidden="1">
      <c r="A44" s="356" t="s">
        <v>24</v>
      </c>
      <c r="B44" s="356"/>
      <c r="C44" s="360" t="s">
        <v>1</v>
      </c>
      <c r="D44" s="2581">
        <v>0</v>
      </c>
      <c r="E44" s="2581">
        <v>0</v>
      </c>
    </row>
    <row r="45" spans="1:10" hidden="1">
      <c r="A45" s="352" t="s">
        <v>25</v>
      </c>
      <c r="B45" s="352"/>
      <c r="C45" s="360" t="s">
        <v>1</v>
      </c>
      <c r="D45" s="2586">
        <v>0</v>
      </c>
      <c r="E45" s="2586">
        <v>0</v>
      </c>
    </row>
    <row r="46" spans="1:10" ht="15" customHeight="1">
      <c r="A46" s="352" t="s">
        <v>1629</v>
      </c>
      <c r="B46" s="352"/>
      <c r="C46" s="360" t="s">
        <v>1</v>
      </c>
      <c r="D46" s="2582">
        <f>D33-D35-D36-D37</f>
        <v>-6990.5069385000006</v>
      </c>
      <c r="E46" s="2582">
        <f>E33-E35-E36-E37</f>
        <v>-3268.42</v>
      </c>
      <c r="G46" s="379"/>
      <c r="J46" s="379"/>
    </row>
    <row r="47" spans="1:10" ht="3.95" customHeight="1">
      <c r="A47" s="401" t="s">
        <v>1</v>
      </c>
      <c r="B47" s="352"/>
      <c r="C47" s="360"/>
      <c r="D47" s="2583"/>
      <c r="E47" s="2583"/>
      <c r="G47" s="379"/>
      <c r="J47" s="379"/>
    </row>
    <row r="48" spans="1:10" ht="14.45" hidden="1" customHeight="1">
      <c r="A48" s="401" t="s">
        <v>1630</v>
      </c>
      <c r="B48" s="352"/>
      <c r="C48" s="850">
        <f>'Comp42 &amp;EPS43'!B5</f>
        <v>42</v>
      </c>
      <c r="D48" s="2583"/>
      <c r="E48" s="2583"/>
      <c r="G48" s="379"/>
      <c r="J48" s="379"/>
    </row>
    <row r="49" spans="1:10" ht="3.95" customHeight="1">
      <c r="A49" s="401"/>
      <c r="B49" s="352"/>
      <c r="C49" s="360"/>
      <c r="D49" s="2583"/>
      <c r="E49" s="2583"/>
      <c r="G49" s="379"/>
      <c r="J49" s="379"/>
    </row>
    <row r="50" spans="1:10" ht="25.5" customHeight="1">
      <c r="A50" s="2800" t="s">
        <v>1631</v>
      </c>
      <c r="B50" s="2800"/>
      <c r="C50" s="360"/>
      <c r="D50" s="2583"/>
      <c r="E50" s="2583"/>
      <c r="G50" s="379"/>
      <c r="J50" s="379"/>
    </row>
    <row r="51" spans="1:10" ht="14.45" customHeight="1">
      <c r="A51" s="863" t="s">
        <v>1632</v>
      </c>
      <c r="B51" s="356"/>
      <c r="C51" s="2687">
        <v>42</v>
      </c>
      <c r="D51" s="2587">
        <f>'Comp42 &amp;EPS43'!D9</f>
        <v>0.83781000000000005</v>
      </c>
      <c r="E51" s="2587">
        <f>'Comp42 &amp;EPS43'!E9</f>
        <v>6.47</v>
      </c>
    </row>
    <row r="52" spans="1:10">
      <c r="A52" s="863" t="s">
        <v>1633</v>
      </c>
      <c r="B52" s="356"/>
      <c r="C52" s="360"/>
      <c r="D52" s="2587">
        <v>0</v>
      </c>
      <c r="E52" s="2587">
        <v>0</v>
      </c>
    </row>
    <row r="53" spans="1:10" ht="26.1" customHeight="1">
      <c r="A53" s="2799" t="s">
        <v>1634</v>
      </c>
      <c r="B53" s="2799"/>
      <c r="C53" s="360"/>
      <c r="D53" s="2588">
        <f>SUM(D51)</f>
        <v>0.83781000000000005</v>
      </c>
      <c r="E53" s="2588">
        <f>SUM(E51)</f>
        <v>6.47</v>
      </c>
    </row>
    <row r="54" spans="1:10" ht="15" customHeight="1">
      <c r="A54" s="402" t="s">
        <v>1635</v>
      </c>
      <c r="B54" s="356"/>
      <c r="C54" s="360"/>
      <c r="D54" s="2589">
        <f>D53</f>
        <v>0.83781000000000005</v>
      </c>
      <c r="E54" s="2589">
        <f>E53</f>
        <v>6.47</v>
      </c>
    </row>
    <row r="55" spans="1:10" ht="15.6" customHeight="1">
      <c r="A55" s="352" t="s">
        <v>1071</v>
      </c>
      <c r="B55" s="352"/>
      <c r="C55" s="360" t="s">
        <v>1</v>
      </c>
      <c r="D55" s="2582">
        <f>D46+D53</f>
        <v>-6989.6691285000006</v>
      </c>
      <c r="E55" s="2582">
        <f>E46+E51</f>
        <v>-3261.9500000000003</v>
      </c>
    </row>
    <row r="56" spans="1:10" hidden="1">
      <c r="A56" s="356" t="s">
        <v>26</v>
      </c>
      <c r="B56" s="356"/>
      <c r="C56" s="353" t="s">
        <v>1</v>
      </c>
      <c r="D56" s="2581">
        <v>0</v>
      </c>
      <c r="E56" s="2581">
        <v>0</v>
      </c>
    </row>
    <row r="57" spans="1:10" hidden="1">
      <c r="A57" s="356" t="s">
        <v>27</v>
      </c>
      <c r="B57" s="356"/>
      <c r="C57" s="353" t="s">
        <v>1</v>
      </c>
      <c r="D57" s="2581">
        <v>0</v>
      </c>
      <c r="E57" s="2581">
        <v>0</v>
      </c>
    </row>
    <row r="58" spans="1:10" hidden="1">
      <c r="A58" s="352" t="s">
        <v>28</v>
      </c>
      <c r="B58" s="352"/>
      <c r="C58" s="353" t="s">
        <v>1</v>
      </c>
      <c r="D58" s="2582">
        <f>D55</f>
        <v>-6989.6691285000006</v>
      </c>
      <c r="E58" s="2582">
        <f>E55</f>
        <v>-3261.9500000000003</v>
      </c>
    </row>
    <row r="59" spans="1:10" hidden="1">
      <c r="A59" s="356" t="s">
        <v>29</v>
      </c>
      <c r="B59" s="356"/>
      <c r="C59" s="353" t="s">
        <v>1</v>
      </c>
      <c r="D59" s="2581">
        <v>24.24</v>
      </c>
      <c r="E59" s="2581">
        <v>1.59</v>
      </c>
    </row>
    <row r="60" spans="1:10" hidden="1">
      <c r="A60" s="352" t="s">
        <v>30</v>
      </c>
      <c r="B60" s="352"/>
      <c r="C60" s="353" t="s">
        <v>1</v>
      </c>
      <c r="D60" s="2586">
        <v>21.65</v>
      </c>
      <c r="E60" s="2586">
        <v>1.51</v>
      </c>
    </row>
    <row r="61" spans="1:10" hidden="1">
      <c r="A61" s="356" t="s">
        <v>31</v>
      </c>
      <c r="B61" s="356"/>
      <c r="C61" s="353" t="s">
        <v>1</v>
      </c>
      <c r="D61" s="2581">
        <v>0</v>
      </c>
      <c r="E61" s="2581">
        <v>0</v>
      </c>
    </row>
    <row r="62" spans="1:10" hidden="1">
      <c r="A62" s="356" t="s">
        <v>32</v>
      </c>
      <c r="B62" s="356"/>
      <c r="C62" s="353" t="s">
        <v>1</v>
      </c>
      <c r="D62" s="2581">
        <v>0</v>
      </c>
      <c r="E62" s="2581">
        <v>0</v>
      </c>
    </row>
    <row r="63" spans="1:10" hidden="1">
      <c r="A63" s="356" t="s">
        <v>33</v>
      </c>
      <c r="B63" s="356"/>
      <c r="C63" s="353" t="s">
        <v>1</v>
      </c>
      <c r="D63" s="2581">
        <v>0</v>
      </c>
      <c r="E63" s="2590" t="s">
        <v>1</v>
      </c>
    </row>
    <row r="64" spans="1:10" hidden="1">
      <c r="A64" s="352" t="s">
        <v>34</v>
      </c>
      <c r="B64" s="352"/>
      <c r="C64" s="353" t="s">
        <v>1</v>
      </c>
      <c r="D64" s="2582">
        <f>D58-D59</f>
        <v>-7013.9091285000004</v>
      </c>
      <c r="E64" s="2582">
        <f>E58-E59</f>
        <v>-3263.5400000000004</v>
      </c>
    </row>
    <row r="65" spans="1:9">
      <c r="A65" s="352" t="s">
        <v>2301</v>
      </c>
      <c r="B65" s="352"/>
      <c r="C65" s="353" t="s">
        <v>1</v>
      </c>
      <c r="D65" s="2584" t="s">
        <v>1</v>
      </c>
      <c r="E65" s="2584" t="s">
        <v>1</v>
      </c>
    </row>
    <row r="66" spans="1:9" ht="14.45" customHeight="1">
      <c r="A66" s="858" t="s">
        <v>1753</v>
      </c>
      <c r="B66" s="356"/>
      <c r="C66" s="353" t="s">
        <v>1</v>
      </c>
      <c r="D66" s="2591">
        <f>D46-D67</f>
        <v>-6973.965371700001</v>
      </c>
      <c r="E66" s="2581">
        <f>E46-E67</f>
        <v>-3264.91</v>
      </c>
      <c r="F66" s="379"/>
      <c r="G66" s="367">
        <f>-646115888.3/10^5</f>
        <v>-6461.1588829999992</v>
      </c>
      <c r="H66" s="385">
        <f>D66-G66</f>
        <v>-512.80648870000186</v>
      </c>
      <c r="I66" s="385">
        <f>H66*10^5</f>
        <v>-51280648.870000184</v>
      </c>
    </row>
    <row r="67" spans="1:9" ht="14.45" customHeight="1">
      <c r="A67" s="858" t="s">
        <v>356</v>
      </c>
      <c r="B67" s="356"/>
      <c r="C67" s="353" t="s">
        <v>1</v>
      </c>
      <c r="D67" s="2591">
        <f>'[242]Profit and Loss'!$N$39/10^5</f>
        <v>-16.541566799999998</v>
      </c>
      <c r="E67" s="2581">
        <v>-3.51</v>
      </c>
    </row>
    <row r="68" spans="1:9" ht="15.6" customHeight="1">
      <c r="A68" s="352" t="s">
        <v>1111</v>
      </c>
      <c r="B68" s="356"/>
      <c r="C68" s="353"/>
      <c r="D68" s="2592">
        <f>SUM(D66:D67)</f>
        <v>-6990.5069385000006</v>
      </c>
      <c r="E68" s="2582">
        <f>SUM(E66:E67)</f>
        <v>-3268.42</v>
      </c>
    </row>
    <row r="69" spans="1:9">
      <c r="A69" s="400" t="s">
        <v>35</v>
      </c>
      <c r="B69" s="352"/>
      <c r="C69" s="353" t="s">
        <v>1</v>
      </c>
      <c r="D69" s="2593" t="s">
        <v>1</v>
      </c>
      <c r="E69" s="2584" t="s">
        <v>1</v>
      </c>
    </row>
    <row r="70" spans="1:9">
      <c r="A70" s="858" t="s">
        <v>1753</v>
      </c>
      <c r="B70" s="356"/>
      <c r="C70" s="353" t="s">
        <v>1</v>
      </c>
      <c r="D70" s="2591">
        <f>'[242]Profit and Loss'!$N$42/10^5</f>
        <v>0.83786000000000005</v>
      </c>
      <c r="E70" s="2581">
        <v>6.47</v>
      </c>
    </row>
    <row r="71" spans="1:9">
      <c r="A71" s="858" t="s">
        <v>356</v>
      </c>
      <c r="B71" s="356"/>
      <c r="C71" s="353" t="s">
        <v>1</v>
      </c>
      <c r="D71" s="2591">
        <v>0</v>
      </c>
      <c r="E71" s="2581">
        <v>0</v>
      </c>
    </row>
    <row r="72" spans="1:9">
      <c r="A72" s="400" t="s">
        <v>1112</v>
      </c>
      <c r="B72" s="356"/>
      <c r="C72" s="353"/>
      <c r="D72" s="2592">
        <f>SUM(D70:D71)</f>
        <v>0.83786000000000005</v>
      </c>
      <c r="E72" s="2582">
        <f>SUM(E70:E71)</f>
        <v>6.47</v>
      </c>
    </row>
    <row r="73" spans="1:9" ht="7.5" customHeight="1">
      <c r="A73" s="356"/>
      <c r="B73" s="356"/>
      <c r="C73" s="353"/>
      <c r="D73" s="2591"/>
      <c r="E73" s="2581"/>
    </row>
    <row r="74" spans="1:9" ht="15" customHeight="1">
      <c r="A74" s="400" t="s">
        <v>36</v>
      </c>
      <c r="B74" s="352"/>
      <c r="C74" s="353" t="s">
        <v>1</v>
      </c>
      <c r="D74" s="2593" t="s">
        <v>1</v>
      </c>
      <c r="E74" s="2584" t="s">
        <v>1</v>
      </c>
    </row>
    <row r="75" spans="1:9" ht="15.6" customHeight="1">
      <c r="A75" s="858" t="s">
        <v>1753</v>
      </c>
      <c r="B75" s="356"/>
      <c r="C75" s="353" t="s">
        <v>1</v>
      </c>
      <c r="D75" s="2591">
        <f>D66+D70</f>
        <v>-6973.1275117000014</v>
      </c>
      <c r="E75" s="2581">
        <f>E66+E70</f>
        <v>-3258.44</v>
      </c>
    </row>
    <row r="76" spans="1:9" ht="15" customHeight="1">
      <c r="A76" s="858" t="s">
        <v>356</v>
      </c>
      <c r="B76" s="356"/>
      <c r="C76" s="353" t="s">
        <v>1</v>
      </c>
      <c r="D76" s="2591">
        <f>D67</f>
        <v>-16.541566799999998</v>
      </c>
      <c r="E76" s="2581">
        <f>E67</f>
        <v>-3.51</v>
      </c>
    </row>
    <row r="77" spans="1:9" ht="15.6" customHeight="1">
      <c r="A77" s="400" t="s">
        <v>1071</v>
      </c>
      <c r="B77" s="356"/>
      <c r="C77" s="353"/>
      <c r="D77" s="2592">
        <f>SUM(D75:D76)</f>
        <v>-6989.669078500001</v>
      </c>
      <c r="E77" s="2582">
        <f>SUM(E75:E76)</f>
        <v>-3261.9500000000003</v>
      </c>
    </row>
    <row r="78" spans="1:9" ht="3.95" customHeight="1">
      <c r="A78" s="356"/>
      <c r="B78" s="356"/>
      <c r="C78" s="353"/>
      <c r="D78" s="2581"/>
      <c r="E78" s="2581"/>
    </row>
    <row r="79" spans="1:9" ht="17.45" customHeight="1">
      <c r="A79" s="2798" t="s">
        <v>1754</v>
      </c>
      <c r="B79" s="2798"/>
      <c r="C79" s="404"/>
      <c r="D79" s="2584" t="s">
        <v>1</v>
      </c>
      <c r="E79" s="2584" t="s">
        <v>1</v>
      </c>
    </row>
    <row r="80" spans="1:9" ht="30.6" customHeight="1">
      <c r="A80" s="2797" t="s">
        <v>1375</v>
      </c>
      <c r="B80" s="2797"/>
      <c r="C80" s="850">
        <f>'Comp42 &amp;EPS43'!B14</f>
        <v>43</v>
      </c>
      <c r="D80" s="2587">
        <f>'Comp42 &amp;EPS43'!D22</f>
        <v>-2888.5477961770252</v>
      </c>
      <c r="E80" s="2587">
        <f>'Comp42 &amp;EPS43'!E22</f>
        <v>-1352.2935779816514</v>
      </c>
    </row>
    <row r="81" spans="1:5" ht="9" customHeight="1">
      <c r="A81" s="356"/>
      <c r="B81" s="356"/>
      <c r="C81" s="353"/>
      <c r="D81" s="354"/>
      <c r="E81" s="354"/>
    </row>
    <row r="82" spans="1:5" ht="14.45" customHeight="1">
      <c r="A82" s="859" t="s">
        <v>1321</v>
      </c>
      <c r="B82" s="860"/>
      <c r="C82" s="861" t="s">
        <v>1322</v>
      </c>
      <c r="D82" s="862"/>
      <c r="E82" s="862"/>
    </row>
    <row r="83" spans="1:5" ht="15.6" customHeight="1">
      <c r="A83" s="363" t="s">
        <v>1984</v>
      </c>
      <c r="B83" s="363"/>
      <c r="C83" s="362"/>
      <c r="D83" s="362"/>
      <c r="E83" s="362"/>
    </row>
    <row r="84" spans="1:5" ht="12.75" customHeight="1">
      <c r="A84" s="366"/>
      <c r="B84" s="366"/>
      <c r="C84" s="366"/>
      <c r="D84" s="366"/>
      <c r="E84" s="366"/>
    </row>
    <row r="85" spans="1:5" ht="15.6" customHeight="1">
      <c r="A85" s="390" t="s">
        <v>1351</v>
      </c>
      <c r="B85" s="390"/>
      <c r="C85" s="366"/>
      <c r="D85" s="366"/>
      <c r="E85" s="366"/>
    </row>
    <row r="86" spans="1:5" ht="2.1" customHeight="1">
      <c r="A86" s="390"/>
      <c r="B86" s="390"/>
      <c r="C86" s="366"/>
      <c r="D86" s="366"/>
      <c r="E86" s="366"/>
    </row>
    <row r="87" spans="1:5">
      <c r="A87" s="2655" t="s">
        <v>365</v>
      </c>
      <c r="C87" s="391" t="s">
        <v>366</v>
      </c>
    </row>
    <row r="88" spans="1:5">
      <c r="A88" s="368" t="s">
        <v>367</v>
      </c>
      <c r="C88" s="391" t="s">
        <v>76</v>
      </c>
    </row>
    <row r="89" spans="1:5" ht="15" customHeight="1">
      <c r="A89" s="368" t="s">
        <v>368</v>
      </c>
      <c r="C89" s="391" t="s">
        <v>369</v>
      </c>
    </row>
    <row r="90" spans="1:5">
      <c r="A90" s="368"/>
      <c r="D90" s="391"/>
    </row>
    <row r="91" spans="1:5">
      <c r="A91" s="368"/>
      <c r="D91" s="391"/>
    </row>
    <row r="92" spans="1:5">
      <c r="A92" s="368"/>
      <c r="D92" s="391"/>
    </row>
    <row r="93" spans="1:5">
      <c r="A93" s="368"/>
      <c r="D93" s="391"/>
    </row>
    <row r="94" spans="1:5" ht="15.6" customHeight="1">
      <c r="A94" s="369" t="str">
        <f>'Balance Sheet'!A87</f>
        <v>per Ashish Garg</v>
      </c>
      <c r="B94" s="366"/>
      <c r="C94" s="2656" t="s">
        <v>370</v>
      </c>
      <c r="E94" s="2656" t="s">
        <v>2535</v>
      </c>
    </row>
    <row r="95" spans="1:5">
      <c r="A95" s="369" t="s">
        <v>371</v>
      </c>
      <c r="B95" s="366"/>
      <c r="C95" s="362" t="s">
        <v>372</v>
      </c>
      <c r="E95" s="362" t="s">
        <v>372</v>
      </c>
    </row>
    <row r="96" spans="1:5" ht="15" customHeight="1">
      <c r="A96" s="369" t="str">
        <f>'Balance Sheet'!A89</f>
        <v>Membership number: 063252</v>
      </c>
      <c r="B96" s="366"/>
      <c r="C96" s="362" t="s">
        <v>373</v>
      </c>
      <c r="E96" s="362" t="s">
        <v>2536</v>
      </c>
    </row>
    <row r="97" spans="1:5" ht="3.95" customHeight="1">
      <c r="B97" s="366"/>
      <c r="C97" s="366"/>
    </row>
    <row r="98" spans="1:5" ht="15" customHeight="1">
      <c r="A98" s="366" t="s">
        <v>374</v>
      </c>
      <c r="C98" s="366" t="str">
        <f>C108</f>
        <v>Place : Bengaluru</v>
      </c>
      <c r="E98" s="366" t="str">
        <f>C98</f>
        <v>Place : Bengaluru</v>
      </c>
    </row>
    <row r="99" spans="1:5">
      <c r="A99" s="371" t="str">
        <f>'Balance Sheet'!A92</f>
        <v>Date : 27th May 2022</v>
      </c>
      <c r="C99" s="371" t="str">
        <f>C109</f>
        <v>Date : 27th May 2022</v>
      </c>
      <c r="E99" s="371" t="str">
        <f>C99</f>
        <v>Date : 27th May 2022</v>
      </c>
    </row>
    <row r="100" spans="1:5">
      <c r="A100" s="371"/>
      <c r="C100" s="371"/>
      <c r="E100" s="371"/>
    </row>
    <row r="101" spans="1:5">
      <c r="A101" s="366"/>
      <c r="C101" s="371"/>
      <c r="E101" s="371"/>
    </row>
    <row r="102" spans="1:5">
      <c r="C102" s="371"/>
      <c r="E102" s="371"/>
    </row>
    <row r="104" spans="1:5">
      <c r="B104" s="366"/>
      <c r="C104" s="366" t="str">
        <f>'Balance Sheet'!B96</f>
        <v>Abhay Arun Gaikar</v>
      </c>
      <c r="E104" s="831"/>
    </row>
    <row r="105" spans="1:5">
      <c r="A105" s="366"/>
      <c r="C105" s="366" t="s">
        <v>377</v>
      </c>
      <c r="E105" s="366"/>
    </row>
    <row r="106" spans="1:5">
      <c r="A106" s="366"/>
      <c r="C106" s="367" t="str">
        <f>'Balance Sheet'!B98</f>
        <v>Membership number: A33494</v>
      </c>
    </row>
    <row r="107" spans="1:5" ht="3.95" customHeight="1">
      <c r="A107" s="366"/>
    </row>
    <row r="108" spans="1:5">
      <c r="A108" s="366"/>
      <c r="B108" s="366"/>
      <c r="C108" s="366" t="str">
        <f>A98</f>
        <v>Place : Bengaluru</v>
      </c>
      <c r="E108" s="366"/>
    </row>
    <row r="109" spans="1:5">
      <c r="C109" s="371" t="str">
        <f>A99</f>
        <v>Date : 27th May 2022</v>
      </c>
      <c r="E109" s="371"/>
    </row>
    <row r="111" spans="1:5">
      <c r="B111" s="371"/>
      <c r="D111" s="371"/>
      <c r="E111" s="366"/>
    </row>
    <row r="112" spans="1:5">
      <c r="B112" s="366"/>
      <c r="C112" s="366"/>
      <c r="D112" s="392"/>
    </row>
    <row r="113" spans="2:4">
      <c r="B113" s="366"/>
      <c r="C113" s="366"/>
      <c r="D113" s="366"/>
    </row>
    <row r="114" spans="2:4">
      <c r="B114" s="366"/>
      <c r="C114" s="371"/>
      <c r="D114" s="405"/>
    </row>
  </sheetData>
  <mergeCells count="5">
    <mergeCell ref="A80:B80"/>
    <mergeCell ref="C5:C6"/>
    <mergeCell ref="A79:B79"/>
    <mergeCell ref="A53:B53"/>
    <mergeCell ref="A50:B50"/>
  </mergeCells>
  <hyperlinks>
    <hyperlink ref="C8" location="'24. Revenue from Operations'!A1" display="'24. Revenue from Operations'!A1"/>
    <hyperlink ref="C9" location="'25. Other Income'!A1" display="'25. Other Income'!A1"/>
    <hyperlink ref="C13" location="'26. Cost of materials consumed'!A1" display="'26. Cost of materials consumed'!A1"/>
    <hyperlink ref="C15" location="'27. Changes in inventories of f'!A1" display="'27. Changes in inventories of f'!A1"/>
    <hyperlink ref="C17" location="'28. Employee Benefit Expenses'!A1" display="'28. Employee Benefit Expenses'!A1"/>
    <hyperlink ref="C18" location="'29. Finance Costs'!A1" display="'29. Finance Costs'!A1"/>
    <hyperlink ref="C19" location="'30. Depreciation and Amortizati'!A1" display="'30. Depreciation and Amortizati'!A1"/>
    <hyperlink ref="C23" location="'31. Other Expenses'!A1" display="'31. Other Expenses'!A1"/>
  </hyperlinks>
  <pageMargins left="0.5" right="0.5" top="0.5" bottom="0.5" header="0.31496062992126" footer="0.31496062992126"/>
  <pageSetup paperSize="9" scale="7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100"/>
  <sheetViews>
    <sheetView showGridLines="0" view="pageBreakPreview" topLeftCell="A61" zoomScale="75" zoomScaleNormal="130" zoomScaleSheetLayoutView="75" workbookViewId="0">
      <selection activeCell="D21" sqref="D21"/>
    </sheetView>
  </sheetViews>
  <sheetFormatPr defaultColWidth="9.33203125" defaultRowHeight="12.75"/>
  <cols>
    <col min="1" max="1" width="61.5" style="408" customWidth="1"/>
    <col min="2" max="2" width="36.5" style="408" customWidth="1"/>
    <col min="3" max="3" width="22.1640625" style="408" customWidth="1"/>
    <col min="4" max="4" width="25.5" style="408" customWidth="1"/>
    <col min="5" max="5" width="24.1640625" style="423" customWidth="1"/>
    <col min="6" max="6" width="23.1640625" style="408" bestFit="1" customWidth="1"/>
    <col min="7" max="7" width="10.33203125" style="408" bestFit="1" customWidth="1"/>
    <col min="8" max="8" width="23" style="408" bestFit="1" customWidth="1"/>
    <col min="9" max="16384" width="9.33203125" style="408"/>
  </cols>
  <sheetData>
    <row r="2" spans="1:8">
      <c r="A2" s="394" t="str">
        <f>'Balance Sheet'!A2</f>
        <v>The Nilgiri Dairy Farm Private Limited</v>
      </c>
      <c r="B2" s="394"/>
      <c r="C2" s="367"/>
      <c r="D2" s="367"/>
      <c r="E2" s="367"/>
    </row>
    <row r="3" spans="1:8">
      <c r="A3" s="395" t="s">
        <v>2453</v>
      </c>
      <c r="B3" s="395"/>
      <c r="C3" s="367"/>
      <c r="D3" s="367"/>
      <c r="E3" s="373"/>
    </row>
    <row r="4" spans="1:8">
      <c r="A4" s="347" t="s">
        <v>1416</v>
      </c>
      <c r="B4" s="395"/>
      <c r="C4" s="367"/>
      <c r="D4" s="367"/>
      <c r="E4" s="373"/>
    </row>
    <row r="5" spans="1:8">
      <c r="A5" s="347"/>
      <c r="B5" s="372"/>
      <c r="C5" s="2805"/>
      <c r="D5" s="407" t="s">
        <v>441</v>
      </c>
      <c r="E5" s="407" t="s">
        <v>441</v>
      </c>
    </row>
    <row r="6" spans="1:8">
      <c r="A6" s="349"/>
      <c r="B6" s="349"/>
      <c r="C6" s="2805"/>
      <c r="D6" s="406" t="str">
        <f>'Balance Sheet'!C6</f>
        <v>March 31, 2022</v>
      </c>
      <c r="E6" s="406" t="str">
        <f>'Balance Sheet'!D6</f>
        <v>March 31, 2021</v>
      </c>
    </row>
    <row r="7" spans="1:8">
      <c r="A7" s="410" t="s">
        <v>1113</v>
      </c>
      <c r="B7" s="410"/>
      <c r="C7" s="411" t="s">
        <v>1</v>
      </c>
      <c r="D7" s="412"/>
      <c r="E7" s="413"/>
    </row>
    <row r="8" spans="1:8">
      <c r="A8" s="397" t="s">
        <v>723</v>
      </c>
      <c r="B8" s="397"/>
      <c r="C8" s="411" t="s">
        <v>1</v>
      </c>
      <c r="D8" s="2591">
        <f>'Emerge CF'!C6/10^5</f>
        <v>-6987.8287510999999</v>
      </c>
      <c r="E8" s="2591">
        <f>'Profit and Loss'!E33</f>
        <v>-3268.42</v>
      </c>
      <c r="G8" s="899">
        <f>ROUND(D8,2)</f>
        <v>-6987.83</v>
      </c>
      <c r="H8" s="900">
        <f>D8-G8</f>
        <v>1.2489000000641681E-3</v>
      </c>
    </row>
    <row r="9" spans="1:8" ht="15" customHeight="1">
      <c r="A9" s="2801" t="s">
        <v>1114</v>
      </c>
      <c r="B9" s="2801"/>
      <c r="C9" s="2801"/>
      <c r="D9" s="2591"/>
      <c r="E9" s="2591"/>
    </row>
    <row r="10" spans="1:8">
      <c r="A10" s="748" t="s">
        <v>1605</v>
      </c>
      <c r="D10" s="2591">
        <f>'Emerge CF'!C8/10^5</f>
        <v>5039.2225270999998</v>
      </c>
      <c r="E10" s="2591">
        <f>-'Profit and Loss'!E30</f>
        <v>100</v>
      </c>
      <c r="G10" s="899">
        <f t="shared" ref="G10:G25" si="0">ROUND(D10,2)</f>
        <v>5039.22</v>
      </c>
      <c r="H10" s="900">
        <f t="shared" ref="H10:H25" si="1">D10-G10</f>
        <v>2.5270999994972954E-3</v>
      </c>
    </row>
    <row r="11" spans="1:8" hidden="1">
      <c r="A11" s="414" t="s">
        <v>1352</v>
      </c>
      <c r="B11" s="414"/>
      <c r="C11" s="415"/>
      <c r="D11" s="2591">
        <v>0</v>
      </c>
      <c r="E11" s="2591">
        <v>0</v>
      </c>
      <c r="G11" s="899">
        <f t="shared" si="0"/>
        <v>0</v>
      </c>
      <c r="H11" s="900">
        <f t="shared" si="1"/>
        <v>0</v>
      </c>
    </row>
    <row r="12" spans="1:8" hidden="1">
      <c r="A12" s="416" t="s">
        <v>1115</v>
      </c>
      <c r="B12" s="416"/>
      <c r="C12" s="411" t="s">
        <v>1</v>
      </c>
      <c r="D12" s="2591">
        <f>SUM('Profit and Loss'!D35:D37)*0</f>
        <v>0</v>
      </c>
      <c r="E12" s="2591"/>
      <c r="G12" s="899">
        <f t="shared" si="0"/>
        <v>0</v>
      </c>
      <c r="H12" s="900">
        <f t="shared" si="1"/>
        <v>0</v>
      </c>
    </row>
    <row r="13" spans="1:8">
      <c r="A13" s="2802" t="s">
        <v>1116</v>
      </c>
      <c r="B13" s="2802"/>
      <c r="C13" s="2802"/>
      <c r="D13" s="2591">
        <f>'Emerge CF'!C9/10^5</f>
        <v>1269.9597000000001</v>
      </c>
      <c r="E13" s="2591">
        <f>'Shedule 31-37'!E150</f>
        <v>1438.33</v>
      </c>
      <c r="G13" s="899">
        <f t="shared" si="0"/>
        <v>1269.96</v>
      </c>
      <c r="H13" s="900">
        <f t="shared" si="1"/>
        <v>-2.9999999992469384E-4</v>
      </c>
    </row>
    <row r="14" spans="1:8">
      <c r="A14" s="397" t="s">
        <v>1117</v>
      </c>
      <c r="B14" s="397"/>
      <c r="C14" s="411"/>
      <c r="D14" s="2591">
        <f>'Emerge CF'!C10/10^5</f>
        <v>-42.879800000000003</v>
      </c>
      <c r="E14" s="2591">
        <v>-3.4462549</v>
      </c>
      <c r="G14" s="899">
        <f t="shared" si="0"/>
        <v>-42.88</v>
      </c>
      <c r="H14" s="900">
        <f t="shared" si="1"/>
        <v>1.9999999999953388E-4</v>
      </c>
    </row>
    <row r="15" spans="1:8">
      <c r="A15" s="748" t="s">
        <v>1606</v>
      </c>
      <c r="B15" s="397"/>
      <c r="C15" s="411"/>
      <c r="D15" s="2591">
        <f>'Emerge CF'!C11/10^5</f>
        <v>-12.96209</v>
      </c>
      <c r="E15" s="2591">
        <v>-2.2741400000000001</v>
      </c>
      <c r="G15" s="899">
        <f t="shared" si="0"/>
        <v>-12.96</v>
      </c>
      <c r="H15" s="900">
        <f t="shared" si="1"/>
        <v>-2.0899999999990371E-3</v>
      </c>
    </row>
    <row r="16" spans="1:8">
      <c r="A16" s="397" t="s">
        <v>2401</v>
      </c>
      <c r="B16" s="397"/>
      <c r="C16" s="411"/>
      <c r="D16" s="2591">
        <f>'Emerge CF'!C13/10^5</f>
        <v>70.026230300000009</v>
      </c>
      <c r="E16" s="2591">
        <v>3.0584863000000002</v>
      </c>
      <c r="G16" s="899">
        <f t="shared" si="0"/>
        <v>70.03</v>
      </c>
      <c r="H16" s="900">
        <f t="shared" si="1"/>
        <v>-3.7696999999923264E-3</v>
      </c>
    </row>
    <row r="17" spans="1:8">
      <c r="A17" s="416" t="s">
        <v>1118</v>
      </c>
      <c r="B17" s="416"/>
      <c r="C17" s="411" t="s">
        <v>1</v>
      </c>
      <c r="D17" s="2591">
        <f>'Emerge CF'!C12/10^5</f>
        <v>-8.5886264000000008</v>
      </c>
      <c r="E17" s="2591">
        <v>0</v>
      </c>
      <c r="G17" s="899">
        <f t="shared" si="0"/>
        <v>-8.59</v>
      </c>
      <c r="H17" s="900">
        <f t="shared" si="1"/>
        <v>1.3735999999990867E-3</v>
      </c>
    </row>
    <row r="18" spans="1:8">
      <c r="A18" s="2803" t="s">
        <v>2308</v>
      </c>
      <c r="B18" s="2803"/>
      <c r="C18" s="2803"/>
      <c r="D18" s="2591">
        <f>'Emerge CF'!C14/10^5</f>
        <v>0.1271205</v>
      </c>
      <c r="E18" s="2591">
        <v>-0.42862</v>
      </c>
      <c r="G18" s="899">
        <f t="shared" si="0"/>
        <v>0.13</v>
      </c>
      <c r="H18" s="900">
        <f t="shared" si="1"/>
        <v>-2.8795000000000071E-3</v>
      </c>
    </row>
    <row r="19" spans="1:8">
      <c r="A19" s="397" t="s">
        <v>1120</v>
      </c>
      <c r="B19" s="397"/>
      <c r="C19" s="411" t="s">
        <v>1</v>
      </c>
      <c r="D19" s="2591">
        <f>'Emerge CF'!C15/10^5</f>
        <v>678.22500180000009</v>
      </c>
      <c r="E19" s="2591">
        <f>'Shedule 38-39'!D22</f>
        <v>1339.54</v>
      </c>
      <c r="G19" s="899">
        <f t="shared" si="0"/>
        <v>678.23</v>
      </c>
      <c r="H19" s="900">
        <f t="shared" si="1"/>
        <v>-4.998199999931785E-3</v>
      </c>
    </row>
    <row r="20" spans="1:8">
      <c r="A20" s="397" t="s">
        <v>2384</v>
      </c>
      <c r="B20" s="397"/>
      <c r="C20" s="411"/>
      <c r="D20" s="2591">
        <f>'Emerge CF'!C18/10^5</f>
        <v>-104.2610158</v>
      </c>
      <c r="E20" s="2591">
        <f>-'Shedule 31-37'!E102</f>
        <v>-257.83999999999997</v>
      </c>
      <c r="G20" s="899">
        <f t="shared" si="0"/>
        <v>-104.26</v>
      </c>
      <c r="H20" s="900">
        <f t="shared" si="1"/>
        <v>-1.0157999999904632E-3</v>
      </c>
    </row>
    <row r="21" spans="1:8">
      <c r="A21" s="397" t="s">
        <v>1121</v>
      </c>
      <c r="B21" s="397"/>
      <c r="C21" s="411" t="s">
        <v>1</v>
      </c>
      <c r="D21" s="2591">
        <f>'Shedule 31-37'!$D$155</f>
        <v>141.78836360000003</v>
      </c>
      <c r="E21" s="2591">
        <f>'Shedule 31-37'!E155</f>
        <v>355.89</v>
      </c>
      <c r="G21" s="899">
        <f t="shared" si="0"/>
        <v>141.79</v>
      </c>
      <c r="H21" s="900">
        <f t="shared" si="1"/>
        <v>-1.6363999999668977E-3</v>
      </c>
    </row>
    <row r="22" spans="1:8">
      <c r="A22" s="397" t="s">
        <v>2294</v>
      </c>
      <c r="B22" s="397"/>
      <c r="C22" s="411"/>
      <c r="D22" s="2591">
        <f>'Shedule 31-37'!D157</f>
        <v>3.5238499999999999</v>
      </c>
      <c r="E22" s="2591">
        <f>'Shedule 31-37'!E157</f>
        <v>93.45</v>
      </c>
      <c r="G22" s="899">
        <f t="shared" si="0"/>
        <v>3.52</v>
      </c>
      <c r="H22" s="900">
        <f t="shared" si="1"/>
        <v>3.8499999999999091E-3</v>
      </c>
    </row>
    <row r="23" spans="1:8">
      <c r="A23" s="397" t="s">
        <v>1122</v>
      </c>
      <c r="B23" s="397"/>
      <c r="C23" s="411"/>
      <c r="D23" s="2591">
        <f>'Shedule 9-10'!E28</f>
        <v>31.992737299999998</v>
      </c>
      <c r="E23" s="2591">
        <f>'Shedule 31-37'!E156</f>
        <v>38.479999999999997</v>
      </c>
      <c r="G23" s="899">
        <f t="shared" si="0"/>
        <v>31.99</v>
      </c>
      <c r="H23" s="900">
        <f t="shared" si="1"/>
        <v>2.7372999999997205E-3</v>
      </c>
    </row>
    <row r="24" spans="1:8">
      <c r="A24" s="397" t="s">
        <v>2420</v>
      </c>
      <c r="B24" s="397"/>
      <c r="C24" s="411"/>
      <c r="D24" s="2591">
        <v>0</v>
      </c>
      <c r="E24" s="2591">
        <v>-17.25</v>
      </c>
      <c r="H24" s="900">
        <f t="shared" si="1"/>
        <v>0</v>
      </c>
    </row>
    <row r="25" spans="1:8" hidden="1">
      <c r="A25" s="397" t="s">
        <v>1123</v>
      </c>
      <c r="B25" s="397"/>
      <c r="C25" s="411" t="s">
        <v>1</v>
      </c>
      <c r="D25" s="2591">
        <f>'Shedule 31-37'!$D$136</f>
        <v>0</v>
      </c>
      <c r="E25" s="2591">
        <f>'Shedule 31-37'!E136</f>
        <v>0</v>
      </c>
      <c r="F25" s="417"/>
      <c r="G25" s="899">
        <f t="shared" si="0"/>
        <v>0</v>
      </c>
      <c r="H25" s="900">
        <f t="shared" si="1"/>
        <v>0</v>
      </c>
    </row>
    <row r="26" spans="1:8" hidden="1">
      <c r="A26" s="416" t="s">
        <v>1124</v>
      </c>
      <c r="B26" s="416"/>
      <c r="C26" s="411" t="s">
        <v>1</v>
      </c>
      <c r="D26" s="2629">
        <v>2047.02</v>
      </c>
      <c r="E26" s="2629">
        <v>2047.02</v>
      </c>
    </row>
    <row r="27" spans="1:8">
      <c r="A27" s="410" t="s">
        <v>1</v>
      </c>
      <c r="B27" s="410"/>
      <c r="C27" s="411" t="s">
        <v>1</v>
      </c>
      <c r="D27" s="2592">
        <f>SUM(D8:D25)</f>
        <v>78.345247300000239</v>
      </c>
      <c r="E27" s="2592">
        <f>SUM(E8:E25)+0.02</f>
        <v>-180.8905286000001</v>
      </c>
      <c r="G27" s="899">
        <f>SUM(G8:G25)</f>
        <v>78.350000000000279</v>
      </c>
    </row>
    <row r="28" spans="1:8">
      <c r="A28" s="889" t="s">
        <v>1125</v>
      </c>
      <c r="B28" s="416"/>
      <c r="C28" s="411" t="s">
        <v>1</v>
      </c>
      <c r="D28" s="746"/>
      <c r="E28" s="745"/>
    </row>
    <row r="29" spans="1:8">
      <c r="A29" s="416" t="s">
        <v>1126</v>
      </c>
      <c r="B29" s="416"/>
      <c r="C29" s="411" t="s">
        <v>1</v>
      </c>
      <c r="D29" s="2591">
        <f>'Emerge CF'!C22/10^5</f>
        <v>207.97392210000001</v>
      </c>
      <c r="E29" s="2591">
        <v>276.07265739999997</v>
      </c>
      <c r="G29" s="899">
        <f t="shared" ref="G29:G34" si="2">ROUND(D29,2)</f>
        <v>207.97</v>
      </c>
    </row>
    <row r="30" spans="1:8">
      <c r="A30" s="416" t="s">
        <v>1127</v>
      </c>
      <c r="B30" s="416"/>
      <c r="C30" s="411" t="s">
        <v>1</v>
      </c>
      <c r="D30" s="2591">
        <f>'Emerge CF'!C23/10^5</f>
        <v>135.40393789999999</v>
      </c>
      <c r="E30" s="2591">
        <v>518.42376009999998</v>
      </c>
      <c r="G30" s="899">
        <f t="shared" si="2"/>
        <v>135.4</v>
      </c>
    </row>
    <row r="31" spans="1:8">
      <c r="A31" s="416" t="s">
        <v>1128</v>
      </c>
      <c r="B31" s="416"/>
      <c r="C31" s="411" t="s">
        <v>1</v>
      </c>
      <c r="D31" s="2591">
        <f>'Emerge CF'!C24/10^5</f>
        <v>138.73006380000001</v>
      </c>
      <c r="E31" s="2591">
        <v>3.8525895000000001</v>
      </c>
      <c r="G31" s="899">
        <f t="shared" si="2"/>
        <v>138.72999999999999</v>
      </c>
    </row>
    <row r="32" spans="1:8">
      <c r="A32" s="416" t="s">
        <v>1129</v>
      </c>
      <c r="B32" s="416"/>
      <c r="C32" s="411" t="s">
        <v>1</v>
      </c>
      <c r="D32" s="2591">
        <f>'Emerge CF'!C25/10^5</f>
        <v>-40.618858500000002</v>
      </c>
      <c r="E32" s="2591">
        <v>-24.658607200000002</v>
      </c>
      <c r="F32" s="408">
        <v>420.92000000000007</v>
      </c>
      <c r="G32" s="899">
        <f t="shared" si="2"/>
        <v>-40.619999999999997</v>
      </c>
    </row>
    <row r="33" spans="1:7">
      <c r="A33" s="416" t="s">
        <v>1130</v>
      </c>
      <c r="B33" s="416"/>
      <c r="C33" s="411" t="s">
        <v>1</v>
      </c>
      <c r="D33" s="2591">
        <f>'Emerge CF'!C26/10^5</f>
        <v>-31.17362</v>
      </c>
      <c r="E33" s="2591">
        <v>-8.4010631999999994</v>
      </c>
      <c r="G33" s="899">
        <f t="shared" si="2"/>
        <v>-31.17</v>
      </c>
    </row>
    <row r="34" spans="1:7">
      <c r="A34" s="416" t="s">
        <v>1131</v>
      </c>
      <c r="B34" s="416"/>
      <c r="C34" s="411" t="s">
        <v>1</v>
      </c>
      <c r="D34" s="2591">
        <f>'Emerge CF'!C27/10^5</f>
        <v>-104.04682550000001</v>
      </c>
      <c r="E34" s="2591">
        <v>-222.93166059999999</v>
      </c>
      <c r="G34" s="899">
        <f t="shared" si="2"/>
        <v>-104.05</v>
      </c>
    </row>
    <row r="35" spans="1:7" hidden="1">
      <c r="A35" s="416" t="s">
        <v>1132</v>
      </c>
      <c r="B35" s="416"/>
      <c r="C35" s="411" t="s">
        <v>1</v>
      </c>
      <c r="D35" s="2629">
        <v>107</v>
      </c>
      <c r="E35" s="2629">
        <v>107</v>
      </c>
    </row>
    <row r="36" spans="1:7">
      <c r="A36" s="410" t="s">
        <v>1133</v>
      </c>
      <c r="B36" s="410"/>
      <c r="C36" s="411" t="s">
        <v>1</v>
      </c>
      <c r="D36" s="2592">
        <f>SUM(D27:D34)</f>
        <v>384.61386710000028</v>
      </c>
      <c r="E36" s="2592">
        <f>SUM(E27:E34)-0.01</f>
        <v>361.45714739999994</v>
      </c>
      <c r="G36" s="899">
        <f>SUM(G27:G34)</f>
        <v>384.61000000000024</v>
      </c>
    </row>
    <row r="37" spans="1:7">
      <c r="A37" s="397" t="s">
        <v>1134</v>
      </c>
      <c r="B37" s="397"/>
      <c r="C37" s="411" t="s">
        <v>1</v>
      </c>
      <c r="D37" s="2591">
        <f>'Emerge CF'!C30/10^5</f>
        <v>72.315582000000006</v>
      </c>
      <c r="E37" s="2591">
        <v>46.948749599999999</v>
      </c>
      <c r="F37" s="418"/>
      <c r="G37" s="899">
        <f t="shared" ref="G37" si="3">ROUND(D37,2)</f>
        <v>72.319999999999993</v>
      </c>
    </row>
    <row r="38" spans="1:7">
      <c r="A38" s="419" t="s">
        <v>1135</v>
      </c>
      <c r="B38" s="419"/>
      <c r="C38" s="411" t="s">
        <v>1</v>
      </c>
      <c r="D38" s="2592">
        <f>D36+D37</f>
        <v>456.92944910000028</v>
      </c>
      <c r="E38" s="2592">
        <f>E36+E37</f>
        <v>408.40589699999992</v>
      </c>
      <c r="G38" s="899">
        <f>SUM(G36:G37)</f>
        <v>456.93000000000023</v>
      </c>
    </row>
    <row r="39" spans="1:7" ht="6" customHeight="1">
      <c r="A39" s="419"/>
      <c r="B39" s="419"/>
      <c r="C39" s="411"/>
      <c r="D39" s="2630"/>
      <c r="E39" s="2630"/>
    </row>
    <row r="40" spans="1:7">
      <c r="A40" s="410" t="s">
        <v>1136</v>
      </c>
      <c r="B40" s="410"/>
      <c r="C40" s="411" t="s">
        <v>1</v>
      </c>
      <c r="D40" s="2631"/>
      <c r="E40" s="2631"/>
    </row>
    <row r="41" spans="1:7">
      <c r="A41" s="397" t="s">
        <v>1117</v>
      </c>
      <c r="B41" s="416"/>
      <c r="C41" s="411" t="s">
        <v>1</v>
      </c>
      <c r="D41" s="2591">
        <f>'Emerge CF'!C35/10^5</f>
        <v>42.879800000000003</v>
      </c>
      <c r="E41" s="2591">
        <v>3.4462549</v>
      </c>
      <c r="G41" s="899">
        <f t="shared" ref="G41:G46" si="4">ROUND(D41,2)</f>
        <v>42.88</v>
      </c>
    </row>
    <row r="42" spans="1:7">
      <c r="A42" s="890" t="s">
        <v>2148</v>
      </c>
      <c r="B42" s="416"/>
      <c r="C42" s="411"/>
      <c r="D42" s="2591">
        <f>'Emerge CF'!C36/10^5</f>
        <v>-0.72924909999999998</v>
      </c>
      <c r="E42" s="2591">
        <v>-7.1530415000000005</v>
      </c>
      <c r="F42" s="408">
        <f>-'Shedule 5'!R15</f>
        <v>-9.9927884000000002</v>
      </c>
      <c r="G42" s="899">
        <f t="shared" si="4"/>
        <v>-0.73</v>
      </c>
    </row>
    <row r="43" spans="1:7">
      <c r="A43" s="397" t="s">
        <v>2149</v>
      </c>
      <c r="B43" s="397"/>
      <c r="C43" s="411"/>
      <c r="D43" s="2591">
        <f>'Emerge CF'!C37/10^5</f>
        <v>47.521424000000003</v>
      </c>
      <c r="E43" s="2591">
        <v>9.1250836999999994</v>
      </c>
      <c r="G43" s="899">
        <f t="shared" si="4"/>
        <v>47.52</v>
      </c>
    </row>
    <row r="44" spans="1:7" hidden="1">
      <c r="A44" s="416" t="s">
        <v>1137</v>
      </c>
      <c r="B44" s="416"/>
      <c r="C44" s="411" t="s">
        <v>1</v>
      </c>
      <c r="D44" s="2591">
        <v>0</v>
      </c>
      <c r="E44" s="2591">
        <v>0</v>
      </c>
      <c r="F44" s="417">
        <f>'Shedule 24-27'!$G$211</f>
        <v>-11.2751389</v>
      </c>
      <c r="G44" s="899">
        <f t="shared" si="4"/>
        <v>0</v>
      </c>
    </row>
    <row r="45" spans="1:7" hidden="1">
      <c r="A45" s="416" t="s">
        <v>2388</v>
      </c>
      <c r="B45" s="416"/>
      <c r="C45" s="411" t="s">
        <v>1</v>
      </c>
      <c r="D45" s="2591">
        <f>CF_Emerge!C32/10^5</f>
        <v>0</v>
      </c>
      <c r="E45" s="2591">
        <v>0</v>
      </c>
      <c r="F45" s="417">
        <f>'Shedule 11-17'!$J$61</f>
        <v>26.76</v>
      </c>
      <c r="G45" s="899">
        <f t="shared" si="4"/>
        <v>0</v>
      </c>
    </row>
    <row r="46" spans="1:7">
      <c r="A46" s="748" t="s">
        <v>2295</v>
      </c>
      <c r="B46" s="397"/>
      <c r="C46" s="411"/>
      <c r="D46" s="2591">
        <f>'Emerge CF'!C38/10^5</f>
        <v>15.75</v>
      </c>
      <c r="E46" s="2591">
        <v>984.25</v>
      </c>
      <c r="F46" s="417">
        <f>'Balance Sheet'!$E$10</f>
        <v>-6.2306299999999997</v>
      </c>
      <c r="G46" s="899">
        <f t="shared" si="4"/>
        <v>15.75</v>
      </c>
    </row>
    <row r="47" spans="1:7">
      <c r="A47" s="410" t="s">
        <v>2150</v>
      </c>
      <c r="B47" s="410"/>
      <c r="C47" s="411" t="s">
        <v>1</v>
      </c>
      <c r="D47" s="2592">
        <f>SUM(D41:D46)</f>
        <v>105.42197490000001</v>
      </c>
      <c r="E47" s="2592">
        <f>SUM(E41:E46)</f>
        <v>989.66829710000002</v>
      </c>
      <c r="F47" s="408">
        <f>SUM(F42:F46)</f>
        <v>-0.73855729999999831</v>
      </c>
      <c r="G47" s="750">
        <f>G41+G42+G43+G46</f>
        <v>105.42000000000002</v>
      </c>
    </row>
    <row r="48" spans="1:7" ht="6" customHeight="1">
      <c r="A48" s="410"/>
      <c r="B48" s="410"/>
      <c r="C48" s="411"/>
      <c r="D48" s="2630"/>
      <c r="E48" s="2630"/>
    </row>
    <row r="49" spans="1:7">
      <c r="A49" s="410" t="s">
        <v>2165</v>
      </c>
      <c r="B49" s="410"/>
      <c r="C49" s="411" t="s">
        <v>1</v>
      </c>
      <c r="D49" s="2631"/>
      <c r="E49" s="2631"/>
      <c r="F49" s="408" t="e">
        <f>-'Shedule 9-10'!#REF!</f>
        <v>#REF!</v>
      </c>
    </row>
    <row r="50" spans="1:7">
      <c r="A50" s="397" t="s">
        <v>2152</v>
      </c>
      <c r="B50" s="397"/>
      <c r="C50" s="411" t="s">
        <v>1</v>
      </c>
      <c r="D50" s="2591">
        <f>'Emerge CF'!C41/10^5</f>
        <v>-61.538292499999997</v>
      </c>
      <c r="E50" s="562">
        <v>-123.07692689999999</v>
      </c>
      <c r="G50" s="899">
        <f t="shared" ref="G50:G55" si="5">ROUND(D50,2)</f>
        <v>-61.54</v>
      </c>
    </row>
    <row r="51" spans="1:7">
      <c r="A51" s="748" t="s">
        <v>2153</v>
      </c>
      <c r="B51" s="397"/>
      <c r="C51" s="411"/>
      <c r="D51" s="2591">
        <f>'Emerge CF'!C42/10^5</f>
        <v>-22.428265</v>
      </c>
      <c r="E51" s="2591">
        <v>-5.4E-6</v>
      </c>
      <c r="G51" s="899">
        <f t="shared" si="5"/>
        <v>-22.43</v>
      </c>
    </row>
    <row r="52" spans="1:7">
      <c r="A52" s="748" t="s">
        <v>2166</v>
      </c>
      <c r="B52" s="397"/>
      <c r="C52" s="411"/>
      <c r="D52" s="2591">
        <f>'RPT 48'!F170</f>
        <v>0</v>
      </c>
      <c r="E52" s="2591">
        <v>200</v>
      </c>
      <c r="G52" s="899">
        <f t="shared" si="5"/>
        <v>0</v>
      </c>
    </row>
    <row r="53" spans="1:7">
      <c r="A53" s="748" t="s">
        <v>2167</v>
      </c>
      <c r="B53" s="397"/>
      <c r="C53" s="411"/>
      <c r="D53" s="2591">
        <f>-'RPT 48'!F171</f>
        <v>0</v>
      </c>
      <c r="E53" s="2591">
        <v>-1000.50735</v>
      </c>
      <c r="G53" s="899">
        <f t="shared" si="5"/>
        <v>0</v>
      </c>
    </row>
    <row r="54" spans="1:7">
      <c r="A54" s="416" t="s">
        <v>2307</v>
      </c>
      <c r="B54" s="416"/>
      <c r="C54" s="411" t="s">
        <v>1</v>
      </c>
      <c r="D54" s="2591">
        <f>'Emerge CF'!C43/10^5</f>
        <v>-288.8896009</v>
      </c>
      <c r="E54" s="562">
        <v>-187.04999999999998</v>
      </c>
      <c r="G54" s="899">
        <f t="shared" si="5"/>
        <v>-288.89</v>
      </c>
    </row>
    <row r="55" spans="1:7">
      <c r="A55" s="416" t="s">
        <v>1393</v>
      </c>
      <c r="B55" s="416"/>
      <c r="C55" s="411" t="s">
        <v>1</v>
      </c>
      <c r="D55" s="2591">
        <f>'Emerge CF'!C44/10^5</f>
        <v>-171.11581489999998</v>
      </c>
      <c r="E55" s="2591">
        <v>-373.21217689999997</v>
      </c>
      <c r="G55" s="899">
        <f t="shared" si="5"/>
        <v>-171.12</v>
      </c>
    </row>
    <row r="56" spans="1:7">
      <c r="A56" s="410" t="s">
        <v>2151</v>
      </c>
      <c r="B56" s="410"/>
      <c r="C56" s="411" t="s">
        <v>1</v>
      </c>
      <c r="D56" s="2592">
        <f>SUM(D50:D55)</f>
        <v>-543.97197329999995</v>
      </c>
      <c r="E56" s="2592">
        <f>SUM(E50:E55)</f>
        <v>-1483.8464592</v>
      </c>
      <c r="G56" s="899">
        <f>SUM(G50:G55)</f>
        <v>-543.98</v>
      </c>
    </row>
    <row r="57" spans="1:7" ht="6.75" customHeight="1">
      <c r="A57" s="410" t="s">
        <v>1</v>
      </c>
      <c r="B57" s="410"/>
      <c r="C57" s="411" t="s">
        <v>1</v>
      </c>
      <c r="D57" s="2631"/>
      <c r="E57" s="2631"/>
    </row>
    <row r="58" spans="1:7">
      <c r="A58" s="2804" t="s">
        <v>2154</v>
      </c>
      <c r="B58" s="2804"/>
      <c r="C58" s="2804"/>
      <c r="D58" s="2631">
        <f>D56+D47+D38</f>
        <v>18.379450700000348</v>
      </c>
      <c r="E58" s="2631">
        <f>E56+E47+E38</f>
        <v>-85.772265100000084</v>
      </c>
      <c r="G58" s="749">
        <f>G56+G47+G38</f>
        <v>18.370000000000232</v>
      </c>
    </row>
    <row r="59" spans="1:7" ht="18.600000000000001" customHeight="1">
      <c r="A59" s="420" t="s">
        <v>1140</v>
      </c>
      <c r="B59" s="420"/>
      <c r="C59" s="421" t="s">
        <v>1</v>
      </c>
      <c r="D59" s="2632">
        <f>E60</f>
        <v>32.912735900003959</v>
      </c>
      <c r="E59" s="2632">
        <v>118.67500100000404</v>
      </c>
    </row>
    <row r="60" spans="1:7">
      <c r="A60" s="410" t="s">
        <v>2155</v>
      </c>
      <c r="B60" s="410"/>
      <c r="C60" s="411" t="s">
        <v>1</v>
      </c>
      <c r="D60" s="2592">
        <f>SUM(D58:D59)</f>
        <v>51.292186600004307</v>
      </c>
      <c r="E60" s="2592">
        <f>SUM(E58:E59)+0.01</f>
        <v>32.912735900003959</v>
      </c>
      <c r="F60" s="422">
        <f>D60-D71</f>
        <v>-1.1229999956938741E-3</v>
      </c>
    </row>
    <row r="61" spans="1:7">
      <c r="D61" s="409"/>
      <c r="E61" s="747"/>
    </row>
    <row r="62" spans="1:7">
      <c r="A62" s="902" t="s">
        <v>1141</v>
      </c>
      <c r="B62" s="902"/>
      <c r="D62" s="409"/>
      <c r="E62" s="747"/>
    </row>
    <row r="63" spans="1:7">
      <c r="D63" s="409"/>
      <c r="E63" s="747"/>
    </row>
    <row r="64" spans="1:7">
      <c r="A64" s="425"/>
      <c r="B64" s="425"/>
      <c r="C64" s="425"/>
      <c r="D64" s="893" t="s">
        <v>479</v>
      </c>
      <c r="E64" s="893" t="s">
        <v>479</v>
      </c>
      <c r="F64" s="425"/>
    </row>
    <row r="65" spans="1:6">
      <c r="A65" s="425"/>
      <c r="B65" s="425"/>
      <c r="C65" s="425"/>
      <c r="D65" s="907" t="str">
        <f>D6</f>
        <v>March 31, 2022</v>
      </c>
      <c r="E65" s="907" t="str">
        <f>E6</f>
        <v>March 31, 2021</v>
      </c>
      <c r="F65" s="425"/>
    </row>
    <row r="66" spans="1:6">
      <c r="A66" s="901" t="s">
        <v>1142</v>
      </c>
      <c r="B66" s="902"/>
      <c r="C66" s="902"/>
      <c r="D66" s="891"/>
      <c r="E66" s="892"/>
      <c r="F66" s="424"/>
    </row>
    <row r="67" spans="1:6">
      <c r="A67" s="901" t="s">
        <v>1143</v>
      </c>
      <c r="B67" s="901"/>
      <c r="C67" s="901"/>
      <c r="D67" s="2633">
        <f>'Shedule 18-20'!F9</f>
        <v>51.293309600000001</v>
      </c>
      <c r="E67" s="2633">
        <f>'Shedule 18-20'!G9</f>
        <v>32.909999999999997</v>
      </c>
      <c r="F67" s="426"/>
    </row>
    <row r="68" spans="1:6">
      <c r="A68" s="903" t="s">
        <v>912</v>
      </c>
      <c r="B68" s="903"/>
      <c r="C68" s="903"/>
      <c r="D68" s="2633">
        <f>'Shedule 18-20'!F11</f>
        <v>0</v>
      </c>
      <c r="E68" s="2633">
        <f>'Shedule 18-20'!G11</f>
        <v>0</v>
      </c>
      <c r="F68" s="427"/>
    </row>
    <row r="69" spans="1:6" hidden="1">
      <c r="A69" s="902" t="s">
        <v>1144</v>
      </c>
      <c r="B69" s="902"/>
      <c r="C69" s="902"/>
      <c r="D69" s="2633"/>
      <c r="E69" s="2633"/>
      <c r="F69" s="424"/>
    </row>
    <row r="70" spans="1:6" hidden="1">
      <c r="A70" s="901" t="s">
        <v>1145</v>
      </c>
      <c r="B70" s="901"/>
      <c r="C70" s="901"/>
      <c r="D70" s="2633"/>
      <c r="E70" s="2633"/>
      <c r="F70" s="426"/>
    </row>
    <row r="71" spans="1:6" ht="14.25" customHeight="1">
      <c r="A71" s="402" t="s">
        <v>2156</v>
      </c>
      <c r="B71" s="402"/>
      <c r="C71" s="403"/>
      <c r="D71" s="2592">
        <f>D67+D68</f>
        <v>51.293309600000001</v>
      </c>
      <c r="E71" s="2592">
        <f>E67+E68</f>
        <v>32.909999999999997</v>
      </c>
      <c r="F71" s="403"/>
    </row>
    <row r="72" spans="1:6">
      <c r="A72" s="428"/>
      <c r="B72" s="428"/>
      <c r="C72" s="428"/>
      <c r="D72" s="428"/>
      <c r="E72" s="429"/>
      <c r="F72" s="428"/>
    </row>
    <row r="73" spans="1:6">
      <c r="A73" s="896" t="s">
        <v>1394</v>
      </c>
      <c r="B73" s="896"/>
      <c r="C73" s="896"/>
      <c r="D73" s="896"/>
      <c r="E73" s="897"/>
      <c r="F73" s="428"/>
    </row>
    <row r="74" spans="1:6">
      <c r="A74" s="363" t="s">
        <v>1984</v>
      </c>
      <c r="B74" s="430"/>
      <c r="C74" s="431"/>
      <c r="D74" s="431"/>
      <c r="E74" s="429"/>
    </row>
    <row r="75" spans="1:6">
      <c r="A75" s="432"/>
      <c r="B75" s="432"/>
      <c r="C75" s="433"/>
      <c r="D75" s="433"/>
      <c r="E75" s="409"/>
    </row>
    <row r="76" spans="1:6">
      <c r="A76" s="390" t="s">
        <v>1351</v>
      </c>
      <c r="B76" s="390"/>
      <c r="C76" s="366"/>
      <c r="D76" s="366"/>
      <c r="E76" s="366"/>
    </row>
    <row r="77" spans="1:6" ht="2.1" customHeight="1">
      <c r="A77" s="390"/>
      <c r="B77" s="390"/>
      <c r="C77" s="366"/>
      <c r="D77" s="366"/>
      <c r="E77" s="366"/>
    </row>
    <row r="78" spans="1:6">
      <c r="A78" s="2655" t="s">
        <v>365</v>
      </c>
      <c r="B78" s="367"/>
      <c r="C78" s="391" t="s">
        <v>366</v>
      </c>
      <c r="E78" s="367"/>
    </row>
    <row r="79" spans="1:6">
      <c r="A79" s="368" t="s">
        <v>367</v>
      </c>
      <c r="B79" s="367"/>
      <c r="C79" s="391" t="s">
        <v>76</v>
      </c>
      <c r="E79" s="367"/>
    </row>
    <row r="80" spans="1:6">
      <c r="A80" s="368" t="s">
        <v>368</v>
      </c>
      <c r="B80" s="367"/>
      <c r="C80" s="391" t="s">
        <v>369</v>
      </c>
      <c r="E80" s="367"/>
    </row>
    <row r="81" spans="1:8">
      <c r="A81" s="368"/>
      <c r="B81" s="367"/>
      <c r="C81" s="367"/>
      <c r="D81" s="391"/>
      <c r="E81" s="367"/>
    </row>
    <row r="82" spans="1:8">
      <c r="A82" s="368"/>
      <c r="B82" s="367"/>
      <c r="C82" s="367"/>
      <c r="D82" s="391"/>
      <c r="E82" s="367"/>
    </row>
    <row r="83" spans="1:8">
      <c r="A83" s="368"/>
      <c r="B83" s="367"/>
      <c r="C83" s="367"/>
      <c r="D83" s="391"/>
      <c r="E83" s="367"/>
    </row>
    <row r="84" spans="1:8">
      <c r="A84" s="368"/>
      <c r="B84" s="367"/>
      <c r="C84" s="367"/>
      <c r="D84" s="391"/>
      <c r="E84" s="367"/>
      <c r="F84" s="434"/>
      <c r="G84" s="436"/>
      <c r="H84" s="435"/>
    </row>
    <row r="85" spans="1:8">
      <c r="A85" s="369" t="str">
        <f>'Profit and Loss'!A94</f>
        <v>per Ashish Garg</v>
      </c>
      <c r="B85" s="366"/>
      <c r="C85" s="2656" t="s">
        <v>370</v>
      </c>
      <c r="D85" s="367"/>
      <c r="E85" s="2656" t="s">
        <v>2535</v>
      </c>
      <c r="F85" s="434"/>
      <c r="G85" s="436"/>
      <c r="H85" s="437"/>
    </row>
    <row r="86" spans="1:8">
      <c r="A86" s="369" t="s">
        <v>371</v>
      </c>
      <c r="B86" s="366"/>
      <c r="C86" s="362" t="s">
        <v>372</v>
      </c>
      <c r="D86" s="367"/>
      <c r="E86" s="362" t="s">
        <v>372</v>
      </c>
      <c r="F86" s="434"/>
      <c r="G86" s="436"/>
      <c r="H86" s="437"/>
    </row>
    <row r="87" spans="1:8">
      <c r="A87" s="369" t="str">
        <f>'Profit and Loss'!A96</f>
        <v>Membership number: 063252</v>
      </c>
      <c r="B87" s="366"/>
      <c r="C87" s="362" t="s">
        <v>373</v>
      </c>
      <c r="D87" s="367"/>
      <c r="E87" s="362" t="s">
        <v>2536</v>
      </c>
    </row>
    <row r="88" spans="1:8" ht="3.95" customHeight="1">
      <c r="A88" s="367"/>
      <c r="B88" s="366"/>
      <c r="C88" s="366"/>
      <c r="D88" s="367"/>
      <c r="E88" s="367"/>
      <c r="F88" s="434"/>
      <c r="G88" s="433"/>
      <c r="H88" s="435"/>
    </row>
    <row r="89" spans="1:8">
      <c r="A89" s="366" t="s">
        <v>374</v>
      </c>
      <c r="B89" s="367"/>
      <c r="C89" s="366" t="str">
        <f>C99</f>
        <v>Place : Bengaluru</v>
      </c>
      <c r="D89" s="367"/>
      <c r="E89" s="366" t="str">
        <f>C89</f>
        <v>Place : Bengaluru</v>
      </c>
      <c r="F89" s="434"/>
      <c r="G89" s="433"/>
      <c r="H89" s="434"/>
    </row>
    <row r="90" spans="1:8">
      <c r="A90" s="371" t="str">
        <f>'Profit and Loss'!A99</f>
        <v>Date : 27th May 2022</v>
      </c>
      <c r="B90" s="367"/>
      <c r="C90" s="371" t="str">
        <f>C100</f>
        <v>Date : 27th May 2022</v>
      </c>
      <c r="D90" s="367"/>
      <c r="E90" s="371" t="str">
        <f>C90</f>
        <v>Date : 27th May 2022</v>
      </c>
    </row>
    <row r="91" spans="1:8">
      <c r="A91" s="366"/>
      <c r="B91" s="367"/>
      <c r="C91" s="371"/>
      <c r="D91" s="367"/>
      <c r="E91" s="371"/>
    </row>
    <row r="92" spans="1:8">
      <c r="A92" s="367"/>
      <c r="B92" s="367"/>
      <c r="C92" s="371"/>
      <c r="D92" s="367"/>
      <c r="E92" s="371"/>
    </row>
    <row r="93" spans="1:8">
      <c r="A93" s="367"/>
      <c r="B93" s="367"/>
      <c r="C93" s="371"/>
      <c r="D93" s="367"/>
      <c r="E93" s="371"/>
    </row>
    <row r="94" spans="1:8">
      <c r="A94" s="367"/>
      <c r="B94" s="367"/>
      <c r="C94" s="371"/>
      <c r="D94" s="367"/>
      <c r="E94" s="371"/>
    </row>
    <row r="95" spans="1:8">
      <c r="B95" s="367"/>
      <c r="C95" s="367"/>
      <c r="D95" s="367"/>
      <c r="E95" s="367"/>
    </row>
    <row r="96" spans="1:8">
      <c r="B96" s="366"/>
      <c r="C96" s="366" t="str">
        <f>'Profit and Loss'!C104</f>
        <v>Abhay Arun Gaikar</v>
      </c>
      <c r="D96" s="367"/>
      <c r="E96" s="831"/>
    </row>
    <row r="97" spans="2:5">
      <c r="B97" s="367"/>
      <c r="C97" s="366" t="s">
        <v>377</v>
      </c>
      <c r="D97" s="367"/>
      <c r="E97" s="366"/>
    </row>
    <row r="98" spans="2:5">
      <c r="B98" s="367"/>
      <c r="C98" s="367" t="str">
        <f>'Profit and Loss'!C106</f>
        <v>Membership number: A33494</v>
      </c>
      <c r="D98" s="367"/>
      <c r="E98" s="367"/>
    </row>
    <row r="99" spans="2:5">
      <c r="B99" s="366"/>
      <c r="C99" s="366" t="str">
        <f>A89</f>
        <v>Place : Bengaluru</v>
      </c>
      <c r="D99" s="367"/>
      <c r="E99" s="366"/>
    </row>
    <row r="100" spans="2:5">
      <c r="B100" s="367"/>
      <c r="C100" s="371" t="str">
        <f>A90</f>
        <v>Date : 27th May 2022</v>
      </c>
      <c r="D100" s="367"/>
      <c r="E100" s="371"/>
    </row>
  </sheetData>
  <mergeCells count="5">
    <mergeCell ref="A9:C9"/>
    <mergeCell ref="A13:C13"/>
    <mergeCell ref="A18:C18"/>
    <mergeCell ref="A58:C58"/>
    <mergeCell ref="C5:C6"/>
  </mergeCells>
  <pageMargins left="0.5" right="0.5" top="0.5" bottom="0.5" header="0.31496062992126" footer="0.31496062992126"/>
  <pageSetup paperSize="9" scale="67"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C51"/>
  <sheetViews>
    <sheetView topLeftCell="A26" workbookViewId="0">
      <selection activeCell="C43" sqref="C43"/>
    </sheetView>
  </sheetViews>
  <sheetFormatPr defaultRowHeight="12.75"/>
  <cols>
    <col min="1" max="1" width="60" customWidth="1"/>
    <col min="2" max="2" width="15" customWidth="1"/>
    <col min="3" max="3" width="19" customWidth="1"/>
  </cols>
  <sheetData>
    <row r="2" spans="1:3">
      <c r="A2" s="2761" t="s">
        <v>2534</v>
      </c>
    </row>
    <row r="3" spans="1:3">
      <c r="A3" s="2806" t="s">
        <v>2376</v>
      </c>
      <c r="B3" s="2806" t="s">
        <v>2</v>
      </c>
      <c r="C3" s="2762" t="s">
        <v>1147</v>
      </c>
    </row>
    <row r="4" spans="1:3">
      <c r="A4" s="2806" t="s">
        <v>1</v>
      </c>
      <c r="B4" s="2806" t="s">
        <v>1</v>
      </c>
      <c r="C4" s="2762" t="s">
        <v>4</v>
      </c>
    </row>
    <row r="5" spans="1:3">
      <c r="A5" s="2763" t="s">
        <v>1113</v>
      </c>
      <c r="B5" s="2764" t="s">
        <v>1</v>
      </c>
      <c r="C5" s="2765"/>
    </row>
    <row r="6" spans="1:3">
      <c r="A6" s="2766" t="s">
        <v>2377</v>
      </c>
      <c r="B6" s="2764" t="s">
        <v>1</v>
      </c>
      <c r="C6" s="2767">
        <v>-698782875.11000001</v>
      </c>
    </row>
    <row r="7" spans="1:3">
      <c r="A7" s="2768" t="s">
        <v>2378</v>
      </c>
      <c r="B7" s="2764" t="s">
        <v>1</v>
      </c>
      <c r="C7" s="2765"/>
    </row>
    <row r="8" spans="1:3">
      <c r="A8" s="2769" t="s">
        <v>1605</v>
      </c>
      <c r="B8" s="2764" t="s">
        <v>1</v>
      </c>
      <c r="C8" s="2767">
        <v>503922252.70999998</v>
      </c>
    </row>
    <row r="9" spans="1:3">
      <c r="A9" s="2769" t="s">
        <v>2379</v>
      </c>
      <c r="B9" s="2764" t="s">
        <v>1</v>
      </c>
      <c r="C9" s="2767">
        <v>126995970</v>
      </c>
    </row>
    <row r="10" spans="1:3">
      <c r="A10" s="2769" t="s">
        <v>1202</v>
      </c>
      <c r="B10" s="2764" t="s">
        <v>1</v>
      </c>
      <c r="C10" s="2767">
        <v>-4287980</v>
      </c>
    </row>
    <row r="11" spans="1:3">
      <c r="A11" s="2769" t="s">
        <v>1606</v>
      </c>
      <c r="B11" s="2764" t="s">
        <v>1</v>
      </c>
      <c r="C11" s="2767">
        <v>-1296209</v>
      </c>
    </row>
    <row r="12" spans="1:3">
      <c r="A12" s="2769" t="s">
        <v>1118</v>
      </c>
      <c r="B12" s="2764" t="s">
        <v>1</v>
      </c>
      <c r="C12" s="2767">
        <v>-858862.64</v>
      </c>
    </row>
    <row r="13" spans="1:3">
      <c r="A13" s="2769" t="s">
        <v>2380</v>
      </c>
      <c r="B13" s="2764" t="s">
        <v>1</v>
      </c>
      <c r="C13" s="2767">
        <v>7002623.0300000003</v>
      </c>
    </row>
    <row r="14" spans="1:3" ht="24">
      <c r="A14" s="2769" t="s">
        <v>1119</v>
      </c>
      <c r="B14" s="2764" t="s">
        <v>1</v>
      </c>
      <c r="C14" s="2767">
        <v>12712.05</v>
      </c>
    </row>
    <row r="15" spans="1:3" ht="24">
      <c r="A15" s="2769" t="s">
        <v>2381</v>
      </c>
      <c r="B15" s="2764" t="s">
        <v>1</v>
      </c>
      <c r="C15" s="2767">
        <v>67822500.180000007</v>
      </c>
    </row>
    <row r="16" spans="1:3" ht="36">
      <c r="A16" s="2769" t="s">
        <v>2382</v>
      </c>
      <c r="B16" s="2764" t="s">
        <v>1</v>
      </c>
      <c r="C16" s="2767">
        <v>14806876.029999999</v>
      </c>
    </row>
    <row r="17" spans="1:3">
      <c r="A17" s="2769" t="s">
        <v>2383</v>
      </c>
      <c r="B17" s="2764" t="s">
        <v>1</v>
      </c>
      <c r="C17" s="2767">
        <v>2923619.06</v>
      </c>
    </row>
    <row r="18" spans="1:3">
      <c r="A18" s="2769" t="s">
        <v>2384</v>
      </c>
      <c r="B18" s="2764" t="s">
        <v>1</v>
      </c>
      <c r="C18" s="2767">
        <v>-10426101.58</v>
      </c>
    </row>
    <row r="19" spans="1:3">
      <c r="A19" s="2766" t="s">
        <v>1124</v>
      </c>
      <c r="B19" s="2764" t="s">
        <v>1</v>
      </c>
      <c r="C19" s="2770">
        <v>706617399.84000003</v>
      </c>
    </row>
    <row r="20" spans="1:3">
      <c r="A20" s="2768" t="s">
        <v>1</v>
      </c>
      <c r="B20" s="2764" t="s">
        <v>1</v>
      </c>
      <c r="C20" s="2765">
        <v>7834524.7300000004</v>
      </c>
    </row>
    <row r="21" spans="1:3">
      <c r="A21" s="2766" t="s">
        <v>1125</v>
      </c>
      <c r="B21" s="2764" t="s">
        <v>1</v>
      </c>
      <c r="C21" s="2767"/>
    </row>
    <row r="22" spans="1:3">
      <c r="A22" s="2769" t="s">
        <v>1126</v>
      </c>
      <c r="B22" s="2764" t="s">
        <v>1</v>
      </c>
      <c r="C22" s="2767">
        <v>20797392.210000001</v>
      </c>
    </row>
    <row r="23" spans="1:3">
      <c r="A23" s="2769" t="s">
        <v>1127</v>
      </c>
      <c r="B23" s="2764" t="s">
        <v>1</v>
      </c>
      <c r="C23" s="2767">
        <v>13540393.789999999</v>
      </c>
    </row>
    <row r="24" spans="1:3">
      <c r="A24" s="2769" t="s">
        <v>1128</v>
      </c>
      <c r="B24" s="2764" t="s">
        <v>1</v>
      </c>
      <c r="C24" s="2767">
        <v>13873006.380000001</v>
      </c>
    </row>
    <row r="25" spans="1:3">
      <c r="A25" s="2769" t="s">
        <v>1129</v>
      </c>
      <c r="B25" s="2764" t="s">
        <v>1</v>
      </c>
      <c r="C25" s="2767">
        <v>-4061885.85</v>
      </c>
    </row>
    <row r="26" spans="1:3">
      <c r="A26" s="2769" t="s">
        <v>1130</v>
      </c>
      <c r="B26" s="2764" t="s">
        <v>1</v>
      </c>
      <c r="C26" s="2767">
        <v>-3117362</v>
      </c>
    </row>
    <row r="27" spans="1:3">
      <c r="A27" s="2769" t="s">
        <v>1131</v>
      </c>
      <c r="B27" s="2764" t="s">
        <v>1</v>
      </c>
      <c r="C27" s="2767">
        <v>-10404682.550000001</v>
      </c>
    </row>
    <row r="28" spans="1:3">
      <c r="A28" s="2769" t="s">
        <v>1132</v>
      </c>
      <c r="B28" s="2764" t="s">
        <v>1</v>
      </c>
      <c r="C28" s="2770">
        <v>30626861.98</v>
      </c>
    </row>
    <row r="29" spans="1:3">
      <c r="A29" s="2768" t="s">
        <v>2385</v>
      </c>
      <c r="B29" s="2764" t="s">
        <v>1</v>
      </c>
      <c r="C29" s="2771">
        <v>38461386.710000001</v>
      </c>
    </row>
    <row r="30" spans="1:3">
      <c r="A30" s="2766" t="s">
        <v>1206</v>
      </c>
      <c r="B30" s="2764" t="s">
        <v>1</v>
      </c>
      <c r="C30" s="2767">
        <v>7231558.2000000002</v>
      </c>
    </row>
    <row r="31" spans="1:3">
      <c r="A31" s="2768" t="s">
        <v>2386</v>
      </c>
      <c r="B31" s="2764" t="s">
        <v>1</v>
      </c>
      <c r="C31" s="2772">
        <v>45692944.909999996</v>
      </c>
    </row>
    <row r="32" spans="1:3">
      <c r="A32" s="2763" t="s">
        <v>2387</v>
      </c>
      <c r="B32" s="2764" t="s">
        <v>1</v>
      </c>
      <c r="C32" s="2765"/>
    </row>
    <row r="33" spans="1:3">
      <c r="A33" s="2766" t="s">
        <v>2388</v>
      </c>
      <c r="B33" s="2764" t="s">
        <v>1</v>
      </c>
      <c r="C33" s="2767">
        <v>1266.58</v>
      </c>
    </row>
    <row r="34" spans="1:3">
      <c r="A34" s="2766" t="s">
        <v>2389</v>
      </c>
      <c r="B34" s="2764" t="s">
        <v>1</v>
      </c>
      <c r="C34" s="2767">
        <v>-0.39</v>
      </c>
    </row>
    <row r="35" spans="1:3">
      <c r="A35" s="2766" t="s">
        <v>2390</v>
      </c>
      <c r="B35" s="2764" t="s">
        <v>1</v>
      </c>
      <c r="C35" s="2767">
        <v>4287980</v>
      </c>
    </row>
    <row r="36" spans="1:3">
      <c r="A36" s="2766" t="s">
        <v>2391</v>
      </c>
      <c r="B36" s="2764" t="s">
        <v>1</v>
      </c>
      <c r="C36" s="2767">
        <v>-72924.91</v>
      </c>
    </row>
    <row r="37" spans="1:3">
      <c r="A37" s="2766" t="s">
        <v>2392</v>
      </c>
      <c r="B37" s="2764" t="s">
        <v>1</v>
      </c>
      <c r="C37" s="2767">
        <v>4752142.4000000004</v>
      </c>
    </row>
    <row r="38" spans="1:3">
      <c r="A38" s="2766" t="s">
        <v>2295</v>
      </c>
      <c r="B38" s="2764" t="s">
        <v>1</v>
      </c>
      <c r="C38" s="2767">
        <v>1575000</v>
      </c>
    </row>
    <row r="39" spans="1:3">
      <c r="A39" s="2768" t="s">
        <v>2393</v>
      </c>
      <c r="B39" s="2764" t="s">
        <v>1</v>
      </c>
      <c r="C39" s="2772">
        <v>10543463.68</v>
      </c>
    </row>
    <row r="40" spans="1:3">
      <c r="A40" s="2763" t="s">
        <v>2394</v>
      </c>
      <c r="B40" s="2764" t="s">
        <v>1</v>
      </c>
      <c r="C40" s="2765"/>
    </row>
    <row r="41" spans="1:3">
      <c r="A41" s="2766" t="s">
        <v>1176</v>
      </c>
      <c r="B41" s="2764" t="s">
        <v>1</v>
      </c>
      <c r="C41" s="2767">
        <v>-6153829.25</v>
      </c>
    </row>
    <row r="42" spans="1:3">
      <c r="A42" s="2766" t="s">
        <v>2395</v>
      </c>
      <c r="B42" s="2764" t="s">
        <v>1</v>
      </c>
      <c r="C42" s="2767">
        <v>-2242826.5</v>
      </c>
    </row>
    <row r="43" spans="1:3">
      <c r="A43" s="2766" t="s">
        <v>1138</v>
      </c>
      <c r="B43" s="2764" t="s">
        <v>1</v>
      </c>
      <c r="C43" s="2767">
        <v>-28888960.09</v>
      </c>
    </row>
    <row r="44" spans="1:3">
      <c r="A44" s="2766" t="s">
        <v>1139</v>
      </c>
      <c r="B44" s="2764" t="s">
        <v>1</v>
      </c>
      <c r="C44" s="2767">
        <v>-17111581.489999998</v>
      </c>
    </row>
    <row r="45" spans="1:3">
      <c r="A45" s="2768" t="s">
        <v>2396</v>
      </c>
      <c r="B45" s="2764" t="s">
        <v>1</v>
      </c>
      <c r="C45" s="2772">
        <v>-54397197.329999998</v>
      </c>
    </row>
    <row r="46" spans="1:3">
      <c r="A46" s="2763" t="s">
        <v>1</v>
      </c>
      <c r="B46" s="2764" t="s">
        <v>1</v>
      </c>
      <c r="C46" s="2765"/>
    </row>
    <row r="47" spans="1:3">
      <c r="A47" s="2763" t="s">
        <v>2397</v>
      </c>
      <c r="B47" s="2764" t="s">
        <v>1</v>
      </c>
      <c r="C47" s="2765">
        <v>1839211.26</v>
      </c>
    </row>
    <row r="48" spans="1:3">
      <c r="A48" s="2773" t="s">
        <v>1140</v>
      </c>
      <c r="B48" s="2764" t="s">
        <v>1</v>
      </c>
      <c r="C48" s="2767">
        <v>3291402.97</v>
      </c>
    </row>
    <row r="49" spans="1:3">
      <c r="A49" s="2763" t="s">
        <v>2398</v>
      </c>
      <c r="B49" s="2764" t="s">
        <v>1</v>
      </c>
      <c r="C49" s="2772">
        <v>5130614.2300000004</v>
      </c>
    </row>
    <row r="50" spans="1:3">
      <c r="A50" s="2773" t="s">
        <v>2399</v>
      </c>
      <c r="B50" s="2764" t="s">
        <v>1</v>
      </c>
      <c r="C50" s="2767">
        <v>5129330.96</v>
      </c>
    </row>
    <row r="51" spans="1:3">
      <c r="A51" s="2763" t="s">
        <v>2400</v>
      </c>
      <c r="B51" s="2764" t="s">
        <v>1</v>
      </c>
      <c r="C51" s="2765">
        <v>1283.27</v>
      </c>
    </row>
  </sheetData>
  <mergeCells count="2">
    <mergeCell ref="A3:A4"/>
    <mergeCell ref="B3:B4"/>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E50"/>
  <sheetViews>
    <sheetView workbookViewId="0">
      <selection activeCell="C1" sqref="C1"/>
    </sheetView>
  </sheetViews>
  <sheetFormatPr defaultRowHeight="12.75"/>
  <cols>
    <col min="1" max="1" width="60" customWidth="1"/>
    <col min="2" max="2" width="15" customWidth="1"/>
    <col min="3" max="3" width="19" customWidth="1"/>
    <col min="4" max="4" width="15.6640625" bestFit="1" customWidth="1"/>
    <col min="5" max="5" width="12.33203125" bestFit="1" customWidth="1"/>
  </cols>
  <sheetData>
    <row r="2" spans="1:5">
      <c r="A2" s="2616" t="s">
        <v>2375</v>
      </c>
    </row>
    <row r="3" spans="1:5">
      <c r="A3" s="2807" t="s">
        <v>2376</v>
      </c>
      <c r="B3" s="2807" t="s">
        <v>2</v>
      </c>
      <c r="C3" s="2617" t="s">
        <v>1147</v>
      </c>
    </row>
    <row r="4" spans="1:5">
      <c r="A4" s="2807" t="s">
        <v>1</v>
      </c>
      <c r="B4" s="2807" t="s">
        <v>1</v>
      </c>
      <c r="C4" s="2617" t="s">
        <v>4</v>
      </c>
    </row>
    <row r="5" spans="1:5">
      <c r="A5" s="2618" t="s">
        <v>1113</v>
      </c>
      <c r="B5" s="2619" t="s">
        <v>1</v>
      </c>
      <c r="C5" s="2620"/>
    </row>
    <row r="6" spans="1:5">
      <c r="A6" s="2621" t="s">
        <v>2377</v>
      </c>
      <c r="B6" s="2619" t="s">
        <v>1</v>
      </c>
      <c r="C6" s="2622">
        <v>-326843403.92000002</v>
      </c>
      <c r="D6" s="2622"/>
      <c r="E6" s="2654"/>
    </row>
    <row r="7" spans="1:5">
      <c r="A7" s="2623" t="s">
        <v>2378</v>
      </c>
      <c r="B7" s="2619" t="s">
        <v>1</v>
      </c>
      <c r="C7" s="2620"/>
    </row>
    <row r="8" spans="1:5">
      <c r="A8" s="2624" t="s">
        <v>1605</v>
      </c>
      <c r="B8" s="2619" t="s">
        <v>1</v>
      </c>
      <c r="C8" s="2622">
        <v>10000000</v>
      </c>
      <c r="D8" s="2622"/>
      <c r="E8" s="2654"/>
    </row>
    <row r="9" spans="1:5">
      <c r="A9" s="2624" t="s">
        <v>2379</v>
      </c>
      <c r="B9" s="2619" t="s">
        <v>1</v>
      </c>
      <c r="C9" s="2622">
        <v>143832779.09</v>
      </c>
      <c r="D9" s="2622"/>
      <c r="E9" s="2654"/>
    </row>
    <row r="10" spans="1:5">
      <c r="A10" s="2624" t="s">
        <v>1202</v>
      </c>
      <c r="B10" s="2619" t="s">
        <v>1</v>
      </c>
      <c r="C10" s="2622">
        <v>-344625.49</v>
      </c>
      <c r="D10" s="2622"/>
      <c r="E10" s="2654"/>
    </row>
    <row r="11" spans="1:5">
      <c r="A11" s="2624" t="s">
        <v>1606</v>
      </c>
      <c r="B11" s="2619" t="s">
        <v>1</v>
      </c>
      <c r="C11" s="2622">
        <v>-227414</v>
      </c>
      <c r="D11" s="2622"/>
      <c r="E11" s="2654"/>
    </row>
    <row r="12" spans="1:5">
      <c r="A12" s="2624" t="s">
        <v>2380</v>
      </c>
      <c r="B12" s="2619" t="s">
        <v>1</v>
      </c>
      <c r="C12" s="2622">
        <v>305848.63</v>
      </c>
      <c r="D12" s="2622"/>
      <c r="E12" s="2654"/>
    </row>
    <row r="13" spans="1:5" ht="24">
      <c r="A13" s="2624" t="s">
        <v>1119</v>
      </c>
      <c r="B13" s="2619" t="s">
        <v>1</v>
      </c>
      <c r="C13" s="2622">
        <v>-42862</v>
      </c>
      <c r="D13" s="2622"/>
      <c r="E13" s="2654"/>
    </row>
    <row r="14" spans="1:5" ht="24">
      <c r="A14" s="2624" t="s">
        <v>2381</v>
      </c>
      <c r="B14" s="2619" t="s">
        <v>1</v>
      </c>
      <c r="C14" s="2622">
        <v>133954490.16</v>
      </c>
      <c r="D14" s="2622"/>
      <c r="E14" s="2654"/>
    </row>
    <row r="15" spans="1:5" ht="36">
      <c r="A15" s="2624" t="s">
        <v>2382</v>
      </c>
      <c r="B15" s="2619" t="s">
        <v>1</v>
      </c>
      <c r="C15" s="2622">
        <v>44934675.869999997</v>
      </c>
      <c r="D15" s="2622"/>
      <c r="E15" s="2654"/>
    </row>
    <row r="16" spans="1:5">
      <c r="A16" s="2624" t="s">
        <v>2383</v>
      </c>
      <c r="B16" s="2619" t="s">
        <v>1</v>
      </c>
      <c r="C16" s="2622">
        <v>3847672.78</v>
      </c>
      <c r="D16" s="2622"/>
      <c r="E16" s="2654"/>
    </row>
    <row r="17" spans="1:5">
      <c r="A17" s="2624" t="s">
        <v>2384</v>
      </c>
      <c r="B17" s="2619" t="s">
        <v>1</v>
      </c>
      <c r="C17" s="2622">
        <v>-25783543</v>
      </c>
      <c r="D17" s="2622"/>
      <c r="E17" s="2654"/>
    </row>
    <row r="18" spans="1:5">
      <c r="A18" s="2621" t="s">
        <v>1124</v>
      </c>
      <c r="B18" s="2619" t="s">
        <v>1</v>
      </c>
      <c r="C18" s="2625">
        <v>310477022.04000002</v>
      </c>
      <c r="D18" s="2625"/>
      <c r="E18" s="2654"/>
    </row>
    <row r="19" spans="1:5">
      <c r="A19" s="2623" t="s">
        <v>1</v>
      </c>
      <c r="B19" s="2619" t="s">
        <v>1</v>
      </c>
      <c r="C19" s="2620">
        <v>-16366381.880000001</v>
      </c>
      <c r="D19" s="2620"/>
      <c r="E19" s="2654"/>
    </row>
    <row r="20" spans="1:5">
      <c r="A20" s="2621" t="s">
        <v>1125</v>
      </c>
      <c r="B20" s="2619" t="s">
        <v>1</v>
      </c>
      <c r="C20" s="2622"/>
    </row>
    <row r="21" spans="1:5">
      <c r="A21" s="2624" t="s">
        <v>1126</v>
      </c>
      <c r="B21" s="2619" t="s">
        <v>1</v>
      </c>
      <c r="C21" s="2622">
        <v>27607265.739999998</v>
      </c>
      <c r="D21" s="2622"/>
      <c r="E21" s="2654"/>
    </row>
    <row r="22" spans="1:5">
      <c r="A22" s="2624" t="s">
        <v>1127</v>
      </c>
      <c r="B22" s="2619" t="s">
        <v>1</v>
      </c>
      <c r="C22" s="2622">
        <v>51842376.009999998</v>
      </c>
      <c r="D22" s="2622"/>
      <c r="E22" s="2654"/>
    </row>
    <row r="23" spans="1:5">
      <c r="A23" s="2624" t="s">
        <v>1128</v>
      </c>
      <c r="B23" s="2619" t="s">
        <v>1</v>
      </c>
      <c r="C23" s="2622">
        <v>-1666178.05</v>
      </c>
      <c r="D23" s="2622"/>
      <c r="E23" s="2654"/>
    </row>
    <row r="24" spans="1:5">
      <c r="A24" s="2624" t="s">
        <v>1129</v>
      </c>
      <c r="B24" s="2619" t="s">
        <v>1</v>
      </c>
      <c r="C24" s="2622">
        <v>11372494.279999999</v>
      </c>
      <c r="D24" s="2622"/>
      <c r="E24" s="2654"/>
    </row>
    <row r="25" spans="1:5">
      <c r="A25" s="2624" t="s">
        <v>1130</v>
      </c>
      <c r="B25" s="2619" t="s">
        <v>1</v>
      </c>
      <c r="C25" s="2622">
        <v>-840106.32</v>
      </c>
      <c r="D25" s="2622"/>
      <c r="E25" s="2654"/>
    </row>
    <row r="26" spans="1:5">
      <c r="A26" s="2624" t="s">
        <v>1131</v>
      </c>
      <c r="B26" s="2619" t="s">
        <v>1</v>
      </c>
      <c r="C26" s="2622">
        <v>-22293166.059999999</v>
      </c>
      <c r="D26" s="2622"/>
      <c r="E26" s="2654"/>
    </row>
    <row r="27" spans="1:5">
      <c r="A27" s="2624" t="s">
        <v>1132</v>
      </c>
      <c r="B27" s="2619" t="s">
        <v>1</v>
      </c>
      <c r="C27" s="2625">
        <v>66022685.600000001</v>
      </c>
      <c r="D27" s="2625"/>
      <c r="E27" s="2654"/>
    </row>
    <row r="28" spans="1:5">
      <c r="A28" s="2623" t="s">
        <v>2385</v>
      </c>
      <c r="B28" s="2619" t="s">
        <v>1</v>
      </c>
      <c r="C28" s="2626">
        <v>49656303.719999999</v>
      </c>
      <c r="D28" s="2626"/>
      <c r="E28" s="2654"/>
    </row>
    <row r="29" spans="1:5">
      <c r="A29" s="2621" t="s">
        <v>1206</v>
      </c>
      <c r="B29" s="2619" t="s">
        <v>1</v>
      </c>
      <c r="C29" s="2622">
        <v>4694874.96</v>
      </c>
      <c r="D29" s="2622"/>
      <c r="E29" s="2654"/>
    </row>
    <row r="30" spans="1:5">
      <c r="A30" s="2623" t="s">
        <v>2386</v>
      </c>
      <c r="B30" s="2619" t="s">
        <v>1</v>
      </c>
      <c r="C30" s="2627">
        <v>54351178.68</v>
      </c>
      <c r="D30" s="2627"/>
      <c r="E30" s="2654"/>
    </row>
    <row r="31" spans="1:5">
      <c r="A31" s="2618" t="s">
        <v>2387</v>
      </c>
      <c r="B31" s="2619" t="s">
        <v>1</v>
      </c>
      <c r="C31" s="2620"/>
    </row>
    <row r="32" spans="1:5">
      <c r="A32" s="2621" t="s">
        <v>2388</v>
      </c>
      <c r="B32" s="2619" t="s">
        <v>1</v>
      </c>
      <c r="E32" s="2654"/>
    </row>
    <row r="33" spans="1:5">
      <c r="A33" s="2621" t="s">
        <v>2389</v>
      </c>
      <c r="B33" s="2619" t="s">
        <v>1</v>
      </c>
      <c r="C33" s="2622">
        <v>-0.44</v>
      </c>
      <c r="D33" s="2622"/>
      <c r="E33" s="2654"/>
    </row>
    <row r="34" spans="1:5">
      <c r="A34" s="2621" t="s">
        <v>2390</v>
      </c>
      <c r="B34" s="2619" t="s">
        <v>1</v>
      </c>
      <c r="C34" s="2622">
        <v>344625.49</v>
      </c>
      <c r="D34" s="2622"/>
      <c r="E34" s="2654"/>
    </row>
    <row r="35" spans="1:5">
      <c r="A35" s="2621" t="s">
        <v>2391</v>
      </c>
      <c r="B35" s="2619" t="s">
        <v>1</v>
      </c>
      <c r="C35" s="2622">
        <v>-715304.15</v>
      </c>
      <c r="D35" s="2622"/>
      <c r="E35" s="2654"/>
    </row>
    <row r="36" spans="1:5">
      <c r="A36" s="2621" t="s">
        <v>2392</v>
      </c>
      <c r="B36" s="2619" t="s">
        <v>1</v>
      </c>
      <c r="C36" s="2622">
        <v>912508.37</v>
      </c>
      <c r="D36" s="2622"/>
      <c r="E36" s="2654"/>
    </row>
    <row r="37" spans="1:5">
      <c r="A37" s="2621" t="s">
        <v>2295</v>
      </c>
      <c r="B37" s="2619" t="s">
        <v>1</v>
      </c>
      <c r="C37" s="2622">
        <v>98425000</v>
      </c>
      <c r="D37" s="2622"/>
      <c r="E37" s="2654"/>
    </row>
    <row r="38" spans="1:5">
      <c r="A38" s="2623" t="s">
        <v>2393</v>
      </c>
      <c r="B38" s="2619" t="s">
        <v>1</v>
      </c>
      <c r="C38" s="2627">
        <v>98966829.269999996</v>
      </c>
      <c r="D38" s="2627"/>
      <c r="E38" s="2654"/>
    </row>
    <row r="39" spans="1:5">
      <c r="A39" s="2618" t="s">
        <v>2394</v>
      </c>
      <c r="B39" s="2619" t="s">
        <v>1</v>
      </c>
      <c r="C39" s="2620"/>
    </row>
    <row r="40" spans="1:5">
      <c r="A40" s="2621" t="s">
        <v>1176</v>
      </c>
      <c r="B40" s="2619" t="s">
        <v>1</v>
      </c>
      <c r="C40" s="2622">
        <v>-12307692.689999999</v>
      </c>
      <c r="D40" s="2622"/>
      <c r="E40" s="2654"/>
    </row>
    <row r="41" spans="1:5">
      <c r="A41" s="2621" t="s">
        <v>2395</v>
      </c>
      <c r="B41" s="2619" t="s">
        <v>1</v>
      </c>
      <c r="C41" s="2622">
        <v>815077.29</v>
      </c>
      <c r="D41" s="2622"/>
      <c r="E41" s="2654"/>
    </row>
    <row r="42" spans="1:5">
      <c r="A42" s="2621" t="s">
        <v>1138</v>
      </c>
      <c r="B42" s="2619" t="s">
        <v>1</v>
      </c>
      <c r="C42" s="2622">
        <v>-98753706.319999993</v>
      </c>
      <c r="D42" s="2622"/>
      <c r="E42" s="2654"/>
    </row>
    <row r="43" spans="1:5">
      <c r="A43" s="2621" t="s">
        <v>1139</v>
      </c>
      <c r="B43" s="2619" t="s">
        <v>1</v>
      </c>
      <c r="C43" s="2622">
        <v>-51648212.939999998</v>
      </c>
      <c r="D43" s="2622"/>
      <c r="E43" s="2654"/>
    </row>
    <row r="44" spans="1:5">
      <c r="A44" s="2623" t="s">
        <v>2396</v>
      </c>
      <c r="B44" s="2619" t="s">
        <v>1</v>
      </c>
      <c r="C44" s="2627">
        <v>-161894534.66</v>
      </c>
      <c r="D44" s="2627"/>
      <c r="E44" s="2654"/>
    </row>
    <row r="45" spans="1:5">
      <c r="A45" s="2618" t="s">
        <v>1</v>
      </c>
      <c r="B45" s="2619" t="s">
        <v>1</v>
      </c>
      <c r="C45" s="2620"/>
    </row>
    <row r="46" spans="1:5">
      <c r="A46" s="2618" t="s">
        <v>2397</v>
      </c>
      <c r="B46" s="2619" t="s">
        <v>1</v>
      </c>
      <c r="C46" s="2620">
        <v>-8576526.7100000009</v>
      </c>
      <c r="D46" s="2620"/>
      <c r="E46" s="2654"/>
    </row>
    <row r="47" spans="1:5">
      <c r="A47" s="2628" t="s">
        <v>1140</v>
      </c>
      <c r="B47" s="2619" t="s">
        <v>1</v>
      </c>
      <c r="C47" s="2622">
        <v>11867839.25</v>
      </c>
      <c r="D47" s="2622"/>
      <c r="E47" s="2654"/>
    </row>
    <row r="48" spans="1:5">
      <c r="A48" s="2618" t="s">
        <v>2398</v>
      </c>
      <c r="B48" s="2619" t="s">
        <v>1</v>
      </c>
      <c r="C48" s="2627">
        <v>3291312.54</v>
      </c>
      <c r="D48" s="2627"/>
      <c r="E48" s="2654"/>
    </row>
    <row r="49" spans="1:5">
      <c r="A49" s="2628" t="s">
        <v>2399</v>
      </c>
      <c r="B49" s="2619" t="s">
        <v>1</v>
      </c>
      <c r="C49" s="2622">
        <v>3291402.97</v>
      </c>
      <c r="D49" s="2622"/>
      <c r="E49" s="2654"/>
    </row>
    <row r="50" spans="1:5">
      <c r="A50" s="2618" t="s">
        <v>2400</v>
      </c>
      <c r="B50" s="2619" t="s">
        <v>1</v>
      </c>
      <c r="C50" s="2620">
        <v>-90.43</v>
      </c>
    </row>
  </sheetData>
  <mergeCells count="2">
    <mergeCell ref="A3:A4"/>
    <mergeCell ref="B3:B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F178"/>
  <sheetViews>
    <sheetView view="pageBreakPreview" zoomScale="132" zoomScaleNormal="100" zoomScaleSheetLayoutView="132" workbookViewId="0">
      <pane xSplit="2" ySplit="4" topLeftCell="C5" activePane="bottomRight" state="frozen"/>
      <selection activeCell="C8" sqref="C8"/>
      <selection pane="topRight" activeCell="C8" sqref="C8"/>
      <selection pane="bottomLeft" activeCell="C8" sqref="C8"/>
      <selection pane="bottomRight" activeCell="A3" sqref="A3:A4"/>
    </sheetView>
  </sheetViews>
  <sheetFormatPr defaultColWidth="9.33203125" defaultRowHeight="12.75"/>
  <cols>
    <col min="1" max="1" width="60" style="319" customWidth="1"/>
    <col min="2" max="2" width="15" style="319" customWidth="1"/>
    <col min="3" max="3" width="19" style="319" customWidth="1"/>
    <col min="4" max="4" width="9.33203125" style="319"/>
    <col min="5" max="5" width="19" style="319" customWidth="1"/>
    <col min="6" max="16384" width="9.33203125" style="319"/>
  </cols>
  <sheetData>
    <row r="2" spans="1:6">
      <c r="A2" s="318" t="s">
        <v>1426</v>
      </c>
    </row>
    <row r="3" spans="1:6">
      <c r="A3" s="2808" t="s">
        <v>1146</v>
      </c>
      <c r="B3" s="2808" t="s">
        <v>2</v>
      </c>
      <c r="C3" s="320" t="s">
        <v>1147</v>
      </c>
      <c r="E3" s="320" t="s">
        <v>1147</v>
      </c>
    </row>
    <row r="4" spans="1:6">
      <c r="A4" s="2808" t="s">
        <v>1</v>
      </c>
      <c r="B4" s="2808" t="s">
        <v>1</v>
      </c>
      <c r="C4" s="320" t="s">
        <v>4</v>
      </c>
      <c r="E4" s="320" t="s">
        <v>4</v>
      </c>
    </row>
    <row r="5" spans="1:6">
      <c r="A5" s="321" t="s">
        <v>1148</v>
      </c>
      <c r="B5" s="322" t="s">
        <v>1</v>
      </c>
      <c r="C5" s="323"/>
      <c r="E5" s="323"/>
    </row>
    <row r="6" spans="1:6">
      <c r="A6" s="324" t="s">
        <v>1149</v>
      </c>
      <c r="B6" s="322" t="s">
        <v>1</v>
      </c>
      <c r="C6" s="325"/>
      <c r="E6" s="325"/>
    </row>
    <row r="7" spans="1:6">
      <c r="A7" s="326" t="s">
        <v>1150</v>
      </c>
      <c r="B7" s="322" t="s">
        <v>1</v>
      </c>
      <c r="C7" s="325"/>
      <c r="E7" s="325"/>
    </row>
    <row r="8" spans="1:6">
      <c r="A8" s="327" t="s">
        <v>353</v>
      </c>
      <c r="B8" s="322" t="s">
        <v>1</v>
      </c>
      <c r="C8" s="325">
        <f>-'Balance Sheet'!C20</f>
        <v>-616.36149529999989</v>
      </c>
      <c r="E8" s="325">
        <f>C8</f>
        <v>-616.36149529999989</v>
      </c>
    </row>
    <row r="9" spans="1:6">
      <c r="A9" s="326" t="s">
        <v>351</v>
      </c>
      <c r="B9" s="322" t="s">
        <v>1</v>
      </c>
      <c r="C9" s="323"/>
      <c r="E9" s="323"/>
    </row>
    <row r="10" spans="1:6">
      <c r="A10" s="327" t="s">
        <v>348</v>
      </c>
      <c r="B10" s="322" t="s">
        <v>1</v>
      </c>
      <c r="C10" s="325">
        <f>-'Balance Sheet'!C30</f>
        <v>-666.17683020000004</v>
      </c>
      <c r="E10" s="325">
        <v>-3507.61</v>
      </c>
      <c r="F10" s="319">
        <v>-2768.15</v>
      </c>
    </row>
    <row r="11" spans="1:6">
      <c r="A11" s="327" t="s">
        <v>353</v>
      </c>
      <c r="B11" s="322" t="s">
        <v>1</v>
      </c>
      <c r="C11" s="325">
        <f>-'Balance Sheet'!C33</f>
        <v>-808.07621999999992</v>
      </c>
      <c r="E11" s="325">
        <v>-1633</v>
      </c>
    </row>
    <row r="12" spans="1:6">
      <c r="A12" s="328" t="s">
        <v>719</v>
      </c>
      <c r="B12" s="322" t="s">
        <v>1</v>
      </c>
      <c r="C12" s="325"/>
      <c r="E12" s="325"/>
    </row>
    <row r="13" spans="1:6">
      <c r="A13" s="327" t="s">
        <v>1151</v>
      </c>
      <c r="B13" s="322" t="s">
        <v>1</v>
      </c>
      <c r="C13" s="325">
        <f>-'Cash Flow Statement'!D19</f>
        <v>-678.22500180000009</v>
      </c>
      <c r="E13" s="325">
        <v>-178.35</v>
      </c>
      <c r="F13" s="319">
        <v>-53</v>
      </c>
    </row>
    <row r="14" spans="1:6">
      <c r="A14" s="328" t="s">
        <v>1</v>
      </c>
      <c r="B14" s="322" t="s">
        <v>1</v>
      </c>
      <c r="C14" s="329">
        <f>SUM(C8:C13)</f>
        <v>-2768.8395472999996</v>
      </c>
      <c r="E14" s="329">
        <v>-5386.65</v>
      </c>
      <c r="F14" s="319">
        <v>-2821.15</v>
      </c>
    </row>
    <row r="15" spans="1:6">
      <c r="A15" s="324" t="s">
        <v>1152</v>
      </c>
      <c r="B15" s="322" t="s">
        <v>1</v>
      </c>
      <c r="C15" s="325"/>
      <c r="E15" s="325"/>
    </row>
    <row r="16" spans="1:6">
      <c r="A16" s="326" t="s">
        <v>1150</v>
      </c>
      <c r="B16" s="322" t="s">
        <v>1</v>
      </c>
      <c r="C16" s="325"/>
      <c r="E16" s="325"/>
    </row>
    <row r="17" spans="1:6">
      <c r="A17" s="327" t="s">
        <v>353</v>
      </c>
      <c r="B17" s="322" t="s">
        <v>1</v>
      </c>
      <c r="C17" s="325">
        <f>'Balance Sheet'!D20</f>
        <v>93.45999999999998</v>
      </c>
      <c r="E17" s="325">
        <v>45.88</v>
      </c>
    </row>
    <row r="18" spans="1:6">
      <c r="A18" s="326" t="s">
        <v>351</v>
      </c>
      <c r="B18" s="322" t="s">
        <v>1</v>
      </c>
      <c r="C18" s="323"/>
      <c r="E18" s="323"/>
    </row>
    <row r="19" spans="1:6">
      <c r="A19" s="327" t="s">
        <v>348</v>
      </c>
      <c r="B19" s="322" t="s">
        <v>1</v>
      </c>
      <c r="C19" s="325">
        <f>'Balance Sheet'!D30</f>
        <v>1384.01</v>
      </c>
      <c r="E19" s="325">
        <v>2768.14</v>
      </c>
      <c r="F19" s="319">
        <v>1822.48</v>
      </c>
    </row>
    <row r="20" spans="1:6">
      <c r="A20" s="327" t="s">
        <v>353</v>
      </c>
      <c r="B20" s="322" t="s">
        <v>1</v>
      </c>
      <c r="C20" s="325">
        <f>'Balance Sheet'!D33</f>
        <v>874.23999999999978</v>
      </c>
      <c r="E20" s="325">
        <v>1626.93</v>
      </c>
    </row>
    <row r="21" spans="1:6">
      <c r="A21" s="328" t="s">
        <v>719</v>
      </c>
      <c r="B21" s="322" t="s">
        <v>1</v>
      </c>
      <c r="C21" s="325"/>
      <c r="E21" s="325"/>
    </row>
    <row r="22" spans="1:6">
      <c r="A22" s="328" t="s">
        <v>1</v>
      </c>
      <c r="B22" s="322" t="s">
        <v>1</v>
      </c>
      <c r="C22" s="329">
        <f>SUM(C17:C20)</f>
        <v>2351.71</v>
      </c>
      <c r="E22" s="329">
        <v>4440.96</v>
      </c>
      <c r="F22" s="319">
        <v>1822.48</v>
      </c>
    </row>
    <row r="23" spans="1:6">
      <c r="A23" s="330" t="s">
        <v>1124</v>
      </c>
      <c r="B23" s="322" t="s">
        <v>1</v>
      </c>
      <c r="C23" s="329">
        <f>C14+C22</f>
        <v>-417.12954729999956</v>
      </c>
      <c r="E23" s="329">
        <v>-945.69</v>
      </c>
      <c r="F23" s="319">
        <v>-998.67000000000007</v>
      </c>
    </row>
    <row r="24" spans="1:6">
      <c r="A24" s="330" t="s">
        <v>1153</v>
      </c>
      <c r="B24" s="322" t="s">
        <v>1</v>
      </c>
      <c r="C24" s="325">
        <f>-'Balance Sheet'!C32</f>
        <v>-1.05549</v>
      </c>
      <c r="E24" s="325">
        <v>-1</v>
      </c>
    </row>
    <row r="25" spans="1:6">
      <c r="A25" s="330" t="s">
        <v>1154</v>
      </c>
      <c r="B25" s="322"/>
      <c r="C25" s="325">
        <f>'Balance Sheet'!D32</f>
        <v>1.04</v>
      </c>
      <c r="E25" s="325">
        <v>1.1100000000000001</v>
      </c>
    </row>
    <row r="26" spans="1:6">
      <c r="A26" s="324" t="s">
        <v>1126</v>
      </c>
      <c r="B26" s="322" t="s">
        <v>1</v>
      </c>
      <c r="C26" s="331">
        <f>SUM(C23:C25)</f>
        <v>-417.14503729999956</v>
      </c>
      <c r="E26" s="331">
        <f>SUM(E23:E25)</f>
        <v>-945.58</v>
      </c>
      <c r="F26" s="319">
        <v>-998.67000000000007</v>
      </c>
    </row>
    <row r="27" spans="1:6">
      <c r="A27" s="330" t="s">
        <v>1</v>
      </c>
      <c r="B27" s="322" t="s">
        <v>1</v>
      </c>
      <c r="C27" s="325"/>
      <c r="E27" s="325"/>
    </row>
    <row r="28" spans="1:6">
      <c r="A28" s="321" t="s">
        <v>1155</v>
      </c>
      <c r="B28" s="322" t="s">
        <v>1</v>
      </c>
      <c r="C28" s="325"/>
      <c r="E28" s="325"/>
    </row>
    <row r="29" spans="1:6">
      <c r="A29" s="324" t="s">
        <v>1149</v>
      </c>
      <c r="B29" s="322" t="s">
        <v>1</v>
      </c>
      <c r="C29" s="325"/>
      <c r="E29" s="325"/>
    </row>
    <row r="30" spans="1:6">
      <c r="A30" s="328" t="s">
        <v>1156</v>
      </c>
      <c r="B30" s="322" t="s">
        <v>1</v>
      </c>
      <c r="C30" s="325">
        <f>'Balance Sheet'!C23</f>
        <v>0</v>
      </c>
      <c r="E30" s="325">
        <v>737.48</v>
      </c>
      <c r="F30" s="319">
        <v>188.22</v>
      </c>
    </row>
    <row r="31" spans="1:6">
      <c r="A31" s="328" t="s">
        <v>354</v>
      </c>
      <c r="B31" s="322" t="s">
        <v>1</v>
      </c>
      <c r="C31" s="325">
        <f>'Balance Sheet'!C34</f>
        <v>253.85459259999996</v>
      </c>
      <c r="E31" s="325">
        <v>253.28</v>
      </c>
      <c r="F31" s="319">
        <v>1872.1000000000001</v>
      </c>
    </row>
    <row r="32" spans="1:6">
      <c r="A32" s="328" t="s">
        <v>719</v>
      </c>
      <c r="B32" s="322" t="s">
        <v>1</v>
      </c>
      <c r="C32" s="325"/>
      <c r="E32" s="325"/>
    </row>
    <row r="33" spans="1:6">
      <c r="A33" s="327" t="s">
        <v>1157</v>
      </c>
      <c r="B33" s="322" t="s">
        <v>1</v>
      </c>
      <c r="C33" s="325">
        <f>-'Shedule 11-17'!H61</f>
        <v>0</v>
      </c>
      <c r="E33" s="325">
        <v>-29.4</v>
      </c>
      <c r="F33" s="319">
        <v>-116.48</v>
      </c>
    </row>
    <row r="34" spans="1:6">
      <c r="A34" s="327" t="s">
        <v>396</v>
      </c>
      <c r="B34" s="322" t="s">
        <v>1</v>
      </c>
      <c r="C34" s="325">
        <f>-'Shedule 11-17'!H68</f>
        <v>0</v>
      </c>
      <c r="E34" s="325">
        <v>-684.15</v>
      </c>
    </row>
    <row r="35" spans="1:6">
      <c r="A35" s="328" t="s">
        <v>1158</v>
      </c>
      <c r="B35" s="322" t="s">
        <v>1</v>
      </c>
      <c r="C35" s="332">
        <f>SUM(C30:C34)</f>
        <v>253.85459259999996</v>
      </c>
      <c r="E35" s="332">
        <v>277.20999999999998</v>
      </c>
      <c r="F35" s="319">
        <v>1943.8400000000001</v>
      </c>
    </row>
    <row r="36" spans="1:6">
      <c r="A36" s="324" t="s">
        <v>1152</v>
      </c>
      <c r="B36" s="322" t="s">
        <v>1</v>
      </c>
      <c r="C36" s="325"/>
      <c r="E36" s="325"/>
    </row>
    <row r="37" spans="1:6">
      <c r="A37" s="328" t="s">
        <v>1156</v>
      </c>
      <c r="B37" s="322" t="s">
        <v>1</v>
      </c>
      <c r="C37" s="325">
        <f>'Balance Sheet'!D23</f>
        <v>26.76</v>
      </c>
      <c r="E37" s="325">
        <v>783.54</v>
      </c>
      <c r="F37" s="319">
        <v>997.1099999999999</v>
      </c>
    </row>
    <row r="38" spans="1:6">
      <c r="A38" s="328" t="s">
        <v>354</v>
      </c>
      <c r="B38" s="322" t="s">
        <v>1</v>
      </c>
      <c r="C38" s="325">
        <f>'Balance Sheet'!D34</f>
        <v>384.49999999999994</v>
      </c>
      <c r="E38" s="325">
        <v>245.17</v>
      </c>
      <c r="F38" s="319">
        <v>906.89</v>
      </c>
    </row>
    <row r="39" spans="1:6">
      <c r="A39" s="328" t="s">
        <v>719</v>
      </c>
      <c r="B39" s="322" t="s">
        <v>1</v>
      </c>
      <c r="C39" s="325"/>
      <c r="E39" s="325"/>
    </row>
    <row r="40" spans="1:6">
      <c r="A40" s="327" t="s">
        <v>1157</v>
      </c>
      <c r="B40" s="322" t="s">
        <v>1</v>
      </c>
      <c r="C40" s="325">
        <f>-'Shedule 11-17'!I61</f>
        <v>-26.76</v>
      </c>
      <c r="E40" s="325">
        <v>-116.48</v>
      </c>
      <c r="F40" s="319">
        <v>-68.14</v>
      </c>
    </row>
    <row r="41" spans="1:6">
      <c r="A41" s="327" t="s">
        <v>396</v>
      </c>
      <c r="B41" s="322" t="s">
        <v>1</v>
      </c>
      <c r="C41" s="325">
        <f>-'Shedule 11-17'!I68</f>
        <v>0</v>
      </c>
      <c r="E41" s="325">
        <v>-641.19000000000005</v>
      </c>
    </row>
    <row r="42" spans="1:6">
      <c r="A42" s="328" t="s">
        <v>1159</v>
      </c>
      <c r="B42" s="322" t="s">
        <v>1</v>
      </c>
      <c r="C42" s="332">
        <f>SUM(C37:C41)</f>
        <v>384.49999999999994</v>
      </c>
      <c r="E42" s="332">
        <v>271.02999999999997</v>
      </c>
      <c r="F42" s="319">
        <v>1835.86</v>
      </c>
    </row>
    <row r="43" spans="1:6">
      <c r="A43" s="330" t="s">
        <v>1</v>
      </c>
      <c r="B43" s="322" t="s">
        <v>1</v>
      </c>
      <c r="C43" s="325"/>
      <c r="E43" s="325"/>
    </row>
    <row r="44" spans="1:6">
      <c r="A44" s="324" t="s">
        <v>1128</v>
      </c>
      <c r="B44" s="322" t="s">
        <v>1</v>
      </c>
      <c r="C44" s="331">
        <f>C42-C35+-0.01</f>
        <v>130.63540739999999</v>
      </c>
      <c r="E44" s="331">
        <v>-6.18</v>
      </c>
      <c r="F44" s="319">
        <v>-107.98000000000025</v>
      </c>
    </row>
    <row r="45" spans="1:6">
      <c r="A45" s="330" t="s">
        <v>1</v>
      </c>
      <c r="B45" s="322" t="s">
        <v>1</v>
      </c>
      <c r="C45" s="325"/>
      <c r="E45" s="325"/>
    </row>
    <row r="46" spans="1:6">
      <c r="A46" s="321" t="s">
        <v>1160</v>
      </c>
      <c r="B46" s="322" t="s">
        <v>1</v>
      </c>
      <c r="C46" s="325"/>
      <c r="E46" s="325"/>
    </row>
    <row r="47" spans="1:6">
      <c r="A47" s="324" t="s">
        <v>1149</v>
      </c>
      <c r="B47" s="322" t="s">
        <v>1</v>
      </c>
      <c r="C47" s="325"/>
      <c r="E47" s="325"/>
    </row>
    <row r="48" spans="1:6">
      <c r="A48" s="326" t="s">
        <v>1161</v>
      </c>
      <c r="B48" s="322" t="s">
        <v>1</v>
      </c>
      <c r="C48" s="325"/>
      <c r="E48" s="325"/>
    </row>
    <row r="49" spans="1:6">
      <c r="A49" s="327" t="s">
        <v>416</v>
      </c>
      <c r="B49" s="322" t="s">
        <v>1</v>
      </c>
      <c r="C49" s="325">
        <f>'Balance Sheet'!C53</f>
        <v>21.1370465</v>
      </c>
      <c r="E49" s="325">
        <v>15.96</v>
      </c>
      <c r="F49" s="319">
        <v>14.27</v>
      </c>
    </row>
    <row r="50" spans="1:6">
      <c r="A50" s="327" t="s">
        <v>360</v>
      </c>
      <c r="B50" s="322" t="s">
        <v>1</v>
      </c>
      <c r="C50" s="325">
        <f>'Balance Sheet'!C56</f>
        <v>10.893280000000001</v>
      </c>
      <c r="E50" s="325">
        <v>19.97</v>
      </c>
      <c r="F50" s="319">
        <v>22.51</v>
      </c>
    </row>
    <row r="51" spans="1:6">
      <c r="A51" s="326" t="s">
        <v>361</v>
      </c>
      <c r="B51" s="322" t="s">
        <v>1</v>
      </c>
      <c r="C51" s="325"/>
      <c r="E51" s="325"/>
    </row>
    <row r="52" spans="1:6">
      <c r="A52" s="327" t="s">
        <v>416</v>
      </c>
      <c r="B52" s="322" t="s">
        <v>1</v>
      </c>
      <c r="C52" s="325">
        <f>'Balance Sheet'!C65</f>
        <v>2445.5370610999998</v>
      </c>
      <c r="E52" s="325">
        <v>1206.9100000000001</v>
      </c>
      <c r="F52" s="319">
        <v>1064.56</v>
      </c>
    </row>
    <row r="53" spans="1:6">
      <c r="A53" s="327" t="s">
        <v>362</v>
      </c>
      <c r="B53" s="322" t="s">
        <v>1</v>
      </c>
      <c r="C53" s="325">
        <f>'Balance Sheet'!C68</f>
        <v>196.19264960000001</v>
      </c>
      <c r="E53" s="325">
        <v>511.13</v>
      </c>
      <c r="F53" s="319">
        <v>361</v>
      </c>
    </row>
    <row r="54" spans="1:6">
      <c r="A54" s="328" t="s">
        <v>1</v>
      </c>
      <c r="B54" s="322" t="s">
        <v>1</v>
      </c>
      <c r="C54" s="329">
        <f>SUM(C49:C53)</f>
        <v>2673.7600372000002</v>
      </c>
      <c r="E54" s="329">
        <v>1753.97</v>
      </c>
      <c r="F54" s="319">
        <v>1462.34</v>
      </c>
    </row>
    <row r="55" spans="1:6">
      <c r="A55" s="328" t="s">
        <v>719</v>
      </c>
      <c r="B55" s="322" t="s">
        <v>1</v>
      </c>
      <c r="C55" s="325"/>
      <c r="E55" s="325"/>
    </row>
    <row r="56" spans="1:6">
      <c r="A56" s="327" t="s">
        <v>1162</v>
      </c>
      <c r="B56" s="322" t="s">
        <v>1</v>
      </c>
      <c r="C56" s="325" t="e">
        <f>'Shedule 24-27'!#REF!</f>
        <v>#REF!</v>
      </c>
      <c r="E56" s="325">
        <v>-123.08</v>
      </c>
      <c r="F56" s="319">
        <v>-69.23</v>
      </c>
    </row>
    <row r="57" spans="1:6">
      <c r="A57" s="327" t="s">
        <v>1163</v>
      </c>
      <c r="B57" s="322" t="s">
        <v>1</v>
      </c>
      <c r="C57" s="325">
        <f>-'Shedule 24-27'!E207</f>
        <v>-1847.0268599999999</v>
      </c>
      <c r="E57" s="325">
        <v>-211.58</v>
      </c>
      <c r="F57" s="319">
        <v>-146.13</v>
      </c>
    </row>
    <row r="58" spans="1:6">
      <c r="A58" s="324" t="s">
        <v>1164</v>
      </c>
      <c r="B58" s="322" t="s">
        <v>1</v>
      </c>
      <c r="C58" s="345" t="e">
        <f>SUM(C54:C57)</f>
        <v>#REF!</v>
      </c>
      <c r="E58" s="323">
        <v>1419.31</v>
      </c>
      <c r="F58" s="319">
        <v>1246.98</v>
      </c>
    </row>
    <row r="59" spans="1:6">
      <c r="A59" s="330" t="s">
        <v>1</v>
      </c>
      <c r="B59" s="322" t="s">
        <v>1</v>
      </c>
      <c r="C59" s="325"/>
      <c r="E59" s="325"/>
    </row>
    <row r="60" spans="1:6">
      <c r="A60" s="324" t="s">
        <v>1152</v>
      </c>
      <c r="B60" s="322" t="s">
        <v>1</v>
      </c>
      <c r="C60" s="325"/>
      <c r="E60" s="325"/>
    </row>
    <row r="61" spans="1:6">
      <c r="A61" s="326" t="s">
        <v>1161</v>
      </c>
      <c r="B61" s="322" t="s">
        <v>1</v>
      </c>
      <c r="C61" s="325"/>
      <c r="E61" s="325"/>
    </row>
    <row r="62" spans="1:6">
      <c r="A62" s="327" t="s">
        <v>416</v>
      </c>
      <c r="B62" s="322" t="s">
        <v>1</v>
      </c>
      <c r="C62" s="325">
        <f>'Balance Sheet'!D53</f>
        <v>20.22</v>
      </c>
      <c r="E62" s="325">
        <v>14.27</v>
      </c>
      <c r="F62" s="319">
        <v>759.1</v>
      </c>
    </row>
    <row r="63" spans="1:6">
      <c r="A63" s="327" t="s">
        <v>360</v>
      </c>
      <c r="B63" s="322" t="s">
        <v>1</v>
      </c>
      <c r="C63" s="325">
        <f>'Balance Sheet'!D56</f>
        <v>13.8</v>
      </c>
      <c r="E63" s="325">
        <v>22.51</v>
      </c>
      <c r="F63" s="319">
        <v>127.30408510223329</v>
      </c>
    </row>
    <row r="64" spans="1:6">
      <c r="A64" s="326" t="s">
        <v>361</v>
      </c>
      <c r="B64" s="322" t="s">
        <v>1</v>
      </c>
      <c r="C64" s="325"/>
      <c r="E64" s="325"/>
    </row>
    <row r="65" spans="1:6">
      <c r="A65" s="327" t="s">
        <v>416</v>
      </c>
      <c r="B65" s="322" t="s">
        <v>1</v>
      </c>
      <c r="C65" s="325">
        <f>'Balance Sheet'!D65</f>
        <v>1845.2099999999998</v>
      </c>
      <c r="E65" s="325">
        <v>1064.58</v>
      </c>
      <c r="F65" s="319">
        <v>1108.1099999999999</v>
      </c>
    </row>
    <row r="66" spans="1:6">
      <c r="A66" s="327" t="s">
        <v>362</v>
      </c>
      <c r="B66" s="322" t="s">
        <v>1</v>
      </c>
      <c r="C66" s="325">
        <f>'Balance Sheet'!D68</f>
        <v>185.74</v>
      </c>
      <c r="E66" s="325">
        <v>361</v>
      </c>
      <c r="F66" s="319">
        <v>172.89</v>
      </c>
    </row>
    <row r="67" spans="1:6">
      <c r="A67" s="328" t="s">
        <v>1</v>
      </c>
      <c r="B67" s="322" t="s">
        <v>1</v>
      </c>
      <c r="C67" s="346">
        <f>SUM(C62:C66)</f>
        <v>2064.9699999999998</v>
      </c>
      <c r="E67" s="329">
        <v>1462.36</v>
      </c>
      <c r="F67" s="319">
        <v>2167.4040851022332</v>
      </c>
    </row>
    <row r="68" spans="1:6">
      <c r="A68" s="328" t="s">
        <v>719</v>
      </c>
      <c r="B68" s="322" t="s">
        <v>1</v>
      </c>
      <c r="C68" s="344"/>
      <c r="E68" s="325"/>
    </row>
    <row r="69" spans="1:6">
      <c r="A69" s="327" t="s">
        <v>1162</v>
      </c>
      <c r="B69" s="322" t="s">
        <v>1</v>
      </c>
      <c r="C69" s="344" t="e">
        <f>'Shedule 24-27'!#REF!</f>
        <v>#REF!</v>
      </c>
      <c r="E69" s="325">
        <v>-69.23</v>
      </c>
      <c r="F69" s="319">
        <v>0</v>
      </c>
    </row>
    <row r="70" spans="1:6">
      <c r="A70" s="327" t="s">
        <v>1163</v>
      </c>
      <c r="B70" s="322" t="s">
        <v>1</v>
      </c>
      <c r="C70" s="344">
        <f>-'Shedule 24-27'!F207</f>
        <v>-1052.8</v>
      </c>
      <c r="E70" s="325">
        <v>-146.13</v>
      </c>
      <c r="F70" s="319">
        <v>-62.351129999999998</v>
      </c>
    </row>
    <row r="71" spans="1:6">
      <c r="A71" s="324" t="s">
        <v>1165</v>
      </c>
      <c r="B71" s="322" t="s">
        <v>1</v>
      </c>
      <c r="C71" s="345" t="e">
        <f>SUM(C67:C70)</f>
        <v>#REF!</v>
      </c>
      <c r="E71" s="323">
        <v>1247</v>
      </c>
      <c r="F71" s="319">
        <v>2105.0529551022332</v>
      </c>
    </row>
    <row r="72" spans="1:6">
      <c r="A72" s="330" t="s">
        <v>1</v>
      </c>
      <c r="B72" s="322" t="s">
        <v>1</v>
      </c>
      <c r="C72" s="325"/>
      <c r="E72" s="325"/>
    </row>
    <row r="73" spans="1:6">
      <c r="A73" s="330" t="s">
        <v>1166</v>
      </c>
      <c r="B73" s="322" t="s">
        <v>1</v>
      </c>
      <c r="C73" s="343" t="e">
        <f>C71-C58</f>
        <v>#REF!</v>
      </c>
      <c r="E73" s="332">
        <v>172.31</v>
      </c>
      <c r="F73" s="319">
        <v>858.07295510223321</v>
      </c>
    </row>
    <row r="74" spans="1:6">
      <c r="A74" s="330" t="s">
        <v>1118</v>
      </c>
      <c r="B74" s="322" t="s">
        <v>1</v>
      </c>
      <c r="C74" s="344">
        <f>-'Cash Flow Statement'!D17</f>
        <v>8.5886264000000008</v>
      </c>
      <c r="E74" s="325">
        <v>25.56</v>
      </c>
      <c r="F74" s="319">
        <v>-39.301410000000004</v>
      </c>
    </row>
    <row r="75" spans="1:6">
      <c r="A75" s="324" t="s">
        <v>1131</v>
      </c>
      <c r="B75" s="322" t="s">
        <v>1</v>
      </c>
      <c r="C75" s="331" t="e">
        <f>C74-C73</f>
        <v>#REF!</v>
      </c>
      <c r="E75" s="331">
        <v>197.87</v>
      </c>
      <c r="F75" s="319">
        <v>-897.37436510223324</v>
      </c>
    </row>
    <row r="76" spans="1:6">
      <c r="A76" s="330" t="s">
        <v>1</v>
      </c>
      <c r="B76" s="322" t="s">
        <v>1</v>
      </c>
      <c r="C76" s="325"/>
      <c r="E76" s="325"/>
    </row>
    <row r="77" spans="1:6">
      <c r="A77" s="321" t="s">
        <v>1167</v>
      </c>
      <c r="B77" s="322" t="s">
        <v>1</v>
      </c>
      <c r="C77" s="325"/>
      <c r="E77" s="325"/>
    </row>
    <row r="78" spans="1:6">
      <c r="A78" s="330" t="s">
        <v>59</v>
      </c>
      <c r="B78" s="322" t="s">
        <v>1</v>
      </c>
      <c r="C78" s="325">
        <f>'Balance Sheet'!C27</f>
        <v>199.524857</v>
      </c>
      <c r="E78" s="325">
        <v>626.24</v>
      </c>
      <c r="F78" s="319">
        <v>1107.19</v>
      </c>
    </row>
    <row r="79" spans="1:6">
      <c r="A79" s="330" t="s">
        <v>54</v>
      </c>
      <c r="B79" s="322" t="s">
        <v>1</v>
      </c>
      <c r="C79" s="325">
        <f>'Balance Sheet'!D27</f>
        <v>334.93</v>
      </c>
      <c r="E79" s="325">
        <v>1107.19</v>
      </c>
      <c r="F79" s="319">
        <v>989.7</v>
      </c>
    </row>
    <row r="80" spans="1:6">
      <c r="A80" s="324" t="s">
        <v>1168</v>
      </c>
      <c r="B80" s="322" t="s">
        <v>1</v>
      </c>
      <c r="C80" s="331">
        <f>C79-C78</f>
        <v>135.40514300000001</v>
      </c>
      <c r="E80" s="331">
        <v>480.95</v>
      </c>
      <c r="F80" s="319">
        <v>-117.49000000000001</v>
      </c>
    </row>
    <row r="81" spans="1:6">
      <c r="A81" s="330" t="s">
        <v>1</v>
      </c>
      <c r="B81" s="322" t="s">
        <v>1</v>
      </c>
      <c r="C81" s="325"/>
      <c r="E81" s="325"/>
    </row>
    <row r="82" spans="1:6">
      <c r="A82" s="321" t="s">
        <v>1169</v>
      </c>
      <c r="B82" s="322" t="s">
        <v>1</v>
      </c>
      <c r="C82" s="325"/>
      <c r="E82" s="325"/>
    </row>
    <row r="83" spans="1:6">
      <c r="A83" s="324" t="s">
        <v>1149</v>
      </c>
      <c r="B83" s="322" t="s">
        <v>1</v>
      </c>
      <c r="C83" s="325"/>
      <c r="E83" s="325"/>
    </row>
    <row r="84" spans="1:6">
      <c r="A84" s="328" t="s">
        <v>1170</v>
      </c>
      <c r="B84" s="322" t="s">
        <v>1</v>
      </c>
      <c r="C84" s="325">
        <f>'Balance Sheet'!C63+'Balance Sheet'!C64</f>
        <v>3275.8460031999998</v>
      </c>
      <c r="E84" s="325">
        <v>3020.58</v>
      </c>
      <c r="F84" s="319">
        <v>2599.66</v>
      </c>
    </row>
    <row r="85" spans="1:6">
      <c r="A85" s="324" t="s">
        <v>1152</v>
      </c>
      <c r="B85" s="322" t="s">
        <v>1</v>
      </c>
      <c r="C85" s="325"/>
      <c r="E85" s="325"/>
    </row>
    <row r="86" spans="1:6">
      <c r="A86" s="328" t="s">
        <v>1170</v>
      </c>
      <c r="B86" s="322" t="s">
        <v>1</v>
      </c>
      <c r="C86" s="325">
        <f>'Balance Sheet'!D64+'Balance Sheet'!D63</f>
        <v>3203.02</v>
      </c>
      <c r="E86" s="325">
        <v>2599.66</v>
      </c>
      <c r="F86" s="319">
        <v>1261.5</v>
      </c>
    </row>
    <row r="87" spans="1:6">
      <c r="A87" s="324" t="s">
        <v>1129</v>
      </c>
      <c r="B87" s="322" t="s">
        <v>1</v>
      </c>
      <c r="C87" s="331">
        <f>C84-C86</f>
        <v>72.826003199999832</v>
      </c>
      <c r="E87" s="331">
        <v>420.93</v>
      </c>
      <c r="F87" s="319">
        <v>1338.1599999999999</v>
      </c>
    </row>
    <row r="88" spans="1:6">
      <c r="A88" s="330" t="s">
        <v>1</v>
      </c>
      <c r="B88" s="322" t="s">
        <v>1</v>
      </c>
      <c r="C88" s="325"/>
      <c r="E88" s="325"/>
    </row>
    <row r="89" spans="1:6">
      <c r="A89" s="321" t="s">
        <v>1171</v>
      </c>
      <c r="B89" s="322" t="s">
        <v>1</v>
      </c>
      <c r="C89" s="325"/>
      <c r="E89" s="325"/>
    </row>
    <row r="90" spans="1:6">
      <c r="A90" s="324" t="s">
        <v>1149</v>
      </c>
      <c r="B90" s="322" t="s">
        <v>1</v>
      </c>
      <c r="C90" s="325"/>
      <c r="E90" s="325"/>
    </row>
    <row r="91" spans="1:6">
      <c r="A91" s="328" t="s">
        <v>1172</v>
      </c>
      <c r="B91" s="322" t="s">
        <v>1</v>
      </c>
      <c r="C91" s="325">
        <f>'Balance Sheet'!C54</f>
        <v>0</v>
      </c>
      <c r="E91" s="325">
        <v>76.58</v>
      </c>
      <c r="F91" s="319">
        <v>93.25</v>
      </c>
    </row>
    <row r="92" spans="1:6">
      <c r="A92" s="328" t="s">
        <v>1173</v>
      </c>
      <c r="B92" s="322" t="s">
        <v>1</v>
      </c>
      <c r="C92" s="325">
        <f>'Balance Sheet'!C67</f>
        <v>79.929959999999994</v>
      </c>
      <c r="E92" s="325">
        <v>131.55000000000001</v>
      </c>
      <c r="F92" s="319">
        <v>147.42000000000002</v>
      </c>
    </row>
    <row r="93" spans="1:6">
      <c r="A93" s="328"/>
      <c r="B93" s="322"/>
      <c r="C93" s="325">
        <f>SUM(C91:C92)</f>
        <v>79.929959999999994</v>
      </c>
      <c r="E93" s="325"/>
      <c r="F93" s="319">
        <v>240.67000000000002</v>
      </c>
    </row>
    <row r="94" spans="1:6">
      <c r="A94" s="324" t="s">
        <v>1152</v>
      </c>
      <c r="B94" s="322" t="s">
        <v>1</v>
      </c>
      <c r="E94" s="325"/>
    </row>
    <row r="95" spans="1:6">
      <c r="A95" s="328" t="s">
        <v>1172</v>
      </c>
      <c r="B95" s="322" t="s">
        <v>1</v>
      </c>
      <c r="C95" s="325">
        <f>'Balance Sheet'!D54</f>
        <v>0</v>
      </c>
      <c r="E95" s="325">
        <v>93.25</v>
      </c>
      <c r="F95" s="319">
        <v>87.5</v>
      </c>
    </row>
    <row r="96" spans="1:6">
      <c r="A96" s="328" t="s">
        <v>1173</v>
      </c>
      <c r="B96" s="322" t="s">
        <v>1</v>
      </c>
      <c r="C96" s="325">
        <f>'Balance Sheet'!D67</f>
        <v>103.85</v>
      </c>
      <c r="E96" s="325">
        <v>147.41999999999999</v>
      </c>
      <c r="F96" s="319">
        <v>154.43</v>
      </c>
    </row>
    <row r="97" spans="1:6">
      <c r="A97" s="328"/>
      <c r="B97" s="322"/>
      <c r="C97" s="325">
        <f>SUM(C95:C96)</f>
        <v>103.85</v>
      </c>
      <c r="E97" s="325"/>
      <c r="F97" s="319">
        <v>241.93</v>
      </c>
    </row>
    <row r="98" spans="1:6">
      <c r="A98" s="330" t="s">
        <v>1</v>
      </c>
      <c r="B98" s="322" t="s">
        <v>1</v>
      </c>
      <c r="C98" s="329">
        <f>C93-C97</f>
        <v>-23.92004</v>
      </c>
      <c r="E98" s="329">
        <v>-32.549999999999997</v>
      </c>
      <c r="F98" s="319">
        <v>-1.2599999999999909</v>
      </c>
    </row>
    <row r="99" spans="1:6" ht="24">
      <c r="A99" s="330" t="s">
        <v>1174</v>
      </c>
      <c r="B99" s="322" t="s">
        <v>1</v>
      </c>
      <c r="C99" s="325">
        <f>'Profit and Loss'!D70</f>
        <v>0.83786000000000005</v>
      </c>
      <c r="E99" s="325">
        <v>-7.33</v>
      </c>
      <c r="F99" s="319">
        <v>-18</v>
      </c>
    </row>
    <row r="100" spans="1:6">
      <c r="A100" s="330" t="s">
        <v>1</v>
      </c>
      <c r="B100" s="322" t="s">
        <v>1</v>
      </c>
      <c r="C100" s="325"/>
      <c r="E100" s="325"/>
    </row>
    <row r="101" spans="1:6">
      <c r="A101" s="324" t="s">
        <v>1130</v>
      </c>
      <c r="B101" s="322" t="s">
        <v>1</v>
      </c>
      <c r="C101" s="331">
        <f>SUM(C98:C100)</f>
        <v>-23.082180000000001</v>
      </c>
      <c r="E101" s="331">
        <v>-39.880000000000003</v>
      </c>
      <c r="F101" s="319">
        <v>-19.259999999999991</v>
      </c>
    </row>
    <row r="102" spans="1:6">
      <c r="A102" s="330" t="s">
        <v>1</v>
      </c>
      <c r="B102" s="322" t="s">
        <v>1</v>
      </c>
      <c r="C102" s="325"/>
      <c r="E102" s="325"/>
    </row>
    <row r="103" spans="1:6">
      <c r="A103" s="321" t="s">
        <v>1175</v>
      </c>
      <c r="B103" s="322" t="s">
        <v>1</v>
      </c>
      <c r="C103" s="325"/>
      <c r="E103" s="325"/>
    </row>
    <row r="104" spans="1:6">
      <c r="A104" s="330" t="s">
        <v>1</v>
      </c>
      <c r="B104" s="322" t="s">
        <v>1</v>
      </c>
      <c r="C104" s="325"/>
      <c r="E104" s="325"/>
    </row>
    <row r="105" spans="1:6">
      <c r="A105" s="321" t="s">
        <v>1176</v>
      </c>
      <c r="B105" s="322" t="s">
        <v>1</v>
      </c>
      <c r="C105" s="325"/>
      <c r="E105" s="325"/>
    </row>
    <row r="106" spans="1:6">
      <c r="A106" s="330" t="s">
        <v>59</v>
      </c>
      <c r="B106" s="322" t="s">
        <v>1</v>
      </c>
      <c r="C106" s="325">
        <f>'Balance Sheet'!C50</f>
        <v>2709.8202676999999</v>
      </c>
      <c r="E106" s="325">
        <v>2078.85</v>
      </c>
      <c r="F106" s="319">
        <v>400</v>
      </c>
    </row>
    <row r="107" spans="1:6">
      <c r="A107" s="330" t="s">
        <v>1177</v>
      </c>
      <c r="B107" s="322" t="s">
        <v>1</v>
      </c>
      <c r="C107" s="325" t="e">
        <f>-C56</f>
        <v>#REF!</v>
      </c>
      <c r="E107" s="325">
        <v>123.08</v>
      </c>
    </row>
    <row r="108" spans="1:6">
      <c r="A108" s="330" t="s">
        <v>54</v>
      </c>
      <c r="B108" s="322" t="s">
        <v>1</v>
      </c>
      <c r="C108" s="325">
        <f>-'Balance Sheet'!D50</f>
        <v>-2405.1999999999998</v>
      </c>
      <c r="E108" s="325">
        <v>-2012.07</v>
      </c>
    </row>
    <row r="109" spans="1:6">
      <c r="A109" s="330" t="s">
        <v>1177</v>
      </c>
      <c r="B109" s="322" t="s">
        <v>1</v>
      </c>
      <c r="C109" s="325" t="e">
        <f>C69</f>
        <v>#REF!</v>
      </c>
      <c r="E109" s="325">
        <v>-69.23</v>
      </c>
      <c r="F109" s="319">
        <v>0</v>
      </c>
    </row>
    <row r="110" spans="1:6">
      <c r="A110" s="330" t="s">
        <v>1325</v>
      </c>
      <c r="B110" s="322"/>
      <c r="C110" s="325">
        <v>-212.94</v>
      </c>
      <c r="E110" s="325"/>
      <c r="F110" s="319">
        <v>400</v>
      </c>
    </row>
    <row r="111" spans="1:6">
      <c r="A111" s="330" t="s">
        <v>52</v>
      </c>
      <c r="B111" s="322" t="s">
        <v>1</v>
      </c>
      <c r="C111" s="325" t="e">
        <f>SUM(C106:C110)</f>
        <v>#REF!</v>
      </c>
      <c r="E111" s="325">
        <v>120.63</v>
      </c>
    </row>
    <row r="112" spans="1:6">
      <c r="A112" s="330" t="s">
        <v>1</v>
      </c>
      <c r="B112" s="322" t="s">
        <v>1</v>
      </c>
      <c r="C112" s="325"/>
      <c r="E112" s="325"/>
    </row>
    <row r="113" spans="1:6">
      <c r="A113" s="321" t="s">
        <v>1178</v>
      </c>
      <c r="B113" s="322" t="s">
        <v>1</v>
      </c>
      <c r="C113" s="325"/>
      <c r="E113" s="325"/>
    </row>
    <row r="114" spans="1:6">
      <c r="A114" s="330" t="s">
        <v>1</v>
      </c>
      <c r="B114" s="322" t="s">
        <v>1</v>
      </c>
      <c r="C114" s="325"/>
      <c r="E114" s="325"/>
    </row>
    <row r="115" spans="1:6">
      <c r="A115" s="321" t="s">
        <v>1179</v>
      </c>
      <c r="B115" s="322" t="s">
        <v>1</v>
      </c>
      <c r="C115" s="325"/>
      <c r="E115" s="325"/>
      <c r="F115" s="319">
        <v>63.262229999999988</v>
      </c>
    </row>
    <row r="116" spans="1:6">
      <c r="A116" s="330" t="s">
        <v>1180</v>
      </c>
      <c r="B116" s="322" t="s">
        <v>1</v>
      </c>
      <c r="C116" s="325" t="e">
        <f>'Shedule 9-10'!#REF!</f>
        <v>#REF!</v>
      </c>
      <c r="E116" s="325">
        <v>12.88</v>
      </c>
      <c r="F116" s="319">
        <v>-63.262229999999988</v>
      </c>
    </row>
    <row r="117" spans="1:6">
      <c r="A117" s="324" t="s">
        <v>52</v>
      </c>
      <c r="B117" s="322" t="s">
        <v>1</v>
      </c>
      <c r="C117" s="331" t="e">
        <f>-C116</f>
        <v>#REF!</v>
      </c>
      <c r="E117" s="331">
        <v>-12.88</v>
      </c>
    </row>
    <row r="118" spans="1:6">
      <c r="A118" s="330" t="s">
        <v>1</v>
      </c>
      <c r="B118" s="322" t="s">
        <v>1</v>
      </c>
      <c r="C118" s="325"/>
      <c r="E118" s="325"/>
    </row>
    <row r="119" spans="1:6">
      <c r="A119" s="321" t="s">
        <v>1181</v>
      </c>
      <c r="B119" s="322" t="s">
        <v>1</v>
      </c>
      <c r="C119" s="325"/>
      <c r="E119" s="325"/>
      <c r="F119" s="319">
        <v>50.51</v>
      </c>
    </row>
    <row r="120" spans="1:6">
      <c r="A120" s="330" t="s">
        <v>1182</v>
      </c>
      <c r="B120" s="322" t="s">
        <v>1</v>
      </c>
      <c r="C120" s="325">
        <f>'Shedule 5'!R16</f>
        <v>-861.80441830000007</v>
      </c>
      <c r="E120" s="325">
        <v>83.1</v>
      </c>
      <c r="F120" s="319">
        <v>121</v>
      </c>
    </row>
    <row r="121" spans="1:6">
      <c r="A121" s="330" t="s">
        <v>1183</v>
      </c>
      <c r="B121" s="322" t="s">
        <v>1</v>
      </c>
      <c r="C121" s="325">
        <f>'Shedule 5'!R29</f>
        <v>-744.25671809999994</v>
      </c>
      <c r="E121" s="325">
        <v>34.79</v>
      </c>
      <c r="F121" s="319">
        <v>171.51</v>
      </c>
    </row>
    <row r="122" spans="1:6">
      <c r="A122" s="324" t="s">
        <v>52</v>
      </c>
      <c r="B122" s="322" t="s">
        <v>1</v>
      </c>
      <c r="C122" s="331">
        <f>C120-C121</f>
        <v>-117.54770020000012</v>
      </c>
      <c r="E122" s="331">
        <v>48.31</v>
      </c>
    </row>
    <row r="123" spans="1:6">
      <c r="A123" s="330" t="s">
        <v>1</v>
      </c>
      <c r="B123" s="322" t="s">
        <v>1</v>
      </c>
      <c r="C123" s="325"/>
      <c r="E123" s="325"/>
    </row>
    <row r="124" spans="1:6">
      <c r="A124" s="321" t="s">
        <v>1184</v>
      </c>
      <c r="B124" s="322" t="s">
        <v>1</v>
      </c>
      <c r="C124" s="325"/>
      <c r="E124" s="325"/>
    </row>
    <row r="125" spans="1:6">
      <c r="A125" s="324" t="s">
        <v>1152</v>
      </c>
      <c r="B125" s="322" t="s">
        <v>1</v>
      </c>
      <c r="C125" s="325"/>
      <c r="E125" s="325"/>
    </row>
    <row r="126" spans="1:6">
      <c r="A126" s="328" t="s">
        <v>1185</v>
      </c>
      <c r="B126" s="322" t="s">
        <v>1</v>
      </c>
      <c r="C126" s="325"/>
      <c r="E126" s="325"/>
    </row>
    <row r="127" spans="1:6">
      <c r="A127" s="324" t="s">
        <v>1186</v>
      </c>
      <c r="B127" s="322" t="s">
        <v>1</v>
      </c>
      <c r="C127" s="325"/>
      <c r="E127" s="325"/>
    </row>
    <row r="128" spans="1:6">
      <c r="A128" s="328" t="s">
        <v>1185</v>
      </c>
      <c r="B128" s="322" t="s">
        <v>1</v>
      </c>
      <c r="C128" s="325"/>
      <c r="E128" s="325"/>
    </row>
    <row r="129" spans="1:6">
      <c r="A129" s="330" t="s">
        <v>1</v>
      </c>
      <c r="B129" s="322" t="s">
        <v>1</v>
      </c>
      <c r="C129" s="325"/>
      <c r="E129" s="325"/>
    </row>
    <row r="130" spans="1:6">
      <c r="A130" s="321" t="s">
        <v>1187</v>
      </c>
      <c r="B130" s="322" t="s">
        <v>1</v>
      </c>
      <c r="C130" s="325"/>
      <c r="E130" s="325"/>
    </row>
    <row r="131" spans="1:6">
      <c r="A131" s="330" t="s">
        <v>1188</v>
      </c>
      <c r="B131" s="322" t="s">
        <v>1</v>
      </c>
      <c r="C131" s="325">
        <f>'Balance Sheet'!D29</f>
        <v>1.37</v>
      </c>
      <c r="E131" s="325">
        <v>2.59</v>
      </c>
    </row>
    <row r="132" spans="1:6">
      <c r="A132" s="330" t="s">
        <v>1189</v>
      </c>
      <c r="B132" s="322" t="s">
        <v>1</v>
      </c>
      <c r="C132" s="325">
        <f>-'Balance Sheet'!C29</f>
        <v>-1.247625</v>
      </c>
      <c r="E132" s="325">
        <v>-3.01</v>
      </c>
    </row>
    <row r="133" spans="1:6" ht="24">
      <c r="A133" s="330" t="s">
        <v>1119</v>
      </c>
      <c r="B133" s="322" t="s">
        <v>1</v>
      </c>
      <c r="C133" s="325">
        <f>-C132-C131</f>
        <v>-0.12237500000000012</v>
      </c>
      <c r="E133" s="325">
        <v>0.42</v>
      </c>
    </row>
    <row r="134" spans="1:6">
      <c r="A134" s="330" t="s">
        <v>1</v>
      </c>
      <c r="B134" s="322" t="s">
        <v>1</v>
      </c>
      <c r="C134" s="325"/>
      <c r="E134" s="325"/>
    </row>
    <row r="135" spans="1:6">
      <c r="A135" s="321" t="s">
        <v>1190</v>
      </c>
      <c r="B135" s="322" t="s">
        <v>1</v>
      </c>
      <c r="C135" s="325"/>
      <c r="E135" s="325"/>
    </row>
    <row r="136" spans="1:6">
      <c r="A136" s="330" t="s">
        <v>1</v>
      </c>
      <c r="B136" s="322" t="s">
        <v>1</v>
      </c>
      <c r="C136" s="325"/>
      <c r="E136" s="325"/>
    </row>
    <row r="137" spans="1:6">
      <c r="A137" s="321" t="s">
        <v>1191</v>
      </c>
      <c r="B137" s="322" t="s">
        <v>1</v>
      </c>
      <c r="C137" s="325"/>
      <c r="E137" s="325"/>
      <c r="F137" s="319">
        <v>-716.054031100001</v>
      </c>
    </row>
    <row r="138" spans="1:6">
      <c r="A138" s="330" t="s">
        <v>1192</v>
      </c>
      <c r="B138" s="322" t="s">
        <v>1</v>
      </c>
      <c r="C138" s="325">
        <f>-'Shedule 5'!R15</f>
        <v>-9.9927884000000002</v>
      </c>
      <c r="E138" s="325">
        <v>-1066.53</v>
      </c>
      <c r="F138" s="319">
        <v>68.14</v>
      </c>
    </row>
    <row r="139" spans="1:6">
      <c r="A139" s="330" t="s">
        <v>1193</v>
      </c>
      <c r="B139" s="322" t="s">
        <v>1</v>
      </c>
      <c r="C139" s="325">
        <f>-C40</f>
        <v>26.76</v>
      </c>
      <c r="E139" s="325">
        <v>116.48</v>
      </c>
      <c r="F139" s="319">
        <v>-116.48</v>
      </c>
    </row>
    <row r="140" spans="1:6">
      <c r="A140" s="330" t="s">
        <v>1194</v>
      </c>
      <c r="B140" s="322" t="s">
        <v>1</v>
      </c>
      <c r="C140" s="325">
        <f>C33</f>
        <v>0</v>
      </c>
      <c r="E140" s="325">
        <v>-29.4</v>
      </c>
      <c r="F140" s="319">
        <v>58.564596600000002</v>
      </c>
    </row>
    <row r="141" spans="1:6">
      <c r="A141" s="330" t="s">
        <v>1195</v>
      </c>
      <c r="B141" s="322" t="s">
        <v>1</v>
      </c>
      <c r="C141" s="325">
        <f>'Balance Sheet'!D10</f>
        <v>0</v>
      </c>
      <c r="E141" s="325">
        <v>477.61</v>
      </c>
      <c r="F141" s="319">
        <v>-477.61</v>
      </c>
    </row>
    <row r="142" spans="1:6">
      <c r="A142" s="330" t="s">
        <v>1196</v>
      </c>
      <c r="B142" s="322" t="s">
        <v>1</v>
      </c>
      <c r="C142" s="325">
        <f>-'Balance Sheet'!C10</f>
        <v>-6.2306299999999997</v>
      </c>
      <c r="E142" s="325">
        <v>-18.82</v>
      </c>
      <c r="F142" s="319">
        <v>-1183.439434500001</v>
      </c>
    </row>
    <row r="143" spans="1:6">
      <c r="A143" s="324" t="s">
        <v>52</v>
      </c>
      <c r="B143" s="322" t="s">
        <v>1</v>
      </c>
      <c r="C143" s="331">
        <f>SUM(C138:C142)</f>
        <v>10.536581600000003</v>
      </c>
      <c r="E143" s="331">
        <v>-520.66</v>
      </c>
    </row>
    <row r="144" spans="1:6">
      <c r="A144" s="330" t="s">
        <v>1</v>
      </c>
      <c r="B144" s="322" t="s">
        <v>1</v>
      </c>
      <c r="C144" s="325"/>
      <c r="E144" s="325"/>
    </row>
    <row r="145" spans="1:6">
      <c r="A145" s="321" t="s">
        <v>1197</v>
      </c>
      <c r="B145" s="322" t="s">
        <v>1</v>
      </c>
      <c r="C145" s="325"/>
      <c r="E145" s="325"/>
    </row>
    <row r="146" spans="1:6">
      <c r="A146" s="330" t="s">
        <v>1198</v>
      </c>
      <c r="B146" s="322" t="s">
        <v>1</v>
      </c>
      <c r="C146" s="325">
        <v>241.44</v>
      </c>
      <c r="E146" s="325">
        <v>241.44</v>
      </c>
    </row>
    <row r="147" spans="1:6">
      <c r="A147" s="324" t="s">
        <v>1199</v>
      </c>
      <c r="B147" s="322" t="s">
        <v>1</v>
      </c>
      <c r="C147" s="325"/>
      <c r="E147" s="325"/>
    </row>
    <row r="148" spans="1:6">
      <c r="A148" s="328" t="s">
        <v>1200</v>
      </c>
      <c r="B148" s="322" t="s">
        <v>1</v>
      </c>
      <c r="C148" s="325">
        <v>-241.44</v>
      </c>
      <c r="E148" s="325">
        <v>-241.44</v>
      </c>
    </row>
    <row r="149" spans="1:6">
      <c r="A149" s="330" t="s">
        <v>1</v>
      </c>
      <c r="B149" s="322" t="s">
        <v>1</v>
      </c>
      <c r="C149" s="325"/>
      <c r="E149" s="325"/>
    </row>
    <row r="150" spans="1:6">
      <c r="A150" s="321" t="s">
        <v>1201</v>
      </c>
      <c r="B150" s="322" t="s">
        <v>1</v>
      </c>
      <c r="C150" s="325"/>
      <c r="E150" s="325"/>
      <c r="F150" s="319">
        <v>2.67</v>
      </c>
    </row>
    <row r="151" spans="1:6">
      <c r="A151" s="330" t="s">
        <v>1202</v>
      </c>
      <c r="B151" s="322" t="s">
        <v>1</v>
      </c>
      <c r="C151" s="325">
        <f>-'Cash Flow Statement'!D14</f>
        <v>42.879800000000003</v>
      </c>
      <c r="E151" s="325">
        <v>1.1299999999999999</v>
      </c>
      <c r="F151" s="319">
        <v>2.67</v>
      </c>
    </row>
    <row r="152" spans="1:6">
      <c r="A152" s="324" t="s">
        <v>52</v>
      </c>
      <c r="B152" s="322" t="s">
        <v>1</v>
      </c>
      <c r="C152" s="331">
        <f>SUM(C151)</f>
        <v>42.879800000000003</v>
      </c>
      <c r="E152" s="331">
        <v>1.1299999999999999</v>
      </c>
    </row>
    <row r="153" spans="1:6">
      <c r="A153" s="330" t="s">
        <v>1</v>
      </c>
      <c r="B153" s="322" t="s">
        <v>1</v>
      </c>
      <c r="C153" s="325"/>
      <c r="E153" s="325"/>
    </row>
    <row r="154" spans="1:6">
      <c r="A154" s="321" t="s">
        <v>1138</v>
      </c>
      <c r="B154" s="322" t="s">
        <v>1</v>
      </c>
      <c r="C154" s="325"/>
      <c r="E154" s="325"/>
      <c r="F154" s="319">
        <v>6746.16</v>
      </c>
    </row>
    <row r="155" spans="1:6">
      <c r="A155" s="330" t="s">
        <v>59</v>
      </c>
      <c r="B155" s="322" t="s">
        <v>1</v>
      </c>
      <c r="C155" s="325">
        <f>'Balance Sheet'!C60</f>
        <v>7151.5794336000008</v>
      </c>
      <c r="E155" s="325">
        <v>8352.36</v>
      </c>
      <c r="F155" s="319">
        <v>-4545.87</v>
      </c>
    </row>
    <row r="156" spans="1:6">
      <c r="A156" s="330" t="s">
        <v>54</v>
      </c>
      <c r="B156" s="322" t="s">
        <v>1</v>
      </c>
      <c r="C156" s="325">
        <f>-'Balance Sheet'!D60</f>
        <v>-7440.4699999999993</v>
      </c>
      <c r="E156" s="325">
        <v>-6746.16</v>
      </c>
      <c r="F156" s="319">
        <v>2200.29</v>
      </c>
    </row>
    <row r="157" spans="1:6">
      <c r="A157" s="324" t="s">
        <v>52</v>
      </c>
      <c r="B157" s="322" t="s">
        <v>1</v>
      </c>
      <c r="C157" s="331">
        <f>SUM(C155:C156)</f>
        <v>-288.89056639999853</v>
      </c>
      <c r="E157" s="331">
        <v>1606.2</v>
      </c>
    </row>
    <row r="158" spans="1:6">
      <c r="A158" s="330" t="s">
        <v>1</v>
      </c>
      <c r="B158" s="322" t="s">
        <v>1</v>
      </c>
      <c r="C158" s="325"/>
      <c r="E158" s="325"/>
      <c r="F158" s="319">
        <v>213.52</v>
      </c>
    </row>
    <row r="159" spans="1:6">
      <c r="A159" s="321" t="s">
        <v>1139</v>
      </c>
      <c r="B159" s="322" t="s">
        <v>1</v>
      </c>
      <c r="C159" s="325"/>
      <c r="E159" s="325"/>
      <c r="F159" s="319">
        <v>-895.81</v>
      </c>
    </row>
    <row r="160" spans="1:6">
      <c r="A160" s="330" t="s">
        <v>1203</v>
      </c>
      <c r="B160" s="322" t="s">
        <v>1</v>
      </c>
      <c r="C160" s="325">
        <f>-'Cash Flow Statement'!D13</f>
        <v>-1269.9597000000001</v>
      </c>
      <c r="E160" s="325">
        <v>-1197.77</v>
      </c>
      <c r="F160" s="319">
        <v>146.13</v>
      </c>
    </row>
    <row r="161" spans="1:6">
      <c r="A161" s="330" t="s">
        <v>1204</v>
      </c>
      <c r="B161" s="322" t="s">
        <v>1</v>
      </c>
      <c r="C161" s="325">
        <f>-C57</f>
        <v>1847.0268599999999</v>
      </c>
      <c r="E161" s="325">
        <v>211.58</v>
      </c>
      <c r="F161" s="319">
        <v>-62.351129999999998</v>
      </c>
    </row>
    <row r="162" spans="1:6">
      <c r="A162" s="330" t="s">
        <v>1205</v>
      </c>
      <c r="B162" s="322" t="s">
        <v>1</v>
      </c>
      <c r="C162" s="325">
        <f>C70</f>
        <v>-1052.8</v>
      </c>
      <c r="E162" s="325">
        <v>-146.13</v>
      </c>
      <c r="F162" s="319">
        <v>-598.51112999999998</v>
      </c>
    </row>
    <row r="163" spans="1:6">
      <c r="A163" s="324" t="s">
        <v>52</v>
      </c>
      <c r="B163" s="322" t="s">
        <v>1</v>
      </c>
      <c r="C163" s="331">
        <f>SUM(C160:C162)</f>
        <v>-475.73284000000012</v>
      </c>
      <c r="E163" s="331">
        <v>-1132.33</v>
      </c>
    </row>
    <row r="164" spans="1:6">
      <c r="A164" s="330" t="s">
        <v>1</v>
      </c>
      <c r="B164" s="322" t="s">
        <v>1</v>
      </c>
      <c r="C164" s="325"/>
      <c r="E164" s="325"/>
    </row>
    <row r="165" spans="1:6">
      <c r="A165" s="321" t="s">
        <v>1206</v>
      </c>
      <c r="B165" s="322" t="s">
        <v>1</v>
      </c>
      <c r="C165" s="325"/>
      <c r="E165" s="325"/>
      <c r="F165" s="319">
        <v>617.17848379999998</v>
      </c>
    </row>
    <row r="166" spans="1:6">
      <c r="A166" s="330" t="s">
        <v>1207</v>
      </c>
      <c r="B166" s="322" t="s">
        <v>1</v>
      </c>
      <c r="C166" s="325">
        <f>E166</f>
        <v>641.19000000000005</v>
      </c>
      <c r="E166" s="325">
        <v>641.19000000000005</v>
      </c>
      <c r="F166" s="319">
        <v>-641.19000000000005</v>
      </c>
    </row>
    <row r="167" spans="1:6">
      <c r="A167" s="330" t="s">
        <v>1208</v>
      </c>
      <c r="B167" s="322" t="s">
        <v>1</v>
      </c>
      <c r="C167" s="325">
        <f>E167</f>
        <v>-684.15</v>
      </c>
      <c r="E167" s="325">
        <v>-684.15</v>
      </c>
      <c r="F167" s="319">
        <v>-17.88</v>
      </c>
    </row>
    <row r="168" spans="1:6">
      <c r="A168" s="330" t="s">
        <v>1209</v>
      </c>
      <c r="B168" s="322" t="s">
        <v>1</v>
      </c>
      <c r="C168" s="325">
        <v>-80.959999999999994</v>
      </c>
      <c r="E168" s="325">
        <v>-80.959999999999994</v>
      </c>
      <c r="F168" s="319">
        <v>-41.891516200000069</v>
      </c>
    </row>
    <row r="169" spans="1:6">
      <c r="A169" s="324" t="s">
        <v>52</v>
      </c>
      <c r="B169" s="322" t="s">
        <v>1</v>
      </c>
      <c r="C169" s="331">
        <f>SUM(C166:C168)</f>
        <v>-123.91999999999992</v>
      </c>
      <c r="E169" s="331">
        <v>-123.91</v>
      </c>
    </row>
    <row r="170" spans="1:6">
      <c r="A170" s="333" t="s">
        <v>1</v>
      </c>
      <c r="B170" s="322" t="s">
        <v>1</v>
      </c>
      <c r="C170" s="325"/>
      <c r="E170" s="325"/>
    </row>
    <row r="171" spans="1:6">
      <c r="A171" s="321" t="s">
        <v>1210</v>
      </c>
      <c r="B171" s="322" t="s">
        <v>1</v>
      </c>
      <c r="C171" s="325"/>
      <c r="E171" s="325"/>
    </row>
    <row r="172" spans="1:6">
      <c r="A172" s="321" t="s">
        <v>1</v>
      </c>
      <c r="B172" s="322" t="s">
        <v>1</v>
      </c>
      <c r="C172" s="325"/>
      <c r="E172" s="325"/>
    </row>
    <row r="173" spans="1:6">
      <c r="A173" s="321" t="s">
        <v>1211</v>
      </c>
      <c r="B173" s="322" t="s">
        <v>1</v>
      </c>
      <c r="C173" s="323"/>
      <c r="E173" s="323"/>
    </row>
    <row r="174" spans="1:6">
      <c r="A174" s="330" t="s">
        <v>1212</v>
      </c>
      <c r="B174" s="322" t="s">
        <v>1</v>
      </c>
      <c r="C174" s="325">
        <v>22.68</v>
      </c>
      <c r="E174" s="325">
        <v>22.68</v>
      </c>
    </row>
    <row r="175" spans="1:6" ht="24">
      <c r="A175" s="330" t="s">
        <v>1213</v>
      </c>
      <c r="B175" s="322" t="s">
        <v>1</v>
      </c>
      <c r="C175" s="325">
        <v>13.07</v>
      </c>
      <c r="E175" s="325">
        <v>13.07</v>
      </c>
    </row>
    <row r="176" spans="1:6">
      <c r="A176" s="324" t="s">
        <v>1214</v>
      </c>
      <c r="B176" s="322" t="s">
        <v>1</v>
      </c>
      <c r="C176" s="331">
        <v>35.75</v>
      </c>
      <c r="E176" s="331">
        <v>35.75</v>
      </c>
    </row>
    <row r="177" spans="1:5">
      <c r="A177" s="333" t="s">
        <v>1215</v>
      </c>
      <c r="B177" s="322" t="s">
        <v>1</v>
      </c>
      <c r="C177" s="325"/>
      <c r="E177" s="325"/>
    </row>
    <row r="178" spans="1:5">
      <c r="A178" s="321" t="s">
        <v>1216</v>
      </c>
      <c r="B178" s="322" t="s">
        <v>1</v>
      </c>
      <c r="C178" s="323"/>
      <c r="E178" s="323"/>
    </row>
  </sheetData>
  <mergeCells count="2">
    <mergeCell ref="A3:A4"/>
    <mergeCell ref="B3:B4"/>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H96"/>
  <sheetViews>
    <sheetView showGridLines="0" view="pageBreakPreview" topLeftCell="A29" zoomScale="75" zoomScaleNormal="100" zoomScaleSheetLayoutView="75" zoomScalePageLayoutView="90" workbookViewId="0">
      <selection activeCell="D21" sqref="D21"/>
    </sheetView>
  </sheetViews>
  <sheetFormatPr defaultColWidth="10.6640625" defaultRowHeight="15.75"/>
  <cols>
    <col min="1" max="1" width="10.6640625" style="2431"/>
    <col min="2" max="2" width="83.33203125" style="2431" customWidth="1"/>
    <col min="3" max="3" width="22.83203125" style="2431" customWidth="1"/>
    <col min="4" max="4" width="14.5" style="2431" customWidth="1"/>
    <col min="5" max="5" width="14.83203125" style="2431" customWidth="1"/>
    <col min="6" max="6" width="18.6640625" style="2431" bestFit="1" customWidth="1"/>
    <col min="7" max="7" width="23" style="2501" customWidth="1"/>
    <col min="8" max="8" width="23.33203125" style="2501" customWidth="1"/>
    <col min="9" max="9" width="15.33203125" style="2501" customWidth="1"/>
    <col min="10" max="10" width="17.33203125" style="2431" customWidth="1"/>
    <col min="11" max="11" width="18.1640625" style="2431" customWidth="1"/>
    <col min="12" max="12" width="16" style="2432" customWidth="1"/>
    <col min="13" max="13" width="17.33203125" style="2432" customWidth="1"/>
    <col min="14" max="14" width="12.1640625" style="2431" bestFit="1" customWidth="1"/>
    <col min="15" max="15" width="12.5" style="2431" bestFit="1" customWidth="1"/>
    <col min="16" max="16" width="13" style="2431" bestFit="1" customWidth="1"/>
    <col min="17" max="17" width="10.83203125" style="2431" bestFit="1" customWidth="1"/>
    <col min="18" max="16384" width="10.6640625" style="2431"/>
  </cols>
  <sheetData>
    <row r="1" spans="2:13" ht="17.45" customHeight="1">
      <c r="B1" s="2430" t="s">
        <v>76</v>
      </c>
      <c r="G1" s="2431"/>
      <c r="H1" s="2431"/>
      <c r="I1" s="2431"/>
    </row>
    <row r="2" spans="2:13" ht="18" customHeight="1">
      <c r="B2" s="2433" t="s">
        <v>2454</v>
      </c>
      <c r="C2" s="2434"/>
      <c r="D2" s="2434"/>
      <c r="E2" s="2434"/>
      <c r="F2" s="2434"/>
      <c r="G2" s="2434"/>
      <c r="H2" s="2434"/>
      <c r="I2" s="2434"/>
      <c r="J2" s="2434"/>
      <c r="K2" s="2434"/>
      <c r="L2" s="2435"/>
      <c r="M2" s="2435"/>
    </row>
    <row r="3" spans="2:13" ht="17.45" customHeight="1">
      <c r="B3" s="2436" t="str">
        <f>'Profit and Loss'!A4</f>
        <v>(All amounts in INR lakhs, unless otherwise stated)</v>
      </c>
      <c r="C3" s="2437"/>
      <c r="D3" s="2434"/>
      <c r="E3" s="2434"/>
      <c r="F3" s="2434"/>
      <c r="G3" s="2434"/>
      <c r="H3" s="2434"/>
      <c r="I3" s="2434"/>
      <c r="J3" s="2434"/>
      <c r="K3" s="2434"/>
      <c r="L3" s="2435"/>
      <c r="M3" s="2435"/>
    </row>
    <row r="4" spans="2:13" ht="6.75" customHeight="1">
      <c r="B4" s="2433"/>
      <c r="C4" s="2437"/>
      <c r="D4" s="2434"/>
      <c r="E4" s="2434"/>
      <c r="F4" s="2434"/>
      <c r="G4" s="2434"/>
      <c r="H4" s="2434"/>
      <c r="I4" s="2434"/>
      <c r="J4" s="2434"/>
      <c r="K4" s="2434"/>
      <c r="L4" s="2435"/>
      <c r="M4" s="2435"/>
    </row>
    <row r="5" spans="2:13" ht="21.75" customHeight="1">
      <c r="B5" s="2433" t="s">
        <v>1084</v>
      </c>
      <c r="C5" s="2438"/>
      <c r="D5" s="2439"/>
      <c r="E5" s="2438"/>
      <c r="F5" s="2438"/>
      <c r="G5" s="2438"/>
      <c r="H5" s="2438"/>
      <c r="I5" s="2438"/>
      <c r="J5" s="2438"/>
    </row>
    <row r="6" spans="2:13" s="2438" customFormat="1">
      <c r="B6" s="2433"/>
      <c r="D6" s="2440"/>
      <c r="E6" s="2810" t="s">
        <v>2216</v>
      </c>
      <c r="F6" s="2810"/>
      <c r="G6" s="2810"/>
      <c r="H6" s="2811"/>
      <c r="I6" s="2810" t="s">
        <v>1755</v>
      </c>
      <c r="J6" s="2810"/>
      <c r="K6" s="2810"/>
      <c r="L6" s="2810"/>
      <c r="M6" s="2441"/>
    </row>
    <row r="7" spans="2:13" s="2438" customFormat="1" ht="33.75" customHeight="1">
      <c r="B7" s="2442"/>
      <c r="E7" s="2443" t="s">
        <v>1461</v>
      </c>
      <c r="F7" s="2443" t="s">
        <v>1462</v>
      </c>
      <c r="G7" s="2443" t="s">
        <v>1463</v>
      </c>
      <c r="H7" s="2444" t="s">
        <v>52</v>
      </c>
      <c r="I7" s="2443" t="s">
        <v>1461</v>
      </c>
      <c r="J7" s="2443" t="s">
        <v>1462</v>
      </c>
      <c r="K7" s="2443" t="s">
        <v>1463</v>
      </c>
      <c r="L7" s="2445" t="s">
        <v>52</v>
      </c>
      <c r="M7" s="2446"/>
    </row>
    <row r="8" spans="2:13" s="2438" customFormat="1" ht="16.5" customHeight="1">
      <c r="B8" s="2431" t="s">
        <v>1636</v>
      </c>
      <c r="E8" s="2442"/>
      <c r="F8" s="2442"/>
      <c r="G8" s="2442"/>
      <c r="H8" s="2448"/>
      <c r="I8" s="2442"/>
      <c r="J8" s="2442"/>
      <c r="K8" s="2442"/>
      <c r="L8" s="2442"/>
      <c r="M8" s="2442"/>
    </row>
    <row r="9" spans="2:13" s="2438" customFormat="1" ht="18.600000000000001" customHeight="1">
      <c r="B9" s="1525" t="s">
        <v>2365</v>
      </c>
      <c r="E9" s="2449">
        <v>89946</v>
      </c>
      <c r="F9" s="2450">
        <v>125322</v>
      </c>
      <c r="G9" s="2450">
        <v>26167</v>
      </c>
      <c r="H9" s="2451">
        <f>SUM(E9:G9)</f>
        <v>241435</v>
      </c>
      <c r="I9" s="2452">
        <v>89.945999999999998</v>
      </c>
      <c r="J9" s="2452">
        <v>125.322</v>
      </c>
      <c r="K9" s="2452">
        <v>26.167000000000002</v>
      </c>
      <c r="L9" s="2452">
        <f>SUM(I9:K9)</f>
        <v>241.435</v>
      </c>
      <c r="M9" s="2452"/>
    </row>
    <row r="10" spans="2:13" s="2438" customFormat="1" ht="18.600000000000001" customHeight="1">
      <c r="B10" s="2453" t="s">
        <v>929</v>
      </c>
      <c r="E10" s="2454">
        <v>0</v>
      </c>
      <c r="F10" s="2454">
        <v>0</v>
      </c>
      <c r="G10" s="2454">
        <v>0</v>
      </c>
      <c r="H10" s="2455">
        <f>SUM(E10:G10)</f>
        <v>0</v>
      </c>
      <c r="I10" s="2454">
        <v>0</v>
      </c>
      <c r="J10" s="2454">
        <v>0</v>
      </c>
      <c r="K10" s="2454">
        <v>0</v>
      </c>
      <c r="L10" s="2456">
        <f>SUM(I10:K10)</f>
        <v>0</v>
      </c>
      <c r="M10" s="2457"/>
    </row>
    <row r="11" spans="2:13" s="2438" customFormat="1" ht="18.600000000000001" customHeight="1">
      <c r="B11" s="1525" t="s">
        <v>2357</v>
      </c>
      <c r="E11" s="2458">
        <f t="shared" ref="E11:K11" si="0">SUM(E9:E10)</f>
        <v>89946</v>
      </c>
      <c r="F11" s="2458">
        <f t="shared" si="0"/>
        <v>125322</v>
      </c>
      <c r="G11" s="2458">
        <f t="shared" si="0"/>
        <v>26167</v>
      </c>
      <c r="H11" s="2451">
        <f t="shared" si="0"/>
        <v>241435</v>
      </c>
      <c r="I11" s="2452">
        <f t="shared" si="0"/>
        <v>89.945999999999998</v>
      </c>
      <c r="J11" s="2452">
        <f t="shared" si="0"/>
        <v>125.322</v>
      </c>
      <c r="K11" s="2452">
        <f t="shared" si="0"/>
        <v>26.167000000000002</v>
      </c>
      <c r="L11" s="2452">
        <f>SUM(I11:K11)</f>
        <v>241.435</v>
      </c>
      <c r="M11" s="2452"/>
    </row>
    <row r="12" spans="2:13" s="2438" customFormat="1" ht="18.600000000000001" customHeight="1">
      <c r="B12" s="2453" t="s">
        <v>929</v>
      </c>
      <c r="E12" s="2454">
        <v>0</v>
      </c>
      <c r="F12" s="2454">
        <v>0</v>
      </c>
      <c r="G12" s="2454">
        <v>0</v>
      </c>
      <c r="H12" s="2455">
        <f>SUM(E12:G12)</f>
        <v>0</v>
      </c>
      <c r="I12" s="2454">
        <v>0</v>
      </c>
      <c r="J12" s="2454">
        <v>0</v>
      </c>
      <c r="K12" s="2454">
        <v>0</v>
      </c>
      <c r="L12" s="2456">
        <f>SUM(I12:K12)</f>
        <v>0</v>
      </c>
      <c r="M12" s="2457"/>
    </row>
    <row r="13" spans="2:13" s="2438" customFormat="1" ht="18.600000000000001" customHeight="1">
      <c r="B13" s="2459" t="s">
        <v>2455</v>
      </c>
      <c r="E13" s="2460">
        <f>SUM(E11:E12)</f>
        <v>89946</v>
      </c>
      <c r="F13" s="2460">
        <f>SUM(F11:F12)</f>
        <v>125322</v>
      </c>
      <c r="G13" s="2460">
        <f>SUM(G11:G12)</f>
        <v>26167</v>
      </c>
      <c r="H13" s="2461">
        <f>SUM(E13:G13)</f>
        <v>241435</v>
      </c>
      <c r="I13" s="1484">
        <f>SUM(I11:I12)</f>
        <v>89.945999999999998</v>
      </c>
      <c r="J13" s="1484">
        <f>SUM(J11:J12)</f>
        <v>125.322</v>
      </c>
      <c r="K13" s="1484">
        <f>SUM(K11:K12)</f>
        <v>26.167000000000002</v>
      </c>
      <c r="L13" s="1484">
        <f>SUM(I13:K13)</f>
        <v>241.435</v>
      </c>
      <c r="M13" s="1486"/>
    </row>
    <row r="14" spans="2:13" s="2438" customFormat="1" ht="12" customHeight="1">
      <c r="B14" s="2462"/>
      <c r="E14" s="2463"/>
      <c r="F14" s="2463"/>
      <c r="G14" s="2463"/>
      <c r="H14" s="2463"/>
      <c r="I14" s="1486"/>
      <c r="J14" s="1486"/>
      <c r="K14" s="1486"/>
      <c r="L14" s="1486"/>
      <c r="M14" s="1486"/>
    </row>
    <row r="15" spans="2:13" ht="18" customHeight="1">
      <c r="B15" s="2447" t="s">
        <v>1607</v>
      </c>
      <c r="C15" s="2447"/>
      <c r="D15" s="2438"/>
      <c r="E15" s="2438"/>
      <c r="F15" s="2438"/>
      <c r="G15" s="2438"/>
      <c r="H15" s="2438"/>
      <c r="I15" s="2438"/>
      <c r="J15" s="2438"/>
      <c r="L15" s="2464"/>
      <c r="M15" s="2464"/>
    </row>
    <row r="16" spans="2:13" ht="21.6" customHeight="1">
      <c r="B16" s="2814"/>
      <c r="C16" s="2815" t="s">
        <v>1085</v>
      </c>
      <c r="D16" s="2817" t="s">
        <v>1086</v>
      </c>
      <c r="E16" s="2817"/>
      <c r="F16" s="2817"/>
      <c r="G16" s="2817"/>
      <c r="H16" s="2817"/>
      <c r="I16" s="2818"/>
      <c r="J16" s="2819" t="s">
        <v>1087</v>
      </c>
      <c r="K16" s="2819" t="s">
        <v>1088</v>
      </c>
      <c r="L16" s="2812" t="s">
        <v>1089</v>
      </c>
      <c r="M16" s="2465"/>
    </row>
    <row r="17" spans="2:34" ht="43.9" customHeight="1">
      <c r="B17" s="2814"/>
      <c r="C17" s="2816"/>
      <c r="D17" s="2466" t="s">
        <v>1377</v>
      </c>
      <c r="E17" s="2466" t="s">
        <v>1090</v>
      </c>
      <c r="F17" s="2466" t="s">
        <v>1091</v>
      </c>
      <c r="G17" s="2466" t="s">
        <v>1092</v>
      </c>
      <c r="H17" s="2466" t="s">
        <v>1093</v>
      </c>
      <c r="I17" s="2467" t="s">
        <v>1094</v>
      </c>
      <c r="J17" s="2819"/>
      <c r="K17" s="2819"/>
      <c r="L17" s="2813"/>
      <c r="M17" s="2465"/>
    </row>
    <row r="18" spans="2:34" ht="16.149999999999999" customHeight="1">
      <c r="B18" s="1525" t="str">
        <f>B9</f>
        <v>As at April 1, 2020</v>
      </c>
      <c r="C18" s="2477">
        <v>4472.4740000000002</v>
      </c>
      <c r="D18" s="2477">
        <v>8034.3144199999997</v>
      </c>
      <c r="E18" s="2477">
        <v>1372.729885</v>
      </c>
      <c r="F18" s="2477">
        <v>-11086.503356799996</v>
      </c>
      <c r="G18" s="2477">
        <f>'[242]Other Equity - Detailed'!$N$8/10^5</f>
        <v>362.30399999999997</v>
      </c>
      <c r="H18" s="2477">
        <v>62.7642168</v>
      </c>
      <c r="I18" s="2477">
        <v>89.670342599999998</v>
      </c>
      <c r="J18" s="2477">
        <f>SUM(C18:I18)</f>
        <v>3307.7535076000054</v>
      </c>
      <c r="K18" s="2477">
        <v>392.60999999999996</v>
      </c>
      <c r="L18" s="2477">
        <f t="shared" ref="L18:L25" si="1">J18+K18</f>
        <v>3700.3635076000055</v>
      </c>
      <c r="M18" s="2477"/>
      <c r="N18" s="2434"/>
      <c r="O18" s="2478">
        <v>3147.24</v>
      </c>
      <c r="P18" s="2479">
        <f>F18+O18</f>
        <v>-7939.2633567999965</v>
      </c>
      <c r="Q18" s="2434"/>
      <c r="R18" s="2434"/>
      <c r="S18" s="2434"/>
      <c r="T18" s="2434"/>
      <c r="U18" s="2434"/>
      <c r="V18" s="2434"/>
      <c r="W18" s="2434"/>
      <c r="X18" s="2434"/>
      <c r="Y18" s="2434"/>
      <c r="Z18" s="2434"/>
      <c r="AA18" s="2434"/>
      <c r="AB18" s="2434"/>
      <c r="AC18" s="2434"/>
      <c r="AD18" s="2434"/>
      <c r="AE18" s="2434"/>
      <c r="AF18" s="2434"/>
      <c r="AG18" s="2434"/>
      <c r="AH18" s="2434"/>
    </row>
    <row r="19" spans="2:34" ht="18.600000000000001" customHeight="1">
      <c r="B19" s="2472" t="s">
        <v>1110</v>
      </c>
      <c r="C19" s="2474">
        <v>0</v>
      </c>
      <c r="D19" s="2474">
        <v>0</v>
      </c>
      <c r="E19" s="2474">
        <v>0</v>
      </c>
      <c r="F19" s="2474">
        <v>-3264.91</v>
      </c>
      <c r="G19" s="1608">
        <v>0</v>
      </c>
      <c r="H19" s="1608">
        <v>0</v>
      </c>
      <c r="I19" s="1608">
        <v>0</v>
      </c>
      <c r="J19" s="2474">
        <f>SUM(C19:I19)</f>
        <v>-3264.91</v>
      </c>
      <c r="K19" s="2474">
        <v>-3.51</v>
      </c>
      <c r="L19" s="2474">
        <f t="shared" si="1"/>
        <v>-3268.42</v>
      </c>
      <c r="M19" s="2474">
        <f>'Profit and Loss'!E46</f>
        <v>-3268.42</v>
      </c>
      <c r="N19" s="2434"/>
      <c r="O19" s="2434"/>
      <c r="P19" s="2434"/>
      <c r="Q19" s="2434"/>
      <c r="R19" s="2434"/>
      <c r="S19" s="2434"/>
      <c r="T19" s="2434"/>
      <c r="U19" s="2434"/>
      <c r="V19" s="2434"/>
      <c r="W19" s="2434"/>
      <c r="X19" s="2434"/>
      <c r="Y19" s="2434"/>
      <c r="Z19" s="2434"/>
      <c r="AA19" s="2434"/>
      <c r="AB19" s="2434"/>
      <c r="AC19" s="2434"/>
      <c r="AD19" s="2434"/>
      <c r="AE19" s="2434"/>
      <c r="AF19" s="2434"/>
      <c r="AG19" s="2434"/>
      <c r="AH19" s="2434"/>
    </row>
    <row r="20" spans="2:34" ht="18.600000000000001" customHeight="1">
      <c r="B20" s="2472" t="s">
        <v>1068</v>
      </c>
      <c r="C20" s="2474">
        <v>0</v>
      </c>
      <c r="D20" s="2474">
        <v>0</v>
      </c>
      <c r="E20" s="2474">
        <v>0</v>
      </c>
      <c r="F20" s="2474">
        <v>6.47</v>
      </c>
      <c r="G20" s="1608">
        <v>0</v>
      </c>
      <c r="H20" s="1608">
        <v>0</v>
      </c>
      <c r="I20" s="2474">
        <v>0</v>
      </c>
      <c r="J20" s="2474">
        <f>SUM(C20:I20)</f>
        <v>6.47</v>
      </c>
      <c r="K20" s="2474">
        <v>0</v>
      </c>
      <c r="L20" s="2474">
        <f t="shared" si="1"/>
        <v>6.47</v>
      </c>
      <c r="M20" s="2474">
        <f>'Profit and Loss'!E51</f>
        <v>6.47</v>
      </c>
      <c r="N20" s="2434"/>
      <c r="O20" s="2434"/>
      <c r="P20" s="2434"/>
      <c r="Q20" s="2434"/>
      <c r="R20" s="2434"/>
      <c r="S20" s="2434"/>
      <c r="T20" s="2434"/>
      <c r="U20" s="2434"/>
      <c r="V20" s="2434"/>
      <c r="W20" s="2434"/>
      <c r="X20" s="2434"/>
      <c r="Y20" s="2434"/>
      <c r="Z20" s="2434"/>
      <c r="AA20" s="2434"/>
      <c r="AB20" s="2434"/>
      <c r="AC20" s="2434"/>
      <c r="AD20" s="2434"/>
      <c r="AE20" s="2434"/>
      <c r="AF20" s="2434"/>
      <c r="AG20" s="2434"/>
      <c r="AH20" s="2434"/>
    </row>
    <row r="21" spans="2:34" ht="18.600000000000001" customHeight="1">
      <c r="B21" s="2468" t="s">
        <v>1095</v>
      </c>
      <c r="C21" s="2480">
        <f>SUM(C19:C20)</f>
        <v>0</v>
      </c>
      <c r="D21" s="2480">
        <f t="shared" ref="D21:J22" si="2">SUM(D19:D20)</f>
        <v>0</v>
      </c>
      <c r="E21" s="2480">
        <f t="shared" si="2"/>
        <v>0</v>
      </c>
      <c r="F21" s="2480">
        <f t="shared" si="2"/>
        <v>-3258.44</v>
      </c>
      <c r="G21" s="2480">
        <f t="shared" si="2"/>
        <v>0</v>
      </c>
      <c r="H21" s="2481">
        <v>0</v>
      </c>
      <c r="I21" s="2480">
        <f t="shared" si="2"/>
        <v>0</v>
      </c>
      <c r="J21" s="2480">
        <f t="shared" si="2"/>
        <v>-3258.44</v>
      </c>
      <c r="K21" s="2480">
        <f>SUM(K19:K20)</f>
        <v>-3.51</v>
      </c>
      <c r="L21" s="2482">
        <f t="shared" si="1"/>
        <v>-3261.9500000000003</v>
      </c>
      <c r="M21" s="2482">
        <f>'Profit and Loss'!E55</f>
        <v>-3261.9500000000003</v>
      </c>
      <c r="N21" s="2434"/>
      <c r="O21" s="2434"/>
      <c r="P21" s="2434"/>
      <c r="Q21" s="2434"/>
      <c r="R21" s="2434"/>
      <c r="S21" s="2434"/>
      <c r="T21" s="2434"/>
      <c r="U21" s="2434"/>
      <c r="V21" s="2434"/>
      <c r="W21" s="2434"/>
      <c r="X21" s="2434"/>
      <c r="Y21" s="2434"/>
      <c r="Z21" s="2434"/>
      <c r="AA21" s="2434"/>
      <c r="AB21" s="2434"/>
      <c r="AC21" s="2434"/>
      <c r="AD21" s="2434"/>
      <c r="AE21" s="2434"/>
      <c r="AF21" s="2434"/>
      <c r="AG21" s="2434"/>
      <c r="AH21" s="2434"/>
    </row>
    <row r="22" spans="2:34" hidden="1">
      <c r="B22" s="2472" t="s">
        <v>1292</v>
      </c>
      <c r="C22" s="2477">
        <v>0</v>
      </c>
      <c r="D22" s="2477">
        <v>0</v>
      </c>
      <c r="E22" s="2477">
        <v>0</v>
      </c>
      <c r="F22" s="2474">
        <v>0</v>
      </c>
      <c r="G22" s="2477">
        <f t="shared" si="2"/>
        <v>0</v>
      </c>
      <c r="H22" s="1608">
        <v>0</v>
      </c>
      <c r="I22" s="2477">
        <f t="shared" si="2"/>
        <v>0</v>
      </c>
      <c r="J22" s="2474">
        <f>SUM(C22:I22)</f>
        <v>0</v>
      </c>
      <c r="K22" s="2477">
        <v>0</v>
      </c>
      <c r="L22" s="2477">
        <f t="shared" si="1"/>
        <v>0</v>
      </c>
      <c r="M22" s="2477"/>
      <c r="N22" s="2434"/>
      <c r="O22" s="2434"/>
      <c r="P22" s="2434"/>
      <c r="Q22" s="2434"/>
      <c r="R22" s="2434"/>
      <c r="S22" s="2434"/>
      <c r="T22" s="2434"/>
      <c r="U22" s="2434"/>
      <c r="V22" s="2434"/>
      <c r="W22" s="2434"/>
      <c r="X22" s="2434"/>
      <c r="Y22" s="2434"/>
      <c r="Z22" s="2434"/>
      <c r="AA22" s="2434"/>
      <c r="AB22" s="2434"/>
      <c r="AC22" s="2434"/>
      <c r="AD22" s="2434"/>
      <c r="AE22" s="2434"/>
      <c r="AF22" s="2434"/>
      <c r="AG22" s="2434"/>
      <c r="AH22" s="2434"/>
    </row>
    <row r="23" spans="2:34" ht="18.600000000000001" customHeight="1">
      <c r="B23" s="2472" t="s">
        <v>1637</v>
      </c>
      <c r="C23" s="2474">
        <v>0</v>
      </c>
      <c r="D23" s="2477">
        <f>SUM(D20:D21)</f>
        <v>0</v>
      </c>
      <c r="E23" s="2474">
        <v>0</v>
      </c>
      <c r="F23" s="2474">
        <v>0</v>
      </c>
      <c r="G23" s="1608">
        <v>0</v>
      </c>
      <c r="H23" s="1608">
        <v>0</v>
      </c>
      <c r="I23" s="1608"/>
      <c r="J23" s="2474">
        <f>SUM(C23:I23)</f>
        <v>0</v>
      </c>
      <c r="K23" s="2474">
        <v>0</v>
      </c>
      <c r="L23" s="2474">
        <f t="shared" si="1"/>
        <v>0</v>
      </c>
      <c r="M23" s="2474"/>
      <c r="N23" s="2434"/>
      <c r="O23" s="2434"/>
      <c r="P23" s="2434"/>
      <c r="Q23" s="2434"/>
      <c r="R23" s="2434"/>
      <c r="S23" s="2434"/>
      <c r="T23" s="2434"/>
      <c r="U23" s="2434"/>
      <c r="V23" s="2434"/>
      <c r="W23" s="2434"/>
      <c r="X23" s="2434"/>
      <c r="Y23" s="2434"/>
      <c r="Z23" s="2434"/>
      <c r="AA23" s="2434"/>
      <c r="AB23" s="2434"/>
      <c r="AC23" s="2434"/>
      <c r="AD23" s="2434"/>
      <c r="AE23" s="2434"/>
      <c r="AF23" s="2434"/>
      <c r="AG23" s="2434"/>
      <c r="AH23" s="2434"/>
    </row>
    <row r="24" spans="2:34" ht="18.600000000000001" customHeight="1">
      <c r="B24" s="2472" t="s">
        <v>2223</v>
      </c>
      <c r="C24" s="2474">
        <v>0</v>
      </c>
      <c r="D24" s="2477">
        <v>0</v>
      </c>
      <c r="E24" s="2474">
        <v>0</v>
      </c>
      <c r="F24" s="2474"/>
      <c r="G24" s="1608">
        <v>0</v>
      </c>
      <c r="H24" s="1608">
        <v>0</v>
      </c>
      <c r="I24" s="1608">
        <v>0</v>
      </c>
      <c r="J24" s="2474">
        <f>SUM(C24:I24)</f>
        <v>0</v>
      </c>
      <c r="K24" s="2474">
        <v>0</v>
      </c>
      <c r="L24" s="2474">
        <f t="shared" si="1"/>
        <v>0</v>
      </c>
      <c r="M24" s="2474"/>
      <c r="N24" s="2434"/>
      <c r="O24" s="2434"/>
      <c r="P24" s="2434"/>
      <c r="Q24" s="2434"/>
      <c r="R24" s="2434"/>
      <c r="S24" s="2434"/>
      <c r="T24" s="2434"/>
      <c r="U24" s="2434"/>
      <c r="V24" s="2434"/>
      <c r="W24" s="2434"/>
      <c r="X24" s="2434"/>
      <c r="Y24" s="2434"/>
      <c r="Z24" s="2434"/>
      <c r="AA24" s="2434"/>
      <c r="AB24" s="2434"/>
      <c r="AC24" s="2434"/>
      <c r="AD24" s="2434"/>
      <c r="AE24" s="2434"/>
      <c r="AF24" s="2434"/>
      <c r="AG24" s="2434"/>
      <c r="AH24" s="2434"/>
    </row>
    <row r="25" spans="2:34" ht="18.600000000000001" customHeight="1">
      <c r="B25" s="2476" t="s">
        <v>812</v>
      </c>
      <c r="C25" s="2474">
        <v>0</v>
      </c>
      <c r="D25" s="2474">
        <v>0</v>
      </c>
      <c r="E25" s="2474">
        <v>0</v>
      </c>
      <c r="F25" s="2474">
        <v>0</v>
      </c>
      <c r="G25" s="2474">
        <v>0</v>
      </c>
      <c r="H25" s="1608"/>
      <c r="I25" s="2474">
        <v>0</v>
      </c>
      <c r="J25" s="2474">
        <f>SUM(C25:I25)</f>
        <v>0</v>
      </c>
      <c r="K25" s="2474">
        <v>0</v>
      </c>
      <c r="L25" s="2474">
        <f t="shared" si="1"/>
        <v>0</v>
      </c>
      <c r="M25" s="2474"/>
      <c r="N25" s="2434"/>
      <c r="O25" s="2434"/>
      <c r="P25" s="2434"/>
      <c r="Q25" s="2434"/>
      <c r="R25" s="2434"/>
      <c r="S25" s="2434"/>
      <c r="T25" s="2434"/>
      <c r="U25" s="2434"/>
      <c r="V25" s="2434"/>
      <c r="W25" s="2434"/>
      <c r="X25" s="2434"/>
      <c r="Y25" s="2434"/>
      <c r="Z25" s="2434"/>
      <c r="AA25" s="2434"/>
      <c r="AB25" s="2434"/>
      <c r="AC25" s="2434"/>
      <c r="AD25" s="2434"/>
      <c r="AE25" s="2434"/>
      <c r="AF25" s="2434"/>
      <c r="AG25" s="2434"/>
      <c r="AH25" s="2434"/>
    </row>
    <row r="26" spans="2:34" hidden="1">
      <c r="B26" s="2476"/>
      <c r="C26" s="2474"/>
      <c r="D26" s="2474"/>
      <c r="E26" s="2474"/>
      <c r="F26" s="2474"/>
      <c r="G26" s="2474"/>
      <c r="H26" s="2474"/>
      <c r="I26" s="1608"/>
      <c r="J26" s="2474"/>
      <c r="K26" s="2474"/>
      <c r="L26" s="2477"/>
      <c r="M26" s="2477"/>
      <c r="N26" s="2434"/>
      <c r="O26" s="2434"/>
      <c r="P26" s="2434"/>
      <c r="Q26" s="2434"/>
      <c r="R26" s="2434"/>
      <c r="S26" s="2434"/>
      <c r="T26" s="2434"/>
      <c r="U26" s="2434"/>
      <c r="V26" s="2434"/>
      <c r="W26" s="2434"/>
      <c r="X26" s="2434"/>
      <c r="Y26" s="2434"/>
      <c r="Z26" s="2434"/>
      <c r="AA26" s="2434"/>
      <c r="AB26" s="2434"/>
      <c r="AC26" s="2434"/>
      <c r="AD26" s="2434"/>
      <c r="AE26" s="2434"/>
      <c r="AF26" s="2434"/>
      <c r="AG26" s="2434"/>
      <c r="AH26" s="2434"/>
    </row>
    <row r="27" spans="2:34" ht="16.149999999999999" customHeight="1">
      <c r="B27" s="2468" t="str">
        <f>B11</f>
        <v>As at March 31, 2021</v>
      </c>
      <c r="C27" s="2482">
        <f t="shared" ref="C27:L27" si="3">C18+SUM(C21:C25)</f>
        <v>4472.4740000000002</v>
      </c>
      <c r="D27" s="2482">
        <f t="shared" si="3"/>
        <v>8034.3144199999997</v>
      </c>
      <c r="E27" s="2482">
        <f t="shared" si="3"/>
        <v>1372.729885</v>
      </c>
      <c r="F27" s="2482">
        <f t="shared" ref="F27" si="4">F18+SUM(F21:F25)</f>
        <v>-14344.943356799997</v>
      </c>
      <c r="G27" s="2482">
        <f t="shared" si="3"/>
        <v>362.30399999999997</v>
      </c>
      <c r="H27" s="2482">
        <f t="shared" si="3"/>
        <v>62.7642168</v>
      </c>
      <c r="I27" s="2482">
        <f t="shared" si="3"/>
        <v>89.670342599999998</v>
      </c>
      <c r="J27" s="2480">
        <f t="shared" si="3"/>
        <v>49.313507600005323</v>
      </c>
      <c r="K27" s="2483">
        <f t="shared" si="3"/>
        <v>389.09999999999997</v>
      </c>
      <c r="L27" s="2483">
        <f t="shared" si="3"/>
        <v>438.41350760000523</v>
      </c>
      <c r="M27" s="2484"/>
      <c r="N27" s="2485"/>
      <c r="O27" s="2486">
        <f>J27-'Balance Sheet'!D43</f>
        <v>1.0000000000907505E-2</v>
      </c>
      <c r="P27" s="2485"/>
      <c r="Q27" s="2485"/>
    </row>
    <row r="28" spans="2:34" hidden="1">
      <c r="B28" s="2468"/>
      <c r="C28" s="2470"/>
      <c r="D28" s="2470"/>
      <c r="E28" s="2470"/>
      <c r="F28" s="2470"/>
      <c r="G28" s="2470"/>
      <c r="H28" s="2470"/>
      <c r="I28" s="2470"/>
      <c r="J28" s="2470"/>
      <c r="K28" s="2470"/>
      <c r="L28" s="2470"/>
      <c r="M28" s="2470"/>
      <c r="N28" s="2486"/>
    </row>
    <row r="29" spans="2:34" ht="18" customHeight="1">
      <c r="B29" s="2472" t="s">
        <v>1110</v>
      </c>
      <c r="C29" s="2473">
        <v>0</v>
      </c>
      <c r="D29" s="2474">
        <v>0</v>
      </c>
      <c r="E29" s="2474"/>
      <c r="F29" s="2487">
        <f>'Profit and Loss'!D66</f>
        <v>-6973.965371700001</v>
      </c>
      <c r="G29" s="2475">
        <v>0</v>
      </c>
      <c r="H29" s="2475">
        <v>0</v>
      </c>
      <c r="I29" s="2475">
        <v>0</v>
      </c>
      <c r="J29" s="2487">
        <f>SUM(C29:I29)</f>
        <v>-6973.965371700001</v>
      </c>
      <c r="K29" s="2487">
        <f>'Profit and Loss'!D76</f>
        <v>-16.541566799999998</v>
      </c>
      <c r="L29" s="1608">
        <f>'Profit and Loss'!D46</f>
        <v>-6990.5069385000006</v>
      </c>
      <c r="M29" s="1608">
        <f>'Profit and Loss'!D46</f>
        <v>-6990.5069385000006</v>
      </c>
      <c r="N29" s="2485"/>
    </row>
    <row r="30" spans="2:34" ht="18" customHeight="1">
      <c r="B30" s="2472" t="s">
        <v>1068</v>
      </c>
      <c r="C30" s="2473">
        <v>0</v>
      </c>
      <c r="D30" s="2473">
        <v>0</v>
      </c>
      <c r="E30" s="2474">
        <v>0</v>
      </c>
      <c r="F30" s="2487">
        <f>'Profit and Loss'!D54</f>
        <v>0.83781000000000005</v>
      </c>
      <c r="G30" s="2475">
        <v>0</v>
      </c>
      <c r="H30" s="2475">
        <v>0</v>
      </c>
      <c r="I30" s="2475">
        <v>0</v>
      </c>
      <c r="J30" s="2487">
        <f>SUM(C30:I30)</f>
        <v>0.83781000000000005</v>
      </c>
      <c r="K30" s="2487">
        <f>'Profit and Loss'!D71</f>
        <v>0</v>
      </c>
      <c r="L30" s="1608">
        <f>'Profit and Loss'!D51</f>
        <v>0.83781000000000005</v>
      </c>
      <c r="M30" s="1608">
        <f>'Profit and Loss'!D51</f>
        <v>0.83781000000000005</v>
      </c>
      <c r="N30" s="2485"/>
    </row>
    <row r="31" spans="2:34" ht="19.899999999999999" customHeight="1">
      <c r="B31" s="2468" t="s">
        <v>1095</v>
      </c>
      <c r="C31" s="2488">
        <f>SUM(C29:C30)</f>
        <v>0</v>
      </c>
      <c r="D31" s="2488">
        <f>SUM(D29:D30)</f>
        <v>0</v>
      </c>
      <c r="E31" s="2488">
        <f>SUM(E29:E30)</f>
        <v>0</v>
      </c>
      <c r="F31" s="2488">
        <f>SUM(F29:F30)</f>
        <v>-6973.127561700001</v>
      </c>
      <c r="G31" s="2469">
        <f>SUM(G29:G30)</f>
        <v>0</v>
      </c>
      <c r="H31" s="2489">
        <v>0</v>
      </c>
      <c r="I31" s="2469">
        <f>SUM(I29:I30)</f>
        <v>0</v>
      </c>
      <c r="J31" s="2488">
        <f>SUM(J29:J30)</f>
        <v>-6973.127561700001</v>
      </c>
      <c r="K31" s="2488">
        <f>SUM(K29:K30)</f>
        <v>-16.541566799999998</v>
      </c>
      <c r="L31" s="2482">
        <f>SUM(J31:K31)</f>
        <v>-6989.6691285000006</v>
      </c>
      <c r="M31" s="2490">
        <f>'Profit and Loss'!D55</f>
        <v>-6989.6691285000006</v>
      </c>
      <c r="N31" s="2485"/>
    </row>
    <row r="32" spans="2:34" hidden="1">
      <c r="B32" s="2472" t="s">
        <v>1292</v>
      </c>
      <c r="C32" s="2470">
        <v>0</v>
      </c>
      <c r="D32" s="2470">
        <v>0</v>
      </c>
      <c r="E32" s="2470">
        <v>0</v>
      </c>
      <c r="F32" s="1608">
        <v>0</v>
      </c>
      <c r="G32" s="2471">
        <f>SUM(G30:G31)</f>
        <v>0</v>
      </c>
      <c r="H32" s="2475">
        <v>0</v>
      </c>
      <c r="I32" s="2471">
        <f>SUM(I30:I31)</f>
        <v>0</v>
      </c>
      <c r="J32" s="2487">
        <f>SUM(C32:I32)</f>
        <v>0</v>
      </c>
      <c r="K32" s="2471">
        <v>0</v>
      </c>
      <c r="L32" s="2491">
        <f>SUM(J32:K32)</f>
        <v>0</v>
      </c>
      <c r="M32" s="2491"/>
    </row>
    <row r="33" spans="2:14" ht="18.600000000000001" customHeight="1">
      <c r="B33" s="2472" t="s">
        <v>1637</v>
      </c>
      <c r="C33" s="2473">
        <v>0</v>
      </c>
      <c r="D33" s="2470">
        <f>SUM(D30:D31)</f>
        <v>0</v>
      </c>
      <c r="E33" s="2473">
        <v>0</v>
      </c>
      <c r="F33" s="2487">
        <v>0</v>
      </c>
      <c r="G33" s="2475">
        <v>0</v>
      </c>
      <c r="H33" s="2475">
        <v>0</v>
      </c>
      <c r="I33" s="2487">
        <v>0</v>
      </c>
      <c r="J33" s="2487">
        <f>SUM(C33:I33)</f>
        <v>0</v>
      </c>
      <c r="K33" s="2475">
        <v>0</v>
      </c>
      <c r="L33" s="2487">
        <f>SUM(J33:K33)</f>
        <v>0</v>
      </c>
      <c r="M33" s="2487"/>
      <c r="N33" s="2485"/>
    </row>
    <row r="34" spans="2:14" ht="18.600000000000001" hidden="1" customHeight="1">
      <c r="B34" s="2476" t="s">
        <v>2223</v>
      </c>
      <c r="C34" s="2473">
        <v>0</v>
      </c>
      <c r="D34" s="2470">
        <f>SUM(D31:D32)</f>
        <v>0</v>
      </c>
      <c r="E34" s="2473">
        <v>0</v>
      </c>
      <c r="F34" s="2487">
        <v>0</v>
      </c>
      <c r="G34" s="2475">
        <v>0</v>
      </c>
      <c r="H34" s="2475">
        <v>0</v>
      </c>
      <c r="I34" s="2487">
        <v>0</v>
      </c>
      <c r="J34" s="2487">
        <f>SUM(C34:I34)</f>
        <v>0</v>
      </c>
      <c r="K34" s="2475">
        <v>0</v>
      </c>
      <c r="L34" s="2487">
        <f>F34</f>
        <v>0</v>
      </c>
      <c r="M34" s="2487"/>
      <c r="N34" s="2485"/>
    </row>
    <row r="35" spans="2:14" ht="18.600000000000001" customHeight="1">
      <c r="B35" s="2476" t="s">
        <v>812</v>
      </c>
      <c r="C35" s="2473">
        <v>0</v>
      </c>
      <c r="D35" s="2473">
        <v>0</v>
      </c>
      <c r="E35" s="2473">
        <v>0</v>
      </c>
      <c r="F35" s="2475">
        <v>0</v>
      </c>
      <c r="G35" s="2475">
        <v>0</v>
      </c>
      <c r="H35" s="2487">
        <v>0</v>
      </c>
      <c r="I35" s="2475">
        <v>0</v>
      </c>
      <c r="J35" s="2487">
        <f>SUM(C35:I35)</f>
        <v>0</v>
      </c>
      <c r="K35" s="2475">
        <v>0</v>
      </c>
      <c r="L35" s="2487">
        <f>SUM(J35:K35)</f>
        <v>0</v>
      </c>
      <c r="M35" s="2487"/>
      <c r="N35" s="2485"/>
    </row>
    <row r="36" spans="2:14" hidden="1">
      <c r="B36" s="2476"/>
      <c r="C36" s="2473"/>
      <c r="D36" s="2473"/>
      <c r="E36" s="2473"/>
      <c r="F36" s="2475"/>
      <c r="G36" s="2475"/>
      <c r="H36" s="2475"/>
      <c r="I36" s="2475"/>
      <c r="J36" s="2475"/>
      <c r="K36" s="2475"/>
      <c r="L36" s="2471"/>
      <c r="M36" s="2471"/>
      <c r="N36" s="2485"/>
    </row>
    <row r="37" spans="2:14" ht="17.45" customHeight="1">
      <c r="B37" s="2468" t="str">
        <f>B13</f>
        <v>As at March 31, 2022</v>
      </c>
      <c r="C37" s="2492">
        <f>C27+SUM(C31:C35)</f>
        <v>4472.4740000000002</v>
      </c>
      <c r="D37" s="2492">
        <f>D27-D29</f>
        <v>8034.3144199999997</v>
      </c>
      <c r="E37" s="2492">
        <f>E27+E30</f>
        <v>1372.729885</v>
      </c>
      <c r="F37" s="2492">
        <f>F27+SUM(F31:F35)</f>
        <v>-21318.070918499998</v>
      </c>
      <c r="G37" s="2492">
        <f>G27+SUM(G31:G35)</f>
        <v>362.30399999999997</v>
      </c>
      <c r="H37" s="2492">
        <f>H27+SUM(H31:H35)</f>
        <v>62.7642168</v>
      </c>
      <c r="I37" s="2492">
        <f>I27+SUM(I31:I35)</f>
        <v>89.670342599999998</v>
      </c>
      <c r="J37" s="2493">
        <f>SUM(C37:I37)</f>
        <v>-6923.8140540999957</v>
      </c>
      <c r="K37" s="2483">
        <f>K27+SUM(K31:K35)</f>
        <v>372.55843319999997</v>
      </c>
      <c r="L37" s="2483">
        <f>SUM(J37+K37)</f>
        <v>-6551.2556208999958</v>
      </c>
      <c r="M37" s="2484"/>
      <c r="N37" s="2485"/>
    </row>
    <row r="38" spans="2:14" ht="6.75" customHeight="1">
      <c r="B38" s="2468"/>
      <c r="C38" s="2494"/>
      <c r="D38" s="2495"/>
      <c r="E38" s="2494"/>
      <c r="F38" s="2470"/>
      <c r="G38" s="2494"/>
      <c r="H38" s="2494"/>
      <c r="I38" s="2494"/>
      <c r="J38" s="2494"/>
      <c r="K38" s="2494"/>
      <c r="L38" s="2494"/>
      <c r="M38" s="2494"/>
    </row>
    <row r="39" spans="2:14" ht="34.5" customHeight="1">
      <c r="B39" s="2809" t="s">
        <v>1756</v>
      </c>
      <c r="C39" s="2809"/>
      <c r="D39" s="2809"/>
      <c r="E39" s="2809"/>
      <c r="F39" s="2809"/>
      <c r="G39" s="2809"/>
      <c r="H39" s="2809"/>
      <c r="I39" s="2809"/>
      <c r="J39" s="2809"/>
      <c r="K39" s="2809"/>
      <c r="L39" s="2809"/>
      <c r="M39" s="2496"/>
    </row>
    <row r="40" spans="2:14" ht="15" customHeight="1">
      <c r="B40" s="2427" t="s">
        <v>1321</v>
      </c>
      <c r="C40" s="2497" t="s">
        <v>1638</v>
      </c>
      <c r="D40" s="2495"/>
      <c r="E40" s="2494"/>
      <c r="F40" s="2470"/>
      <c r="G40" s="2494"/>
      <c r="H40" s="2494"/>
      <c r="I40" s="2494"/>
      <c r="J40" s="2494"/>
      <c r="K40" s="2494"/>
      <c r="L40" s="2494"/>
      <c r="M40" s="2494"/>
    </row>
    <row r="41" spans="2:14" ht="15" customHeight="1">
      <c r="B41" s="2428" t="s">
        <v>1984</v>
      </c>
      <c r="C41" s="2498"/>
      <c r="D41" s="2498"/>
      <c r="E41" s="2498"/>
      <c r="F41" s="2498"/>
      <c r="G41" s="2499"/>
      <c r="H41" s="2499"/>
      <c r="I41" s="2499"/>
      <c r="J41" s="2498"/>
      <c r="K41" s="2498"/>
      <c r="L41" s="2500"/>
      <c r="M41" s="2435"/>
    </row>
    <row r="42" spans="2:14" ht="5.25" customHeight="1"/>
    <row r="43" spans="2:14" ht="19.149999999999999" customHeight="1">
      <c r="B43" s="2431" t="s">
        <v>1378</v>
      </c>
    </row>
    <row r="44" spans="2:14" ht="5.25" customHeight="1"/>
    <row r="45" spans="2:14" ht="15" customHeight="1">
      <c r="B45" s="2503" t="s">
        <v>365</v>
      </c>
      <c r="C45" s="2504" t="s">
        <v>366</v>
      </c>
      <c r="D45" s="2194"/>
      <c r="E45" s="2194"/>
      <c r="F45" s="2438"/>
      <c r="G45" s="2164"/>
      <c r="H45" s="2164"/>
      <c r="I45" s="2164"/>
      <c r="J45" s="2502"/>
      <c r="K45" s="1620"/>
    </row>
    <row r="46" spans="2:14">
      <c r="B46" s="2503" t="s">
        <v>367</v>
      </c>
      <c r="C46" s="2504" t="s">
        <v>76</v>
      </c>
      <c r="D46" s="2194"/>
      <c r="E46" s="2194"/>
      <c r="F46" s="2438"/>
      <c r="G46" s="2220"/>
      <c r="H46" s="2220"/>
      <c r="I46" s="2220"/>
      <c r="J46" s="2502"/>
      <c r="K46" s="1620"/>
    </row>
    <row r="47" spans="2:14" ht="18" customHeight="1">
      <c r="B47" s="2429" t="s">
        <v>368</v>
      </c>
      <c r="C47" s="2504" t="s">
        <v>369</v>
      </c>
      <c r="D47" s="2194"/>
      <c r="E47" s="2194"/>
      <c r="F47" s="2438"/>
      <c r="G47" s="2164"/>
      <c r="H47" s="2164"/>
      <c r="I47" s="2164"/>
      <c r="J47" s="2502"/>
      <c r="K47" s="1620"/>
    </row>
    <row r="48" spans="2:14" ht="6.75" customHeight="1">
      <c r="B48" s="2194"/>
      <c r="C48" s="1915"/>
      <c r="D48" s="1915"/>
      <c r="E48" s="2505"/>
      <c r="F48" s="2438"/>
      <c r="G48" s="1915"/>
      <c r="H48" s="1915"/>
      <c r="I48" s="2438"/>
      <c r="J48" s="2502"/>
      <c r="K48" s="1620"/>
    </row>
    <row r="49" spans="2:13" ht="4.5" customHeight="1">
      <c r="B49" s="2194"/>
      <c r="C49" s="1915"/>
      <c r="D49" s="1915"/>
      <c r="E49" s="2194"/>
      <c r="F49" s="2438"/>
      <c r="G49" s="1915"/>
      <c r="H49" s="1915"/>
      <c r="I49" s="2438"/>
      <c r="J49" s="2502"/>
      <c r="K49" s="1620"/>
    </row>
    <row r="50" spans="2:13" ht="6.75" customHeight="1">
      <c r="B50" s="2194"/>
      <c r="C50" s="1915"/>
      <c r="D50" s="1915"/>
      <c r="E50" s="2194"/>
      <c r="F50" s="2438"/>
      <c r="G50" s="1915"/>
      <c r="H50" s="1915"/>
      <c r="I50" s="2438"/>
      <c r="J50" s="2502"/>
      <c r="K50" s="1620"/>
    </row>
    <row r="51" spans="2:13">
      <c r="B51" s="2194"/>
      <c r="C51" s="1915"/>
      <c r="D51" s="1915"/>
      <c r="E51" s="2194"/>
      <c r="F51" s="2438"/>
      <c r="G51" s="1915"/>
      <c r="H51" s="1915"/>
      <c r="I51" s="2438"/>
      <c r="J51" s="2502"/>
      <c r="K51" s="1620"/>
    </row>
    <row r="52" spans="2:13" ht="5.25" customHeight="1">
      <c r="B52" s="2194"/>
      <c r="C52" s="1915"/>
      <c r="D52" s="1915"/>
      <c r="E52" s="2194"/>
      <c r="F52" s="2438"/>
      <c r="G52" s="1915"/>
      <c r="H52" s="1915"/>
      <c r="I52" s="2438"/>
      <c r="J52" s="2502"/>
      <c r="K52" s="1620"/>
    </row>
    <row r="53" spans="2:13" ht="17.45" customHeight="1">
      <c r="B53" s="2507" t="str">
        <f>'Cash Flow Statement'!A85</f>
        <v>per Ashish Garg</v>
      </c>
      <c r="C53" s="2505" t="s">
        <v>370</v>
      </c>
      <c r="D53" s="1915"/>
      <c r="E53" s="1118" t="str">
        <f>'Cash Flow Statement'!E85</f>
        <v>Karan Ket</v>
      </c>
      <c r="F53" s="2438"/>
      <c r="G53" s="1915" t="str">
        <f>'Cash Flow Statement'!C96</f>
        <v>Abhay Arun Gaikar</v>
      </c>
      <c r="H53" s="1915"/>
      <c r="I53" s="2505"/>
      <c r="J53" s="2657"/>
    </row>
    <row r="54" spans="2:13" ht="18.600000000000001" customHeight="1">
      <c r="B54" s="2507" t="s">
        <v>371</v>
      </c>
      <c r="C54" s="2194" t="s">
        <v>372</v>
      </c>
      <c r="D54" s="2194"/>
      <c r="E54" s="2508" t="s">
        <v>372</v>
      </c>
      <c r="F54" s="2438"/>
      <c r="G54" s="1915" t="s">
        <v>377</v>
      </c>
      <c r="H54" s="1915"/>
      <c r="I54" s="1915"/>
      <c r="J54" s="2502"/>
    </row>
    <row r="55" spans="2:13" ht="15" customHeight="1">
      <c r="B55" s="2507" t="str">
        <f>'Cash Flow Statement'!A87</f>
        <v>Membership number: 063252</v>
      </c>
      <c r="C55" s="2194" t="s">
        <v>373</v>
      </c>
      <c r="D55" s="1915"/>
      <c r="E55" s="2508" t="str">
        <f>'Cash Flow Statement'!E87</f>
        <v>DIN: 0753721</v>
      </c>
      <c r="F55" s="2438"/>
      <c r="G55" s="1915" t="str">
        <f>'Cash Flow Statement'!C98</f>
        <v>Membership number: A33494</v>
      </c>
      <c r="H55" s="1915"/>
      <c r="I55" s="2438"/>
      <c r="J55" s="2502"/>
      <c r="K55" s="2140"/>
    </row>
    <row r="56" spans="2:13" ht="17.45" customHeight="1">
      <c r="B56" s="2509" t="s">
        <v>374</v>
      </c>
      <c r="C56" s="2509" t="s">
        <v>374</v>
      </c>
      <c r="D56" s="1915"/>
      <c r="E56" s="2509" t="s">
        <v>374</v>
      </c>
      <c r="F56" s="2438"/>
      <c r="G56" s="2509" t="s">
        <v>374</v>
      </c>
      <c r="H56" s="2510"/>
      <c r="I56" s="2509"/>
      <c r="J56" s="2502"/>
    </row>
    <row r="57" spans="2:13" ht="15.6" customHeight="1">
      <c r="B57" s="2511" t="str">
        <f>'Cash Flow Statement'!C90</f>
        <v>Date : 27th May 2022</v>
      </c>
      <c r="C57" s="2511" t="str">
        <f>B57</f>
        <v>Date : 27th May 2022</v>
      </c>
      <c r="D57" s="1915"/>
      <c r="E57" s="2511" t="str">
        <f>C57</f>
        <v>Date : 27th May 2022</v>
      </c>
      <c r="F57" s="2438"/>
      <c r="G57" s="2511" t="str">
        <f>E57</f>
        <v>Date : 27th May 2022</v>
      </c>
      <c r="H57" s="2510"/>
      <c r="I57" s="2511"/>
      <c r="J57" s="2502"/>
    </row>
    <row r="58" spans="2:13" ht="9.9499999999999993" customHeight="1">
      <c r="B58" s="2512"/>
      <c r="C58" s="1915"/>
      <c r="D58" s="1915"/>
      <c r="E58" s="1910"/>
      <c r="F58" s="1915"/>
      <c r="I58" s="2513"/>
      <c r="J58" s="2513"/>
    </row>
    <row r="59" spans="2:13" s="2430" customFormat="1">
      <c r="B59" s="2431"/>
      <c r="G59" s="2514"/>
      <c r="H59" s="2514"/>
      <c r="I59" s="1622"/>
      <c r="J59" s="1622"/>
      <c r="L59" s="2506"/>
      <c r="M59" s="2506"/>
    </row>
    <row r="60" spans="2:13">
      <c r="I60" s="2513"/>
    </row>
    <row r="61" spans="2:13" ht="9.9499999999999993" customHeight="1">
      <c r="G61" s="2140"/>
      <c r="H61" s="2140"/>
      <c r="I61" s="2513"/>
    </row>
    <row r="62" spans="2:13">
      <c r="D62" s="1915"/>
      <c r="E62" s="1915"/>
      <c r="F62" s="2510"/>
      <c r="G62" s="2140"/>
      <c r="H62" s="2140"/>
      <c r="I62" s="2513"/>
    </row>
    <row r="63" spans="2:13">
      <c r="D63" s="2515"/>
      <c r="E63" s="1915"/>
      <c r="F63" s="2510"/>
      <c r="G63" s="2140"/>
      <c r="H63" s="2140"/>
      <c r="I63" s="2513"/>
    </row>
    <row r="71" spans="2:34" s="2501" customFormat="1">
      <c r="B71" s="2431"/>
      <c r="C71" s="2431"/>
      <c r="D71" s="2431"/>
      <c r="E71" s="2431"/>
      <c r="F71" s="2431"/>
      <c r="G71" s="2516"/>
      <c r="H71" s="2516"/>
      <c r="J71" s="2431"/>
      <c r="K71" s="2431"/>
      <c r="L71" s="2432"/>
      <c r="M71" s="2432"/>
      <c r="N71" s="2431"/>
      <c r="O71" s="2431"/>
      <c r="P71" s="2431"/>
      <c r="Q71" s="2431"/>
      <c r="R71" s="2431"/>
      <c r="S71" s="2431"/>
      <c r="T71" s="2431"/>
      <c r="U71" s="2431"/>
      <c r="V71" s="2431"/>
      <c r="W71" s="2431"/>
      <c r="X71" s="2431"/>
      <c r="Y71" s="2431"/>
      <c r="Z71" s="2431"/>
      <c r="AA71" s="2431"/>
      <c r="AB71" s="2431"/>
      <c r="AC71" s="2431"/>
      <c r="AD71" s="2431"/>
      <c r="AE71" s="2431"/>
      <c r="AF71" s="2431"/>
      <c r="AG71" s="2431"/>
      <c r="AH71" s="2431"/>
    </row>
    <row r="72" spans="2:34" s="2501" customFormat="1">
      <c r="B72" s="2431"/>
      <c r="C72" s="2431"/>
      <c r="D72" s="2431"/>
      <c r="E72" s="2431"/>
      <c r="F72" s="2431"/>
      <c r="G72" s="2516"/>
      <c r="H72" s="2516"/>
      <c r="J72" s="2431"/>
      <c r="K72" s="2431"/>
      <c r="L72" s="2432"/>
      <c r="M72" s="2432"/>
      <c r="N72" s="2431"/>
      <c r="O72" s="2431"/>
      <c r="P72" s="2431"/>
      <c r="Q72" s="2431"/>
      <c r="R72" s="2431"/>
      <c r="S72" s="2431"/>
      <c r="T72" s="2431"/>
      <c r="U72" s="2431"/>
      <c r="V72" s="2431"/>
      <c r="W72" s="2431"/>
      <c r="X72" s="2431"/>
      <c r="Y72" s="2431"/>
      <c r="Z72" s="2431"/>
      <c r="AA72" s="2431"/>
      <c r="AB72" s="2431"/>
      <c r="AC72" s="2431"/>
      <c r="AD72" s="2431"/>
      <c r="AE72" s="2431"/>
      <c r="AF72" s="2431"/>
      <c r="AG72" s="2431"/>
      <c r="AH72" s="2431"/>
    </row>
    <row r="73" spans="2:34" s="2501" customFormat="1">
      <c r="B73" s="2517" t="s">
        <v>1219</v>
      </c>
      <c r="C73" s="2431"/>
      <c r="D73" s="2431"/>
      <c r="E73" s="2431"/>
      <c r="F73" s="2431"/>
      <c r="J73" s="2431"/>
      <c r="K73" s="2431"/>
      <c r="L73" s="2432"/>
      <c r="M73" s="2432"/>
      <c r="N73" s="2431"/>
      <c r="O73" s="2431"/>
      <c r="P73" s="2431"/>
      <c r="Q73" s="2431"/>
      <c r="R73" s="2431"/>
      <c r="S73" s="2431"/>
      <c r="T73" s="2431"/>
      <c r="U73" s="2431"/>
      <c r="V73" s="2431"/>
      <c r="W73" s="2431"/>
      <c r="X73" s="2431"/>
      <c r="Y73" s="2431"/>
      <c r="Z73" s="2431"/>
      <c r="AA73" s="2431"/>
      <c r="AB73" s="2431"/>
      <c r="AC73" s="2431"/>
      <c r="AD73" s="2431"/>
      <c r="AE73" s="2431"/>
      <c r="AF73" s="2431"/>
      <c r="AG73" s="2431"/>
      <c r="AH73" s="2431"/>
    </row>
    <row r="75" spans="2:34" s="2501" customFormat="1" ht="13.5" customHeight="1">
      <c r="B75" s="2518" t="s">
        <v>1096</v>
      </c>
      <c r="C75" s="2431"/>
      <c r="D75" s="2431"/>
      <c r="E75" s="2431"/>
      <c r="F75" s="2431"/>
      <c r="J75" s="2431"/>
      <c r="K75" s="2431"/>
      <c r="L75" s="2432"/>
      <c r="M75" s="2432"/>
      <c r="N75" s="2431"/>
      <c r="O75" s="2431"/>
      <c r="P75" s="2431"/>
      <c r="Q75" s="2431"/>
      <c r="R75" s="2431"/>
      <c r="S75" s="2431"/>
      <c r="T75" s="2431"/>
      <c r="U75" s="2431"/>
      <c r="V75" s="2431"/>
      <c r="W75" s="2431"/>
      <c r="X75" s="2431"/>
      <c r="Y75" s="2431"/>
      <c r="Z75" s="2431"/>
      <c r="AA75" s="2431"/>
      <c r="AB75" s="2431"/>
      <c r="AC75" s="2431"/>
      <c r="AD75" s="2431"/>
      <c r="AE75" s="2431"/>
      <c r="AF75" s="2431"/>
      <c r="AG75" s="2431"/>
      <c r="AH75" s="2431"/>
    </row>
    <row r="80" spans="2:34" s="2501" customFormat="1">
      <c r="B80" s="2431"/>
      <c r="C80" s="2431"/>
      <c r="D80" s="2438"/>
      <c r="E80" s="2431"/>
      <c r="F80" s="2431"/>
      <c r="J80" s="2431"/>
      <c r="K80" s="2431"/>
      <c r="L80" s="2432"/>
      <c r="M80" s="2432"/>
      <c r="N80" s="2431"/>
      <c r="O80" s="2431"/>
      <c r="P80" s="2431"/>
      <c r="Q80" s="2431"/>
      <c r="R80" s="2431"/>
      <c r="S80" s="2431"/>
      <c r="T80" s="2431"/>
      <c r="U80" s="2431"/>
      <c r="V80" s="2431"/>
      <c r="W80" s="2431"/>
      <c r="X80" s="2431"/>
      <c r="Y80" s="2431"/>
      <c r="Z80" s="2431"/>
      <c r="AA80" s="2431"/>
      <c r="AB80" s="2431"/>
      <c r="AC80" s="2431"/>
      <c r="AD80" s="2431"/>
      <c r="AE80" s="2431"/>
      <c r="AF80" s="2431"/>
      <c r="AG80" s="2431"/>
      <c r="AH80" s="2431"/>
    </row>
    <row r="92" spans="3:5">
      <c r="C92" s="2501"/>
      <c r="D92" s="2501"/>
      <c r="E92" s="2501"/>
    </row>
    <row r="93" spans="3:5">
      <c r="C93" s="2501"/>
      <c r="D93" s="2501">
        <v>53</v>
      </c>
      <c r="E93" s="2501"/>
    </row>
    <row r="94" spans="3:5">
      <c r="C94" s="2501"/>
      <c r="D94" s="2501">
        <v>55</v>
      </c>
      <c r="E94" s="2501"/>
    </row>
    <row r="95" spans="3:5">
      <c r="C95" s="2501"/>
      <c r="D95" s="2501">
        <v>519</v>
      </c>
      <c r="E95" s="2501">
        <v>581</v>
      </c>
    </row>
    <row r="96" spans="3:5">
      <c r="C96" s="2501"/>
      <c r="D96" s="2501"/>
      <c r="E96" s="2501"/>
    </row>
  </sheetData>
  <mergeCells count="9">
    <mergeCell ref="B39:L39"/>
    <mergeCell ref="E6:H6"/>
    <mergeCell ref="I6:L6"/>
    <mergeCell ref="L16:L17"/>
    <mergeCell ref="B16:B17"/>
    <mergeCell ref="C16:C17"/>
    <mergeCell ref="D16:I16"/>
    <mergeCell ref="J16:J17"/>
    <mergeCell ref="K16:K17"/>
  </mergeCells>
  <pageMargins left="0.4" right="0.15" top="0.25" bottom="0.25" header="0.31496062992126" footer="0.31496062992126"/>
  <pageSetup paperSize="9" scale="65" fitToHeight="0" orientation="landscape" r:id="rId1"/>
  <ignoredErrors>
    <ignoredError sqref="C21:I21 K21 H37" formulaRange="1"/>
    <ignoredError sqref="J31 J37 L34" formula="1"/>
    <ignoredError sqref="J21" formula="1" formulaRange="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E82"/>
  <sheetViews>
    <sheetView showGridLines="0" zoomScaleNormal="100" zoomScaleSheetLayoutView="90" workbookViewId="0">
      <selection activeCell="A2" sqref="A2"/>
    </sheetView>
  </sheetViews>
  <sheetFormatPr defaultRowHeight="12.75"/>
  <cols>
    <col min="2" max="2" width="60" customWidth="1"/>
    <col min="3" max="3" width="19" hidden="1" customWidth="1"/>
    <col min="4" max="5" width="26.5" customWidth="1"/>
  </cols>
  <sheetData>
    <row r="1" spans="1:5" ht="14.25">
      <c r="A1" s="25" t="str">
        <f>'Shedule 18-20'!C1</f>
        <v>The Nilgiri Dairy Farm Private Limited</v>
      </c>
      <c r="B1" s="24"/>
      <c r="C1" s="24"/>
      <c r="D1" s="24"/>
      <c r="E1" s="24"/>
    </row>
    <row r="2" spans="1:5" ht="14.25">
      <c r="A2" s="48" t="str">
        <f>'Shedule 18-20'!C2</f>
        <v>Notes to the consolidated financial statements for the year ended March 31, 2022</v>
      </c>
      <c r="B2" s="30"/>
      <c r="C2" s="30"/>
      <c r="D2" s="30"/>
      <c r="E2" s="30"/>
    </row>
    <row r="3" spans="1:5" ht="14.25">
      <c r="A3" s="24"/>
      <c r="B3" s="24"/>
      <c r="C3" s="24"/>
      <c r="D3" s="24"/>
      <c r="E3" s="24"/>
    </row>
    <row r="4" spans="1:5" ht="14.25">
      <c r="A4" s="134">
        <f>'Shedule 18-20'!C68+1</f>
        <v>20</v>
      </c>
      <c r="B4" s="25" t="s">
        <v>408</v>
      </c>
      <c r="C4" s="24"/>
      <c r="D4" s="24"/>
      <c r="E4" s="24"/>
    </row>
    <row r="5" spans="1:5" ht="14.25">
      <c r="A5" s="24"/>
      <c r="B5" s="28"/>
      <c r="C5" s="24"/>
      <c r="D5" s="24"/>
      <c r="E5" s="133" t="str">
        <f>'Shedule 18-20'!G69</f>
        <v>As at</v>
      </c>
    </row>
    <row r="6" spans="1:5" ht="14.25">
      <c r="A6" s="24"/>
      <c r="B6" s="14">
        <f>'Shedule 18-20'!D70</f>
        <v>0</v>
      </c>
      <c r="C6" s="50" t="s">
        <v>2</v>
      </c>
      <c r="D6" s="62" t="str">
        <f>'Shedule 18-20'!F70</f>
        <v>March 31, 2022</v>
      </c>
      <c r="E6" s="63" t="str">
        <f>'Shedule 18-20'!G70</f>
        <v>March 31, 2021</v>
      </c>
    </row>
    <row r="7" spans="1:5" ht="14.25">
      <c r="A7" s="24"/>
      <c r="B7" s="34" t="s">
        <v>147</v>
      </c>
      <c r="C7" s="35" t="s">
        <v>1</v>
      </c>
      <c r="D7" s="137" t="s">
        <v>1</v>
      </c>
      <c r="E7" s="137" t="s">
        <v>1</v>
      </c>
    </row>
    <row r="8" spans="1:5" ht="14.25">
      <c r="A8" s="24"/>
      <c r="B8" s="37" t="s">
        <v>54</v>
      </c>
      <c r="C8" s="35" t="s">
        <v>1</v>
      </c>
      <c r="D8" s="42">
        <v>365.9</v>
      </c>
      <c r="E8" s="42">
        <v>365.9</v>
      </c>
    </row>
    <row r="9" spans="1:5" ht="14.25">
      <c r="A9" s="24"/>
      <c r="B9" s="34" t="s">
        <v>148</v>
      </c>
      <c r="C9" s="35" t="s">
        <v>1</v>
      </c>
      <c r="D9" s="43">
        <v>3.6</v>
      </c>
      <c r="E9" s="43">
        <v>3.6</v>
      </c>
    </row>
    <row r="10" spans="1:5" ht="14.25">
      <c r="A10" s="24"/>
      <c r="B10" s="34" t="s">
        <v>149</v>
      </c>
      <c r="C10" s="35" t="s">
        <v>1</v>
      </c>
      <c r="D10" s="43">
        <v>362.3</v>
      </c>
      <c r="E10" s="43">
        <v>362.3</v>
      </c>
    </row>
    <row r="11" spans="1:5" ht="28.5">
      <c r="A11" s="24"/>
      <c r="B11" s="37" t="s">
        <v>150</v>
      </c>
      <c r="C11" s="35" t="s">
        <v>1</v>
      </c>
      <c r="D11" s="42">
        <v>365.9</v>
      </c>
      <c r="E11" s="42">
        <v>365.9</v>
      </c>
    </row>
    <row r="12" spans="1:5" ht="14.25">
      <c r="A12" s="24"/>
      <c r="B12" s="34" t="s">
        <v>145</v>
      </c>
      <c r="C12" s="35" t="s">
        <v>1</v>
      </c>
      <c r="D12" s="43">
        <v>3.6</v>
      </c>
      <c r="E12" s="43">
        <v>3.6</v>
      </c>
    </row>
    <row r="13" spans="1:5" ht="14.25">
      <c r="A13" s="24"/>
      <c r="B13" s="34" t="s">
        <v>151</v>
      </c>
      <c r="C13" s="35" t="s">
        <v>1</v>
      </c>
      <c r="D13" s="43">
        <v>362.3</v>
      </c>
      <c r="E13" s="43">
        <v>362.3</v>
      </c>
    </row>
    <row r="14" spans="1:5" ht="14.25" hidden="1">
      <c r="A14" s="24"/>
      <c r="B14" s="34" t="s">
        <v>152</v>
      </c>
      <c r="C14" s="35" t="s">
        <v>1</v>
      </c>
      <c r="D14" s="41" t="s">
        <v>1</v>
      </c>
      <c r="E14" s="41" t="s">
        <v>1</v>
      </c>
    </row>
    <row r="15" spans="1:5" ht="28.5" hidden="1">
      <c r="A15" s="24"/>
      <c r="B15" s="34" t="s">
        <v>153</v>
      </c>
      <c r="C15" s="35" t="s">
        <v>1</v>
      </c>
      <c r="D15" s="41" t="s">
        <v>1</v>
      </c>
      <c r="E15" s="41" t="s">
        <v>1</v>
      </c>
    </row>
    <row r="16" spans="1:5" ht="14.25">
      <c r="A16" s="24"/>
      <c r="B16" s="34" t="s">
        <v>154</v>
      </c>
      <c r="C16" s="35" t="s">
        <v>1</v>
      </c>
      <c r="D16" s="41" t="s">
        <v>1</v>
      </c>
      <c r="E16" s="41" t="s">
        <v>1</v>
      </c>
    </row>
    <row r="17" spans="1:5" ht="14.25">
      <c r="A17" s="24"/>
      <c r="B17" s="37" t="s">
        <v>54</v>
      </c>
      <c r="C17" s="35" t="s">
        <v>1</v>
      </c>
      <c r="D17" s="42">
        <v>8529.16</v>
      </c>
      <c r="E17" s="42">
        <v>8529.16</v>
      </c>
    </row>
    <row r="18" spans="1:5" ht="14.25">
      <c r="A18" s="24"/>
      <c r="B18" s="34" t="s">
        <v>148</v>
      </c>
      <c r="C18" s="35" t="s">
        <v>1</v>
      </c>
      <c r="D18" s="43">
        <v>75.56</v>
      </c>
      <c r="E18" s="43">
        <v>75.56</v>
      </c>
    </row>
    <row r="19" spans="1:5" ht="14.25">
      <c r="A19" s="24"/>
      <c r="B19" s="34" t="s">
        <v>148</v>
      </c>
      <c r="C19" s="35" t="s">
        <v>1</v>
      </c>
      <c r="D19" s="43">
        <v>75.56</v>
      </c>
      <c r="E19" s="43">
        <v>75.56</v>
      </c>
    </row>
    <row r="20" spans="1:5" ht="14.25">
      <c r="A20" s="24"/>
      <c r="B20" s="34" t="s">
        <v>149</v>
      </c>
      <c r="C20" s="35" t="s">
        <v>1</v>
      </c>
      <c r="D20" s="43">
        <v>8453.6</v>
      </c>
      <c r="E20" s="43">
        <v>8453.6</v>
      </c>
    </row>
    <row r="21" spans="1:5" ht="14.25">
      <c r="A21" s="24"/>
      <c r="B21" s="37" t="s">
        <v>155</v>
      </c>
      <c r="C21" s="35" t="s">
        <v>1</v>
      </c>
      <c r="D21" s="42">
        <v>8034.31</v>
      </c>
      <c r="E21" s="42">
        <v>8034.31</v>
      </c>
    </row>
    <row r="22" spans="1:5" ht="14.25">
      <c r="A22" s="24"/>
      <c r="B22" s="34" t="s">
        <v>156</v>
      </c>
      <c r="C22" s="35" t="s">
        <v>1</v>
      </c>
      <c r="D22" s="43">
        <v>-494.85</v>
      </c>
      <c r="E22" s="43">
        <v>-494.85</v>
      </c>
    </row>
    <row r="23" spans="1:5" ht="14.25">
      <c r="A23" s="24"/>
      <c r="B23" s="34" t="s">
        <v>145</v>
      </c>
      <c r="C23" s="35" t="s">
        <v>1</v>
      </c>
      <c r="D23" s="43">
        <v>75.56</v>
      </c>
      <c r="E23" s="43">
        <v>75.56</v>
      </c>
    </row>
    <row r="24" spans="1:5" ht="14.25">
      <c r="A24" s="24"/>
      <c r="B24" s="34" t="s">
        <v>157</v>
      </c>
      <c r="C24" s="35" t="s">
        <v>1</v>
      </c>
      <c r="D24" s="43">
        <v>7958.75</v>
      </c>
      <c r="E24" s="43">
        <v>7958.75</v>
      </c>
    </row>
    <row r="25" spans="1:5" ht="14.25">
      <c r="A25" s="24"/>
      <c r="B25" s="34" t="s">
        <v>158</v>
      </c>
      <c r="C25" s="35" t="s">
        <v>1</v>
      </c>
      <c r="D25" s="41" t="s">
        <v>1</v>
      </c>
      <c r="E25" s="41" t="s">
        <v>1</v>
      </c>
    </row>
    <row r="26" spans="1:5" ht="14.25">
      <c r="A26" s="24"/>
      <c r="B26" s="37" t="s">
        <v>54</v>
      </c>
      <c r="C26" s="35" t="s">
        <v>1</v>
      </c>
      <c r="D26" s="42">
        <v>1372.73</v>
      </c>
      <c r="E26" s="42">
        <v>1372.73</v>
      </c>
    </row>
    <row r="27" spans="1:5" ht="14.25">
      <c r="A27" s="24"/>
      <c r="B27" s="34" t="s">
        <v>149</v>
      </c>
      <c r="C27" s="35" t="s">
        <v>1</v>
      </c>
      <c r="D27" s="43">
        <v>1372.73</v>
      </c>
      <c r="E27" s="43">
        <v>1372.73</v>
      </c>
    </row>
    <row r="28" spans="1:5" ht="14.25">
      <c r="A28" s="24"/>
      <c r="B28" s="37" t="s">
        <v>159</v>
      </c>
      <c r="C28" s="35" t="s">
        <v>1</v>
      </c>
      <c r="D28" s="42">
        <v>1372.73</v>
      </c>
      <c r="E28" s="42">
        <v>1372.73</v>
      </c>
    </row>
    <row r="29" spans="1:5" ht="14.25">
      <c r="A29" s="24"/>
      <c r="B29" s="34" t="s">
        <v>160</v>
      </c>
      <c r="C29" s="35" t="s">
        <v>1</v>
      </c>
      <c r="D29" s="43">
        <v>1372.73</v>
      </c>
      <c r="E29" s="43">
        <v>1372.73</v>
      </c>
    </row>
    <row r="30" spans="1:5" ht="14.25">
      <c r="A30" s="24"/>
      <c r="B30" s="34" t="s">
        <v>161</v>
      </c>
      <c r="C30" s="35" t="s">
        <v>1</v>
      </c>
      <c r="D30" s="41" t="s">
        <v>1</v>
      </c>
      <c r="E30" s="41" t="s">
        <v>1</v>
      </c>
    </row>
    <row r="31" spans="1:5" ht="14.25">
      <c r="A31" s="24"/>
      <c r="B31" s="37" t="s">
        <v>54</v>
      </c>
      <c r="C31" s="35" t="s">
        <v>1</v>
      </c>
      <c r="D31" s="42">
        <v>44.31</v>
      </c>
      <c r="E31" s="42">
        <v>17.010000000000002</v>
      </c>
    </row>
    <row r="32" spans="1:5" ht="14.25">
      <c r="A32" s="24"/>
      <c r="B32" s="34" t="s">
        <v>162</v>
      </c>
      <c r="C32" s="35" t="s">
        <v>1</v>
      </c>
      <c r="D32" s="43">
        <v>22.68</v>
      </c>
      <c r="E32" s="43">
        <v>27.3</v>
      </c>
    </row>
    <row r="33" spans="1:5" ht="28.5">
      <c r="A33" s="24"/>
      <c r="B33" s="37" t="s">
        <v>163</v>
      </c>
      <c r="C33" s="35" t="s">
        <v>1</v>
      </c>
      <c r="D33" s="42">
        <v>66.989999999999995</v>
      </c>
      <c r="E33" s="42">
        <v>44.31</v>
      </c>
    </row>
    <row r="34" spans="1:5" ht="28.5">
      <c r="A34" s="24"/>
      <c r="B34" s="34" t="s">
        <v>164</v>
      </c>
      <c r="C34" s="35" t="s">
        <v>1</v>
      </c>
      <c r="D34" s="43">
        <v>66.989999999999995</v>
      </c>
      <c r="E34" s="43">
        <v>44.31</v>
      </c>
    </row>
    <row r="35" spans="1:5" ht="14.25">
      <c r="A35" s="24"/>
      <c r="B35" s="34" t="s">
        <v>165</v>
      </c>
      <c r="C35" s="35" t="s">
        <v>1</v>
      </c>
      <c r="D35" s="41" t="s">
        <v>1</v>
      </c>
      <c r="E35" s="41" t="s">
        <v>1</v>
      </c>
    </row>
    <row r="36" spans="1:5" ht="14.25">
      <c r="A36" s="24"/>
      <c r="B36" s="37" t="s">
        <v>54</v>
      </c>
      <c r="C36" s="35" t="s">
        <v>1</v>
      </c>
      <c r="D36" s="42">
        <v>123.03</v>
      </c>
      <c r="E36" s="42">
        <v>24.07</v>
      </c>
    </row>
    <row r="37" spans="1:5" ht="14.25">
      <c r="A37" s="24"/>
      <c r="B37" s="37" t="s">
        <v>166</v>
      </c>
      <c r="C37" s="35" t="s">
        <v>1</v>
      </c>
      <c r="D37" s="42">
        <v>167.02</v>
      </c>
      <c r="E37" s="42">
        <v>98.96</v>
      </c>
    </row>
    <row r="38" spans="1:5" ht="28.5">
      <c r="A38" s="24"/>
      <c r="B38" s="37" t="s">
        <v>167</v>
      </c>
      <c r="C38" s="35" t="s">
        <v>1</v>
      </c>
      <c r="D38" s="42">
        <v>290.05</v>
      </c>
      <c r="E38" s="42">
        <v>123.03</v>
      </c>
    </row>
    <row r="39" spans="1:5" ht="28.5">
      <c r="A39" s="24"/>
      <c r="B39" s="34" t="s">
        <v>168</v>
      </c>
      <c r="C39" s="35" t="s">
        <v>1</v>
      </c>
      <c r="D39" s="43">
        <v>290.05</v>
      </c>
      <c r="E39" s="43">
        <v>123.03</v>
      </c>
    </row>
    <row r="40" spans="1:5" ht="28.5" hidden="1">
      <c r="A40" s="24"/>
      <c r="B40" s="34" t="s">
        <v>169</v>
      </c>
      <c r="C40" s="35" t="s">
        <v>1</v>
      </c>
      <c r="D40" s="41" t="s">
        <v>1</v>
      </c>
      <c r="E40" s="41" t="s">
        <v>1</v>
      </c>
    </row>
    <row r="41" spans="1:5" ht="28.5">
      <c r="A41" s="24"/>
      <c r="B41" s="34" t="s">
        <v>170</v>
      </c>
      <c r="C41" s="35" t="s">
        <v>1</v>
      </c>
      <c r="D41" s="41" t="s">
        <v>1</v>
      </c>
      <c r="E41" s="41" t="s">
        <v>1</v>
      </c>
    </row>
    <row r="42" spans="1:5" ht="14.25">
      <c r="A42" s="24"/>
      <c r="B42" s="37" t="s">
        <v>54</v>
      </c>
      <c r="C42" s="35" t="s">
        <v>1</v>
      </c>
      <c r="D42" s="42">
        <v>5389.33</v>
      </c>
      <c r="E42" s="42">
        <v>5389.33</v>
      </c>
    </row>
    <row r="43" spans="1:5" ht="14.25">
      <c r="A43" s="24"/>
      <c r="B43" s="34" t="s">
        <v>149</v>
      </c>
      <c r="C43" s="35" t="s">
        <v>1</v>
      </c>
      <c r="D43" s="43">
        <v>5389.33</v>
      </c>
      <c r="E43" s="43">
        <v>5389.33</v>
      </c>
    </row>
    <row r="44" spans="1:5" ht="28.5">
      <c r="A44" s="24"/>
      <c r="B44" s="37" t="s">
        <v>171</v>
      </c>
      <c r="C44" s="35" t="s">
        <v>1</v>
      </c>
      <c r="D44" s="42">
        <v>4472.47</v>
      </c>
      <c r="E44" s="42">
        <v>4472.47</v>
      </c>
    </row>
    <row r="45" spans="1:5" ht="14.25">
      <c r="A45" s="24"/>
      <c r="B45" s="34" t="s">
        <v>156</v>
      </c>
      <c r="C45" s="35" t="s">
        <v>1</v>
      </c>
      <c r="D45" s="43">
        <v>-916.86</v>
      </c>
      <c r="E45" s="43">
        <v>-916.86</v>
      </c>
    </row>
    <row r="46" spans="1:5" ht="28.5">
      <c r="A46" s="24"/>
      <c r="B46" s="34" t="s">
        <v>172</v>
      </c>
      <c r="C46" s="35" t="s">
        <v>1</v>
      </c>
      <c r="D46" s="43">
        <v>4472.47</v>
      </c>
      <c r="E46" s="43">
        <v>4472.47</v>
      </c>
    </row>
    <row r="47" spans="1:5" ht="14.25" hidden="1">
      <c r="A47" s="24"/>
      <c r="B47" s="34" t="s">
        <v>173</v>
      </c>
      <c r="C47" s="35" t="s">
        <v>1</v>
      </c>
      <c r="D47" s="41" t="s">
        <v>1</v>
      </c>
      <c r="E47" s="41" t="s">
        <v>1</v>
      </c>
    </row>
    <row r="48" spans="1:5" ht="14.25" hidden="1">
      <c r="A48" s="24"/>
      <c r="B48" s="37" t="s">
        <v>54</v>
      </c>
      <c r="C48" s="35" t="s">
        <v>1</v>
      </c>
      <c r="D48" s="42">
        <v>0</v>
      </c>
      <c r="E48" s="42">
        <v>0</v>
      </c>
    </row>
    <row r="49" spans="1:5" ht="14.25" hidden="1">
      <c r="A49" s="24"/>
      <c r="B49" s="34" t="s">
        <v>148</v>
      </c>
      <c r="C49" s="35" t="s">
        <v>1</v>
      </c>
      <c r="D49" s="43">
        <v>0</v>
      </c>
      <c r="E49" s="43">
        <v>0</v>
      </c>
    </row>
    <row r="50" spans="1:5" ht="14.25" hidden="1">
      <c r="A50" s="24"/>
      <c r="B50" s="37" t="s">
        <v>148</v>
      </c>
      <c r="C50" s="35" t="s">
        <v>1</v>
      </c>
      <c r="D50" s="42">
        <v>0</v>
      </c>
      <c r="E50" s="42">
        <v>0</v>
      </c>
    </row>
    <row r="51" spans="1:5" ht="14.25" hidden="1">
      <c r="A51" s="24"/>
      <c r="B51" s="34" t="s">
        <v>148</v>
      </c>
      <c r="C51" s="35" t="s">
        <v>1</v>
      </c>
      <c r="D51" s="43">
        <v>0</v>
      </c>
      <c r="E51" s="43">
        <v>0</v>
      </c>
    </row>
    <row r="52" spans="1:5" ht="14.25" hidden="1">
      <c r="A52" s="24"/>
      <c r="B52" s="34" t="s">
        <v>149</v>
      </c>
      <c r="C52" s="35" t="s">
        <v>1</v>
      </c>
      <c r="D52" s="43">
        <v>0</v>
      </c>
      <c r="E52" s="43">
        <v>0</v>
      </c>
    </row>
    <row r="53" spans="1:5" ht="28.5" hidden="1">
      <c r="A53" s="24"/>
      <c r="B53" s="37" t="s">
        <v>174</v>
      </c>
      <c r="C53" s="35" t="s">
        <v>1</v>
      </c>
      <c r="D53" s="42">
        <v>0</v>
      </c>
      <c r="E53" s="42">
        <v>0</v>
      </c>
    </row>
    <row r="54" spans="1:5" ht="14.25" hidden="1">
      <c r="A54" s="24"/>
      <c r="B54" s="34" t="s">
        <v>156</v>
      </c>
      <c r="C54" s="35" t="s">
        <v>1</v>
      </c>
      <c r="D54" s="43">
        <v>0</v>
      </c>
      <c r="E54" s="43">
        <v>0</v>
      </c>
    </row>
    <row r="55" spans="1:5" ht="14.25" hidden="1">
      <c r="A55" s="24"/>
      <c r="B55" s="34" t="s">
        <v>175</v>
      </c>
      <c r="C55" s="35" t="s">
        <v>1</v>
      </c>
      <c r="D55" s="43">
        <v>0</v>
      </c>
      <c r="E55" s="43">
        <v>0</v>
      </c>
    </row>
    <row r="56" spans="1:5" ht="14.25" hidden="1">
      <c r="A56" s="24"/>
      <c r="B56" s="37" t="s">
        <v>175</v>
      </c>
      <c r="C56" s="35" t="s">
        <v>1</v>
      </c>
      <c r="D56" s="42">
        <v>0</v>
      </c>
      <c r="E56" s="42">
        <v>0</v>
      </c>
    </row>
    <row r="57" spans="1:5" ht="14.25" hidden="1">
      <c r="A57" s="24"/>
      <c r="B57" s="34" t="s">
        <v>175</v>
      </c>
      <c r="C57" s="35" t="s">
        <v>1</v>
      </c>
      <c r="D57" s="43">
        <v>0</v>
      </c>
      <c r="E57" s="43">
        <v>0</v>
      </c>
    </row>
    <row r="58" spans="1:5" ht="14.25" hidden="1">
      <c r="A58" s="24"/>
      <c r="B58" s="34" t="s">
        <v>145</v>
      </c>
      <c r="C58" s="35" t="s">
        <v>1</v>
      </c>
      <c r="D58" s="43">
        <v>0</v>
      </c>
      <c r="E58" s="43">
        <v>0</v>
      </c>
    </row>
    <row r="59" spans="1:5" ht="28.5" hidden="1">
      <c r="A59" s="24"/>
      <c r="B59" s="34" t="s">
        <v>176</v>
      </c>
      <c r="C59" s="35" t="s">
        <v>1</v>
      </c>
      <c r="D59" s="43">
        <v>0</v>
      </c>
      <c r="E59" s="43">
        <v>0</v>
      </c>
    </row>
    <row r="60" spans="1:5" ht="14.25" hidden="1">
      <c r="A60" s="24"/>
      <c r="B60" s="34" t="s">
        <v>177</v>
      </c>
      <c r="C60" s="35" t="s">
        <v>1</v>
      </c>
      <c r="D60" s="41" t="s">
        <v>1</v>
      </c>
      <c r="E60" s="41" t="s">
        <v>1</v>
      </c>
    </row>
    <row r="61" spans="1:5" ht="14.25" hidden="1">
      <c r="A61" s="24"/>
      <c r="B61" s="34" t="s">
        <v>178</v>
      </c>
      <c r="C61" s="35" t="s">
        <v>1</v>
      </c>
      <c r="D61" s="41" t="s">
        <v>1</v>
      </c>
      <c r="E61" s="41" t="s">
        <v>1</v>
      </c>
    </row>
    <row r="62" spans="1:5" ht="14.25" hidden="1">
      <c r="A62" s="24"/>
      <c r="B62" s="37" t="s">
        <v>179</v>
      </c>
      <c r="C62" s="35" t="s">
        <v>1</v>
      </c>
      <c r="D62" s="42">
        <v>0</v>
      </c>
      <c r="E62" s="61" t="s">
        <v>1</v>
      </c>
    </row>
    <row r="63" spans="1:5" ht="28.5" hidden="1">
      <c r="A63" s="24"/>
      <c r="B63" s="34" t="s">
        <v>180</v>
      </c>
      <c r="C63" s="35" t="s">
        <v>1</v>
      </c>
      <c r="D63" s="43">
        <v>0</v>
      </c>
      <c r="E63" s="58" t="s">
        <v>1</v>
      </c>
    </row>
    <row r="64" spans="1:5" ht="28.5" hidden="1">
      <c r="A64" s="24"/>
      <c r="B64" s="34" t="s">
        <v>181</v>
      </c>
      <c r="C64" s="35" t="s">
        <v>1</v>
      </c>
      <c r="D64" s="43">
        <v>0</v>
      </c>
      <c r="E64" s="58" t="s">
        <v>1</v>
      </c>
    </row>
    <row r="65" spans="1:5" ht="14.25" hidden="1">
      <c r="A65" s="24"/>
      <c r="B65" s="34" t="s">
        <v>182</v>
      </c>
      <c r="C65" s="35" t="s">
        <v>1</v>
      </c>
      <c r="D65" s="41" t="s">
        <v>1</v>
      </c>
      <c r="E65" s="41" t="s">
        <v>1</v>
      </c>
    </row>
    <row r="66" spans="1:5" ht="15.75" customHeight="1">
      <c r="A66" s="24"/>
      <c r="B66" s="34" t="s">
        <v>183</v>
      </c>
      <c r="C66" s="35" t="s">
        <v>1</v>
      </c>
      <c r="D66" s="41" t="s">
        <v>1</v>
      </c>
      <c r="E66" s="41" t="s">
        <v>1</v>
      </c>
    </row>
    <row r="67" spans="1:5" ht="14.25">
      <c r="A67" s="24"/>
      <c r="B67" s="37" t="s">
        <v>54</v>
      </c>
      <c r="C67" s="35" t="s">
        <v>1</v>
      </c>
      <c r="D67" s="42">
        <v>-4505.84</v>
      </c>
      <c r="E67" s="42">
        <v>-2929.22</v>
      </c>
    </row>
    <row r="68" spans="1:5" ht="14.25">
      <c r="A68" s="24"/>
      <c r="B68" s="34" t="s">
        <v>148</v>
      </c>
      <c r="C68" s="35" t="s">
        <v>1</v>
      </c>
      <c r="D68" s="43">
        <v>117.41</v>
      </c>
      <c r="E68" s="43">
        <v>122.47</v>
      </c>
    </row>
    <row r="69" spans="1:5" ht="14.25">
      <c r="A69" s="24"/>
      <c r="B69" s="34" t="s">
        <v>184</v>
      </c>
      <c r="C69" s="35" t="s">
        <v>1</v>
      </c>
      <c r="D69" s="58" t="s">
        <v>1</v>
      </c>
      <c r="E69" s="42">
        <v>95.55</v>
      </c>
    </row>
    <row r="70" spans="1:5" ht="14.25">
      <c r="A70" s="24"/>
      <c r="B70" s="34" t="s">
        <v>185</v>
      </c>
      <c r="C70" s="35" t="s">
        <v>1</v>
      </c>
      <c r="D70" s="43">
        <v>117.41</v>
      </c>
      <c r="E70" s="43">
        <v>218.02</v>
      </c>
    </row>
    <row r="71" spans="1:5" ht="14.25">
      <c r="A71" s="24"/>
      <c r="B71" s="34" t="s">
        <v>186</v>
      </c>
      <c r="C71" s="35" t="s">
        <v>1</v>
      </c>
      <c r="D71" s="43">
        <v>-4623.8100000000004</v>
      </c>
      <c r="E71" s="43">
        <v>-3147.24</v>
      </c>
    </row>
    <row r="72" spans="1:5" ht="14.25">
      <c r="A72" s="24"/>
      <c r="B72" s="37" t="s">
        <v>187</v>
      </c>
      <c r="C72" s="35" t="s">
        <v>1</v>
      </c>
      <c r="D72" s="42">
        <v>-2281.7800000000002</v>
      </c>
      <c r="E72" s="42">
        <v>-1659.13</v>
      </c>
    </row>
    <row r="73" spans="1:5" ht="28.5">
      <c r="A73" s="24"/>
      <c r="B73" s="37" t="s">
        <v>188</v>
      </c>
      <c r="C73" s="35" t="s">
        <v>1</v>
      </c>
      <c r="D73" s="64">
        <v>0</v>
      </c>
      <c r="E73" s="42">
        <v>86.34</v>
      </c>
    </row>
    <row r="74" spans="1:5" ht="14.25">
      <c r="A74" s="24"/>
      <c r="B74" s="37" t="s">
        <v>189</v>
      </c>
      <c r="C74" s="35" t="s">
        <v>1</v>
      </c>
      <c r="D74" s="61" t="s">
        <v>1</v>
      </c>
      <c r="E74" s="42">
        <v>1.1499999999999999</v>
      </c>
    </row>
    <row r="75" spans="1:5" ht="12.75" customHeight="1">
      <c r="A75" s="24"/>
      <c r="B75" s="34" t="s">
        <v>190</v>
      </c>
      <c r="C75" s="35" t="s">
        <v>1</v>
      </c>
      <c r="D75" s="43">
        <v>-6787.62</v>
      </c>
      <c r="E75" s="43">
        <v>-4500.8599999999997</v>
      </c>
    </row>
    <row r="76" spans="1:5" ht="14.25">
      <c r="A76" s="24"/>
      <c r="B76" s="34" t="s">
        <v>191</v>
      </c>
      <c r="C76" s="35" t="s">
        <v>1</v>
      </c>
      <c r="D76" s="58" t="s">
        <v>1</v>
      </c>
      <c r="E76" s="43">
        <v>87.48</v>
      </c>
    </row>
    <row r="77" spans="1:5" ht="14.25">
      <c r="A77" s="24"/>
      <c r="B77" s="34" t="s">
        <v>192</v>
      </c>
      <c r="C77" s="35" t="s">
        <v>1</v>
      </c>
      <c r="D77" s="43">
        <v>117.49</v>
      </c>
      <c r="E77" s="43">
        <v>218.02</v>
      </c>
    </row>
    <row r="78" spans="1:5" ht="14.25">
      <c r="A78" s="24"/>
      <c r="B78" s="34" t="s">
        <v>193</v>
      </c>
      <c r="C78" s="35" t="s">
        <v>1</v>
      </c>
      <c r="D78" s="43">
        <v>-6905.12</v>
      </c>
      <c r="E78" s="43">
        <v>-4718.8900000000003</v>
      </c>
    </row>
    <row r="79" spans="1:5" ht="14.25">
      <c r="A79" s="24"/>
      <c r="B79" s="37" t="s">
        <v>194</v>
      </c>
      <c r="C79" s="35" t="s">
        <v>1</v>
      </c>
      <c r="D79" s="42">
        <v>7.0000000000000007E-2</v>
      </c>
      <c r="E79" s="42">
        <v>7.0000000000000007E-2</v>
      </c>
    </row>
    <row r="80" spans="1:5" ht="14.25">
      <c r="A80" s="24"/>
      <c r="B80" s="37" t="s">
        <v>195</v>
      </c>
      <c r="C80" s="35" t="s">
        <v>1</v>
      </c>
      <c r="D80" s="42">
        <v>7814.92</v>
      </c>
      <c r="E80" s="42">
        <v>9911.9699999999993</v>
      </c>
    </row>
    <row r="81" spans="1:5" ht="14.25">
      <c r="A81" s="24"/>
      <c r="B81" s="34" t="s">
        <v>196</v>
      </c>
      <c r="C81" s="35" t="s">
        <v>1</v>
      </c>
      <c r="D81" s="70">
        <v>196.66</v>
      </c>
      <c r="E81" s="70">
        <v>297.18</v>
      </c>
    </row>
    <row r="82" spans="1:5" ht="14.25">
      <c r="A82" s="24"/>
      <c r="B82" s="44" t="s">
        <v>197</v>
      </c>
      <c r="C82" s="45" t="s">
        <v>1</v>
      </c>
      <c r="D82" s="46">
        <v>7618.26</v>
      </c>
      <c r="E82" s="46">
        <v>9614.7900000000009</v>
      </c>
    </row>
  </sheetData>
  <pageMargins left="0.23622047244094491" right="0.23622047244094491" top="0.74803149606299213" bottom="0.74803149606299213" header="0.31496062992125984" footer="0.31496062992125984"/>
  <pageSetup paperSize="11" scale="52" fitToWidth="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Q591"/>
  <sheetViews>
    <sheetView showGridLines="0" view="pageBreakPreview" zoomScale="75" zoomScaleNormal="100" zoomScaleSheetLayoutView="75" workbookViewId="0">
      <selection activeCell="D21" sqref="D21"/>
    </sheetView>
  </sheetViews>
  <sheetFormatPr defaultColWidth="11.1640625" defaultRowHeight="15"/>
  <cols>
    <col min="1" max="1" width="6.33203125" style="972" customWidth="1"/>
    <col min="2" max="2" width="2.83203125" style="972" customWidth="1"/>
    <col min="3" max="3" width="5.33203125" style="1047" customWidth="1"/>
    <col min="4" max="4" width="6.5" style="1056" customWidth="1"/>
    <col min="5" max="5" width="3" style="972" customWidth="1"/>
    <col min="6" max="6" width="43" style="973" customWidth="1"/>
    <col min="7" max="7" width="33.33203125" style="973" customWidth="1"/>
    <col min="8" max="8" width="18.83203125" style="974" customWidth="1"/>
    <col min="9" max="10" width="20.83203125" style="974" customWidth="1"/>
    <col min="11" max="11" width="11.1640625" style="972" customWidth="1"/>
    <col min="12" max="12" width="12.83203125" style="972" customWidth="1"/>
    <col min="13" max="14" width="14.6640625" style="972" bestFit="1" customWidth="1"/>
    <col min="15" max="15" width="13.33203125" style="972" bestFit="1" customWidth="1"/>
    <col min="16" max="16384" width="11.1640625" style="972"/>
  </cols>
  <sheetData>
    <row r="1" spans="2:11" ht="12.75" customHeight="1"/>
    <row r="2" spans="2:11" s="976" customFormat="1" ht="12.95" customHeight="1">
      <c r="B2" s="975" t="str">
        <f>SOCIE!B1</f>
        <v>The Nilgiri Dairy Farm Private Limited</v>
      </c>
      <c r="C2" s="1047"/>
      <c r="D2" s="1056"/>
      <c r="E2" s="974"/>
      <c r="I2" s="973"/>
      <c r="J2" s="973"/>
    </row>
    <row r="3" spans="2:11" s="976" customFormat="1" ht="12.95" customHeight="1">
      <c r="B3" s="977" t="s">
        <v>2456</v>
      </c>
      <c r="C3" s="1048"/>
      <c r="D3" s="977"/>
      <c r="E3" s="978"/>
      <c r="I3" s="973"/>
      <c r="J3" s="973"/>
    </row>
    <row r="4" spans="2:11" s="976" customFormat="1" ht="12.95" customHeight="1">
      <c r="B4" s="979" t="str">
        <f>SOCIE!B3</f>
        <v>(All amounts in INR lakhs, unless otherwise stated)</v>
      </c>
      <c r="C4" s="1047"/>
      <c r="D4" s="1056"/>
      <c r="E4" s="974"/>
      <c r="I4" s="973"/>
      <c r="J4" s="973"/>
    </row>
    <row r="5" spans="2:11" s="976" customFormat="1" ht="9" customHeight="1">
      <c r="B5" s="980"/>
      <c r="C5" s="1047"/>
      <c r="D5" s="1056"/>
      <c r="E5" s="974"/>
      <c r="I5" s="973"/>
      <c r="J5" s="973"/>
    </row>
    <row r="6" spans="2:11" ht="18" customHeight="1">
      <c r="B6" s="981">
        <v>1</v>
      </c>
      <c r="F6" s="982" t="s">
        <v>1757</v>
      </c>
      <c r="G6" s="982"/>
    </row>
    <row r="7" spans="2:11" ht="60.75" customHeight="1">
      <c r="F7" s="2825" t="s">
        <v>2168</v>
      </c>
      <c r="G7" s="2825"/>
      <c r="H7" s="2832"/>
      <c r="I7" s="2832"/>
      <c r="J7" s="2832"/>
      <c r="K7" s="976"/>
    </row>
    <row r="8" spans="2:11" ht="6.75" customHeight="1">
      <c r="F8" s="983"/>
      <c r="G8" s="983"/>
    </row>
    <row r="9" spans="2:11" ht="28.9" customHeight="1">
      <c r="F9" s="2825" t="s">
        <v>1758</v>
      </c>
      <c r="G9" s="2825"/>
      <c r="H9" s="2832"/>
      <c r="I9" s="2832"/>
      <c r="J9" s="2832"/>
    </row>
    <row r="10" spans="2:11" ht="4.5" customHeight="1">
      <c r="F10" s="984"/>
      <c r="G10" s="984"/>
      <c r="H10" s="985"/>
      <c r="I10" s="985"/>
      <c r="J10" s="985"/>
    </row>
    <row r="11" spans="2:11" ht="30.75" customHeight="1">
      <c r="F11" s="2825" t="s">
        <v>1983</v>
      </c>
      <c r="G11" s="2825"/>
      <c r="H11" s="2832"/>
      <c r="I11" s="2832"/>
      <c r="J11" s="2832"/>
    </row>
    <row r="12" spans="2:11" ht="7.5" customHeight="1">
      <c r="F12" s="984"/>
      <c r="G12" s="984"/>
      <c r="H12" s="985"/>
      <c r="I12" s="985"/>
      <c r="J12" s="985"/>
    </row>
    <row r="13" spans="2:11" ht="93" customHeight="1">
      <c r="F13" s="2825" t="s">
        <v>2358</v>
      </c>
      <c r="G13" s="2825"/>
      <c r="H13" s="2832"/>
      <c r="I13" s="2832"/>
      <c r="J13" s="2832"/>
    </row>
    <row r="14" spans="2:11" ht="4.5" customHeight="1">
      <c r="F14" s="986"/>
      <c r="G14" s="986"/>
      <c r="H14" s="987"/>
      <c r="I14" s="987"/>
      <c r="J14" s="987"/>
    </row>
    <row r="15" spans="2:11" s="976" customFormat="1" ht="17.45" customHeight="1">
      <c r="B15" s="988">
        <f>B6+1</f>
        <v>2</v>
      </c>
      <c r="C15" s="1049"/>
      <c r="D15" s="1057"/>
      <c r="E15" s="988"/>
      <c r="F15" s="2826" t="s">
        <v>1759</v>
      </c>
      <c r="G15" s="2826"/>
      <c r="H15" s="2826"/>
      <c r="I15" s="2826"/>
      <c r="J15" s="2826"/>
    </row>
    <row r="16" spans="2:11" s="990" customFormat="1" ht="16.149999999999999" customHeight="1">
      <c r="B16" s="988"/>
      <c r="C16" s="1049" t="s">
        <v>1447</v>
      </c>
      <c r="D16" s="1057"/>
      <c r="E16" s="988"/>
      <c r="F16" s="2826" t="s">
        <v>1760</v>
      </c>
      <c r="G16" s="2826"/>
      <c r="H16" s="2829"/>
      <c r="I16" s="2829"/>
      <c r="J16" s="2829"/>
    </row>
    <row r="17" spans="2:17" s="976" customFormat="1" ht="48" customHeight="1">
      <c r="B17" s="991"/>
      <c r="C17" s="1050"/>
      <c r="D17" s="1058"/>
      <c r="E17" s="991"/>
      <c r="F17" s="2825" t="s">
        <v>2085</v>
      </c>
      <c r="G17" s="2825"/>
      <c r="H17" s="2832"/>
      <c r="I17" s="2832"/>
      <c r="J17" s="2832"/>
      <c r="M17" s="2831"/>
      <c r="N17" s="2831"/>
      <c r="O17" s="2831"/>
      <c r="P17" s="2831"/>
      <c r="Q17" s="2831"/>
    </row>
    <row r="18" spans="2:17" s="976" customFormat="1" ht="4.1500000000000004" customHeight="1">
      <c r="B18" s="988"/>
      <c r="C18" s="1049"/>
      <c r="D18" s="1057"/>
      <c r="E18" s="988"/>
      <c r="F18" s="989"/>
      <c r="G18" s="989"/>
      <c r="H18" s="989"/>
      <c r="I18" s="989"/>
      <c r="J18" s="989"/>
    </row>
    <row r="19" spans="2:17" s="976" customFormat="1" ht="20.25" customHeight="1">
      <c r="B19" s="992"/>
      <c r="C19" s="1051"/>
      <c r="D19" s="1059"/>
      <c r="E19" s="992"/>
      <c r="F19" s="2825" t="s">
        <v>2538</v>
      </c>
      <c r="G19" s="2825"/>
      <c r="H19" s="2832"/>
      <c r="I19" s="2832"/>
      <c r="J19" s="2832"/>
    </row>
    <row r="20" spans="2:17" s="976" customFormat="1" ht="12.75" customHeight="1">
      <c r="B20" s="991"/>
      <c r="C20" s="1050"/>
      <c r="D20" s="1058"/>
      <c r="E20" s="991"/>
      <c r="F20" s="984"/>
      <c r="G20" s="984"/>
      <c r="H20" s="985"/>
      <c r="I20" s="985"/>
      <c r="J20" s="985"/>
    </row>
    <row r="21" spans="2:17" s="976" customFormat="1" ht="16.899999999999999" customHeight="1">
      <c r="B21" s="991"/>
      <c r="C21" s="1049" t="s">
        <v>1449</v>
      </c>
      <c r="D21" s="1057"/>
      <c r="E21" s="988"/>
      <c r="F21" s="2826" t="s">
        <v>1761</v>
      </c>
      <c r="G21" s="2826"/>
      <c r="H21" s="2829"/>
      <c r="I21" s="2829"/>
      <c r="J21" s="2829"/>
      <c r="M21" s="993"/>
    </row>
    <row r="22" spans="2:17" s="976" customFormat="1" ht="122.25" customHeight="1">
      <c r="B22" s="991"/>
      <c r="C22" s="1050"/>
      <c r="D22" s="1058"/>
      <c r="E22" s="991"/>
      <c r="F22" s="2825" t="s">
        <v>2596</v>
      </c>
      <c r="G22" s="2825"/>
      <c r="H22" s="2832"/>
      <c r="I22" s="2832"/>
      <c r="J22" s="2832"/>
      <c r="L22" s="976">
        <f>'Profit and Loss'!D46</f>
        <v>-6990.5069385000006</v>
      </c>
      <c r="M22" s="993">
        <f>'Balance Sheet'!C35-'Balance Sheet'!C70</f>
        <v>-11216.7338531</v>
      </c>
      <c r="N22" s="993">
        <f>'Balance Sheet'!N35</f>
        <v>-11216.7338531</v>
      </c>
      <c r="O22" s="993">
        <f>'Balance Sheet'!O35</f>
        <v>-9890.2099999999991</v>
      </c>
    </row>
    <row r="23" spans="2:17" s="976" customFormat="1" ht="9" customHeight="1">
      <c r="B23" s="991"/>
      <c r="C23" s="1050"/>
      <c r="D23" s="1058"/>
      <c r="E23" s="991"/>
      <c r="F23" s="984"/>
      <c r="G23" s="984"/>
      <c r="H23" s="985"/>
      <c r="I23" s="985"/>
      <c r="J23" s="985"/>
    </row>
    <row r="24" spans="2:17" s="976" customFormat="1" ht="17.45" customHeight="1">
      <c r="B24" s="991"/>
      <c r="C24" s="1049" t="s">
        <v>1452</v>
      </c>
      <c r="D24" s="1057"/>
      <c r="E24" s="988"/>
      <c r="F24" s="2826" t="s">
        <v>1762</v>
      </c>
      <c r="G24" s="2826"/>
      <c r="H24" s="2829"/>
      <c r="I24" s="2829"/>
      <c r="J24" s="2829"/>
    </row>
    <row r="25" spans="2:17" s="976" customFormat="1" ht="34.5" customHeight="1">
      <c r="B25" s="991"/>
      <c r="C25" s="1050"/>
      <c r="D25" s="1058"/>
      <c r="E25" s="991"/>
      <c r="F25" s="2825" t="s">
        <v>2086</v>
      </c>
      <c r="G25" s="2825"/>
      <c r="H25" s="2832"/>
      <c r="I25" s="2832"/>
      <c r="J25" s="2832"/>
    </row>
    <row r="26" spans="2:17" s="976" customFormat="1" ht="6.75" customHeight="1">
      <c r="B26" s="991"/>
      <c r="C26" s="1050"/>
      <c r="D26" s="1058"/>
      <c r="E26" s="991"/>
      <c r="F26" s="984"/>
      <c r="G26" s="984"/>
      <c r="H26" s="985"/>
      <c r="I26" s="985"/>
      <c r="J26" s="985"/>
    </row>
    <row r="27" spans="2:17" s="976" customFormat="1" ht="15" customHeight="1">
      <c r="B27" s="991"/>
      <c r="C27" s="1049" t="s">
        <v>1454</v>
      </c>
      <c r="D27" s="1057"/>
      <c r="E27" s="988"/>
      <c r="F27" s="2826" t="s">
        <v>1763</v>
      </c>
      <c r="G27" s="2826"/>
      <c r="H27" s="2829"/>
      <c r="I27" s="2829"/>
      <c r="J27" s="2829"/>
    </row>
    <row r="28" spans="2:17" s="976" customFormat="1" ht="33" customHeight="1">
      <c r="B28" s="991"/>
      <c r="C28" s="1050"/>
      <c r="D28" s="1058"/>
      <c r="E28" s="991"/>
      <c r="F28" s="2825" t="s">
        <v>2087</v>
      </c>
      <c r="G28" s="2825"/>
      <c r="H28" s="2832"/>
      <c r="I28" s="2832"/>
      <c r="J28" s="2832"/>
    </row>
    <row r="29" spans="2:17" s="976" customFormat="1" ht="6.75" customHeight="1">
      <c r="B29" s="991"/>
      <c r="C29" s="1050"/>
      <c r="D29" s="1058"/>
      <c r="E29" s="991"/>
      <c r="F29" s="984"/>
      <c r="G29" s="984"/>
      <c r="H29" s="985"/>
      <c r="I29" s="985"/>
      <c r="J29" s="985"/>
    </row>
    <row r="30" spans="2:17" s="976" customFormat="1" ht="16.149999999999999" customHeight="1">
      <c r="B30" s="991"/>
      <c r="C30" s="1049" t="s">
        <v>1525</v>
      </c>
      <c r="D30" s="1057"/>
      <c r="E30" s="988"/>
      <c r="F30" s="2826" t="s">
        <v>1764</v>
      </c>
      <c r="G30" s="2826"/>
      <c r="H30" s="2829"/>
      <c r="I30" s="2829"/>
      <c r="J30" s="2829"/>
    </row>
    <row r="31" spans="2:17" s="976" customFormat="1" ht="217.9" customHeight="1">
      <c r="B31" s="991"/>
      <c r="C31" s="1050"/>
      <c r="D31" s="1058"/>
      <c r="E31" s="991"/>
      <c r="F31" s="2825" t="s">
        <v>2338</v>
      </c>
      <c r="G31" s="2825"/>
      <c r="H31" s="2832"/>
      <c r="I31" s="2832"/>
      <c r="J31" s="2832"/>
    </row>
    <row r="32" spans="2:17" s="976" customFormat="1" ht="65.25" customHeight="1">
      <c r="B32" s="991"/>
      <c r="C32" s="1050"/>
      <c r="D32" s="1058"/>
      <c r="E32" s="991"/>
      <c r="F32" s="2825" t="s">
        <v>2315</v>
      </c>
      <c r="G32" s="2825"/>
      <c r="H32" s="2832"/>
      <c r="I32" s="2832"/>
      <c r="J32" s="2832"/>
    </row>
    <row r="33" spans="2:10" s="976" customFormat="1">
      <c r="B33" s="991"/>
      <c r="C33" s="1050"/>
      <c r="D33" s="1058"/>
      <c r="E33" s="991"/>
      <c r="F33" s="984"/>
      <c r="G33" s="984"/>
      <c r="H33" s="985"/>
      <c r="I33" s="985"/>
      <c r="J33" s="985"/>
    </row>
    <row r="34" spans="2:10" s="976" customFormat="1" ht="12.95" customHeight="1">
      <c r="B34" s="975" t="str">
        <f>(B2&amp; "")</f>
        <v>The Nilgiri Dairy Farm Private Limited</v>
      </c>
      <c r="C34" s="1050"/>
      <c r="D34" s="1058"/>
      <c r="E34" s="991"/>
      <c r="F34" s="984"/>
      <c r="G34" s="984"/>
      <c r="H34" s="985"/>
      <c r="I34" s="985"/>
      <c r="J34" s="985"/>
    </row>
    <row r="35" spans="2:10" s="976" customFormat="1" ht="12.95" customHeight="1">
      <c r="B35" s="975" t="str">
        <f>(B3&amp; "  (continued)")</f>
        <v>Notes to the consolidated financial statements for the year ended March 31, 2022  (continued)</v>
      </c>
      <c r="C35" s="1050"/>
      <c r="D35" s="1058"/>
      <c r="E35" s="991"/>
      <c r="F35" s="984"/>
      <c r="G35" s="984"/>
      <c r="H35" s="985"/>
      <c r="I35" s="985"/>
      <c r="J35" s="985"/>
    </row>
    <row r="36" spans="2:10" s="976" customFormat="1" ht="12.95" customHeight="1">
      <c r="B36" s="979" t="str">
        <f>(B4&amp; " (continued)")</f>
        <v>(All amounts in INR lakhs, unless otherwise stated) (continued)</v>
      </c>
      <c r="C36" s="1050"/>
      <c r="D36" s="1058"/>
      <c r="E36" s="991"/>
      <c r="F36" s="984"/>
      <c r="G36" s="984"/>
      <c r="H36" s="985"/>
      <c r="I36" s="985"/>
      <c r="J36" s="985"/>
    </row>
    <row r="37" spans="2:10" s="976" customFormat="1" ht="12.95" customHeight="1">
      <c r="B37" s="979"/>
      <c r="C37" s="1050"/>
      <c r="D37" s="1058"/>
      <c r="E37" s="991"/>
      <c r="F37" s="984"/>
      <c r="G37" s="984"/>
      <c r="H37" s="985"/>
      <c r="I37" s="985"/>
      <c r="J37" s="985"/>
    </row>
    <row r="38" spans="2:10" s="976" customFormat="1">
      <c r="B38" s="988">
        <f>B15</f>
        <v>2</v>
      </c>
      <c r="C38" s="1049"/>
      <c r="D38" s="1057"/>
      <c r="E38" s="988"/>
      <c r="F38" s="2826" t="s">
        <v>2318</v>
      </c>
      <c r="G38" s="2826"/>
      <c r="H38" s="2826"/>
      <c r="I38" s="2826"/>
      <c r="J38" s="2826"/>
    </row>
    <row r="39" spans="2:10" s="976" customFormat="1" ht="18" customHeight="1">
      <c r="B39" s="979"/>
      <c r="C39" s="1049" t="s">
        <v>1525</v>
      </c>
      <c r="D39" s="1057"/>
      <c r="E39" s="988"/>
      <c r="F39" s="2826" t="s">
        <v>2317</v>
      </c>
      <c r="G39" s="2826"/>
      <c r="H39" s="2829"/>
      <c r="I39" s="2829"/>
      <c r="J39" s="2829"/>
    </row>
    <row r="40" spans="2:10" s="990" customFormat="1" ht="168" customHeight="1">
      <c r="B40" s="994"/>
      <c r="C40" s="1052"/>
      <c r="D40" s="1013"/>
      <c r="E40" s="994"/>
      <c r="F40" s="2825" t="s">
        <v>2316</v>
      </c>
      <c r="G40" s="2825"/>
      <c r="H40" s="2832"/>
      <c r="I40" s="2832"/>
      <c r="J40" s="2832"/>
    </row>
    <row r="41" spans="2:10" s="990" customFormat="1">
      <c r="B41" s="994"/>
      <c r="C41" s="1052"/>
      <c r="D41" s="1013"/>
      <c r="E41" s="994"/>
      <c r="F41" s="984"/>
      <c r="G41" s="984"/>
      <c r="H41" s="985"/>
      <c r="I41" s="985"/>
      <c r="J41" s="985"/>
    </row>
    <row r="42" spans="2:10" s="976" customFormat="1" ht="18" customHeight="1">
      <c r="B42" s="991"/>
      <c r="C42" s="1049" t="s">
        <v>1526</v>
      </c>
      <c r="D42" s="1057"/>
      <c r="E42" s="988"/>
      <c r="F42" s="2826" t="s">
        <v>1765</v>
      </c>
      <c r="G42" s="2826"/>
      <c r="H42" s="2829"/>
      <c r="I42" s="2829"/>
      <c r="J42" s="2829"/>
    </row>
    <row r="43" spans="2:10" s="976" customFormat="1" ht="110.25" customHeight="1">
      <c r="B43" s="995"/>
      <c r="C43" s="1046"/>
      <c r="D43" s="995"/>
      <c r="E43" s="995"/>
      <c r="F43" s="2821" t="s">
        <v>2287</v>
      </c>
      <c r="G43" s="2821"/>
      <c r="H43" s="2825"/>
      <c r="I43" s="2825"/>
      <c r="J43" s="2825"/>
    </row>
    <row r="44" spans="2:10" s="976" customFormat="1" ht="12.75" customHeight="1">
      <c r="B44" s="991"/>
      <c r="C44" s="1050"/>
      <c r="D44" s="1058"/>
      <c r="E44" s="991"/>
      <c r="F44" s="984"/>
      <c r="G44" s="984"/>
      <c r="H44" s="985"/>
      <c r="I44" s="985"/>
      <c r="J44" s="985"/>
    </row>
    <row r="45" spans="2:10" s="976" customFormat="1" ht="18" customHeight="1">
      <c r="B45" s="996"/>
      <c r="C45" s="1050"/>
      <c r="D45" s="1057" t="s">
        <v>1469</v>
      </c>
      <c r="E45" s="988"/>
      <c r="F45" s="2826" t="s">
        <v>1766</v>
      </c>
      <c r="G45" s="2826"/>
      <c r="H45" s="2829"/>
      <c r="I45" s="2829"/>
      <c r="J45" s="2829"/>
    </row>
    <row r="46" spans="2:10" s="976" customFormat="1" ht="33" customHeight="1">
      <c r="B46" s="996"/>
      <c r="C46" s="1050"/>
      <c r="D46" s="1058"/>
      <c r="E46" s="996"/>
      <c r="F46" s="2821" t="s">
        <v>2088</v>
      </c>
      <c r="G46" s="2821"/>
      <c r="H46" s="2825"/>
      <c r="I46" s="2825"/>
      <c r="J46" s="2825"/>
    </row>
    <row r="47" spans="2:10" s="976" customFormat="1" ht="12.75" customHeight="1">
      <c r="B47" s="991"/>
      <c r="C47" s="1050"/>
      <c r="D47" s="1058"/>
      <c r="E47" s="991"/>
      <c r="F47" s="984"/>
      <c r="G47" s="984"/>
      <c r="H47" s="985"/>
      <c r="I47" s="985"/>
      <c r="J47" s="985"/>
    </row>
    <row r="48" spans="2:10" s="976" customFormat="1" ht="16.899999999999999" customHeight="1">
      <c r="B48" s="996"/>
      <c r="C48" s="1050"/>
      <c r="D48" s="1060" t="s">
        <v>1035</v>
      </c>
      <c r="E48" s="997"/>
      <c r="F48" s="2827" t="s">
        <v>2089</v>
      </c>
      <c r="G48" s="2827"/>
      <c r="H48" s="2828"/>
      <c r="I48" s="2828"/>
      <c r="J48" s="2828"/>
    </row>
    <row r="49" spans="2:10" s="976" customFormat="1" ht="51" customHeight="1">
      <c r="B49" s="996"/>
      <c r="C49" s="1050"/>
      <c r="D49" s="1058"/>
      <c r="E49" s="996"/>
      <c r="F49" s="2821" t="s">
        <v>2090</v>
      </c>
      <c r="G49" s="2821"/>
      <c r="H49" s="2825"/>
      <c r="I49" s="2825"/>
      <c r="J49" s="2825"/>
    </row>
    <row r="50" spans="2:10" s="976" customFormat="1" ht="91.5" customHeight="1">
      <c r="B50" s="996"/>
      <c r="C50" s="1050"/>
      <c r="D50" s="1058"/>
      <c r="E50" s="996"/>
      <c r="F50" s="2821" t="s">
        <v>2091</v>
      </c>
      <c r="G50" s="2821"/>
      <c r="H50" s="2825"/>
      <c r="I50" s="2825"/>
      <c r="J50" s="2825"/>
    </row>
    <row r="51" spans="2:10" s="976" customFormat="1" ht="7.5" customHeight="1">
      <c r="B51" s="996"/>
      <c r="C51" s="1050"/>
      <c r="D51" s="1058"/>
      <c r="E51" s="996"/>
      <c r="F51" s="2821"/>
      <c r="G51" s="2821"/>
      <c r="H51" s="2821"/>
      <c r="I51" s="2821"/>
      <c r="J51" s="2821"/>
    </row>
    <row r="52" spans="2:10" s="976" customFormat="1" ht="32.25" customHeight="1">
      <c r="B52" s="996"/>
      <c r="C52" s="1050"/>
      <c r="D52" s="1061" t="s">
        <v>1036</v>
      </c>
      <c r="E52" s="998"/>
      <c r="F52" s="2827" t="s">
        <v>2430</v>
      </c>
      <c r="G52" s="2827"/>
      <c r="H52" s="2828"/>
      <c r="I52" s="2828"/>
      <c r="J52" s="2828"/>
    </row>
    <row r="53" spans="2:10" s="976" customFormat="1" ht="7.5" customHeight="1">
      <c r="B53" s="996"/>
      <c r="C53" s="1050"/>
      <c r="D53" s="1058"/>
      <c r="E53" s="996"/>
      <c r="F53" s="2821"/>
      <c r="G53" s="2821"/>
      <c r="H53" s="2821"/>
      <c r="I53" s="2821"/>
      <c r="J53" s="2821"/>
    </row>
    <row r="54" spans="2:10" s="976" customFormat="1" ht="15" customHeight="1">
      <c r="B54" s="996"/>
      <c r="C54" s="1050"/>
      <c r="D54" s="1057" t="s">
        <v>286</v>
      </c>
      <c r="E54" s="988"/>
      <c r="F54" s="2826" t="s">
        <v>1767</v>
      </c>
      <c r="G54" s="2826"/>
      <c r="H54" s="2829"/>
      <c r="I54" s="2829"/>
      <c r="J54" s="2829"/>
    </row>
    <row r="55" spans="2:10" s="976" customFormat="1" ht="91.5" customHeight="1">
      <c r="B55" s="996"/>
      <c r="C55" s="1050"/>
      <c r="D55" s="1058"/>
      <c r="E55" s="996"/>
      <c r="F55" s="2821" t="s">
        <v>2092</v>
      </c>
      <c r="G55" s="2821"/>
      <c r="H55" s="2825"/>
      <c r="I55" s="2825"/>
      <c r="J55" s="2825"/>
    </row>
    <row r="56" spans="2:10" s="976" customFormat="1" ht="7.5" customHeight="1">
      <c r="B56" s="996"/>
      <c r="C56" s="1050"/>
      <c r="D56" s="1058"/>
      <c r="E56" s="996"/>
      <c r="F56" s="999"/>
      <c r="G56" s="999"/>
      <c r="H56" s="984"/>
      <c r="I56" s="984"/>
      <c r="J56" s="984"/>
    </row>
    <row r="57" spans="2:10" s="976" customFormat="1" ht="16.149999999999999" customHeight="1">
      <c r="B57" s="996"/>
      <c r="C57" s="1050"/>
      <c r="D57" s="1060" t="s">
        <v>1035</v>
      </c>
      <c r="E57" s="997"/>
      <c r="F57" s="2827" t="s">
        <v>1768</v>
      </c>
      <c r="G57" s="2827"/>
      <c r="H57" s="2828"/>
      <c r="I57" s="2828"/>
      <c r="J57" s="2828"/>
    </row>
    <row r="58" spans="2:10" s="976" customFormat="1" ht="152.25" customHeight="1">
      <c r="B58" s="996"/>
      <c r="C58" s="1050"/>
      <c r="D58" s="1058"/>
      <c r="E58" s="996"/>
      <c r="F58" s="2821" t="s">
        <v>2093</v>
      </c>
      <c r="G58" s="2821"/>
      <c r="H58" s="2825"/>
      <c r="I58" s="2825"/>
      <c r="J58" s="2825"/>
    </row>
    <row r="59" spans="2:10" s="976" customFormat="1" ht="12.75" customHeight="1">
      <c r="B59" s="996"/>
      <c r="C59" s="1050"/>
      <c r="D59" s="1058"/>
      <c r="E59" s="996"/>
      <c r="F59" s="999"/>
      <c r="G59" s="999"/>
      <c r="H59" s="984"/>
      <c r="I59" s="984"/>
      <c r="J59" s="984"/>
    </row>
    <row r="60" spans="2:10" s="976" customFormat="1" ht="12.95" customHeight="1">
      <c r="B60" s="975" t="str">
        <f>B34</f>
        <v>The Nilgiri Dairy Farm Private Limited</v>
      </c>
      <c r="C60" s="1050"/>
      <c r="D60" s="1058"/>
      <c r="E60" s="991"/>
      <c r="F60" s="984"/>
      <c r="G60" s="984"/>
      <c r="H60" s="985"/>
      <c r="I60" s="985"/>
      <c r="J60" s="985"/>
    </row>
    <row r="61" spans="2:10" s="976" customFormat="1" ht="12.95" customHeight="1">
      <c r="B61" s="975" t="str">
        <f>B35</f>
        <v>Notes to the consolidated financial statements for the year ended March 31, 2022  (continued)</v>
      </c>
      <c r="C61" s="1050"/>
      <c r="D61" s="1058"/>
      <c r="E61" s="991"/>
      <c r="F61" s="984"/>
      <c r="G61" s="984"/>
      <c r="H61" s="985"/>
      <c r="I61" s="985"/>
      <c r="J61" s="985"/>
    </row>
    <row r="62" spans="2:10" s="976" customFormat="1" ht="12.95" customHeight="1">
      <c r="B62" s="979" t="str">
        <f>B36</f>
        <v>(All amounts in INR lakhs, unless otherwise stated) (continued)</v>
      </c>
      <c r="C62" s="1050"/>
      <c r="D62" s="1058"/>
      <c r="E62" s="991"/>
      <c r="F62" s="984"/>
      <c r="G62" s="984"/>
      <c r="H62" s="985"/>
      <c r="I62" s="985"/>
      <c r="J62" s="985"/>
    </row>
    <row r="63" spans="2:10" s="976" customFormat="1" ht="4.5" customHeight="1">
      <c r="B63" s="979"/>
      <c r="C63" s="1050"/>
      <c r="D63" s="1058"/>
      <c r="E63" s="991"/>
      <c r="F63" s="984"/>
      <c r="G63" s="984"/>
      <c r="H63" s="985"/>
      <c r="I63" s="985"/>
      <c r="J63" s="985"/>
    </row>
    <row r="64" spans="2:10" s="976" customFormat="1" ht="16.899999999999999" customHeight="1">
      <c r="B64" s="988">
        <f>B38</f>
        <v>2</v>
      </c>
      <c r="C64" s="1049"/>
      <c r="D64" s="1057"/>
      <c r="E64" s="988"/>
      <c r="F64" s="2826" t="s">
        <v>2318</v>
      </c>
      <c r="G64" s="2826"/>
      <c r="H64" s="2826"/>
      <c r="I64" s="2826"/>
      <c r="J64" s="2826"/>
    </row>
    <row r="65" spans="2:11" s="976" customFormat="1" ht="19.149999999999999" customHeight="1">
      <c r="B65" s="988"/>
      <c r="C65" s="1049"/>
      <c r="D65" s="1049" t="s">
        <v>1526</v>
      </c>
      <c r="E65" s="1057"/>
      <c r="F65" s="2830" t="s">
        <v>2319</v>
      </c>
      <c r="G65" s="2830"/>
      <c r="H65" s="2830"/>
      <c r="I65" s="1065"/>
      <c r="J65" s="1065"/>
      <c r="K65" s="1065"/>
    </row>
    <row r="66" spans="2:11" s="976" customFormat="1" ht="19.899999999999999" customHeight="1">
      <c r="B66" s="988"/>
      <c r="C66" s="1049"/>
      <c r="D66" s="1057" t="s">
        <v>286</v>
      </c>
      <c r="E66" s="988"/>
      <c r="F66" s="2826" t="s">
        <v>2320</v>
      </c>
      <c r="G66" s="2826"/>
      <c r="H66" s="2829"/>
      <c r="I66" s="2829"/>
      <c r="J66" s="2829"/>
      <c r="K66" s="1065"/>
    </row>
    <row r="67" spans="2:11" s="976" customFormat="1" ht="16.149999999999999" customHeight="1">
      <c r="B67" s="996"/>
      <c r="C67" s="1050"/>
      <c r="D67" s="1060" t="s">
        <v>1036</v>
      </c>
      <c r="E67" s="997"/>
      <c r="F67" s="2827" t="s">
        <v>1273</v>
      </c>
      <c r="G67" s="2827"/>
      <c r="H67" s="2828"/>
      <c r="I67" s="2828"/>
      <c r="J67" s="2828"/>
    </row>
    <row r="68" spans="2:11" s="976" customFormat="1" ht="51.75" customHeight="1">
      <c r="B68" s="996"/>
      <c r="C68" s="1050"/>
      <c r="D68" s="1058"/>
      <c r="E68" s="996"/>
      <c r="F68" s="2821" t="s">
        <v>2094</v>
      </c>
      <c r="G68" s="2821"/>
      <c r="H68" s="2825"/>
      <c r="I68" s="2825"/>
      <c r="J68" s="2825"/>
    </row>
    <row r="69" spans="2:11" s="976" customFormat="1" ht="6.6" customHeight="1">
      <c r="B69" s="996"/>
      <c r="C69" s="1050"/>
      <c r="D69" s="1058"/>
      <c r="E69" s="996"/>
      <c r="F69" s="999"/>
      <c r="G69" s="999"/>
      <c r="H69" s="984"/>
      <c r="I69" s="984"/>
      <c r="J69" s="984"/>
    </row>
    <row r="70" spans="2:11" s="976" customFormat="1" ht="14.45" customHeight="1">
      <c r="B70" s="996"/>
      <c r="C70" s="1050"/>
      <c r="D70" s="1060" t="s">
        <v>1037</v>
      </c>
      <c r="E70" s="997"/>
      <c r="F70" s="2827" t="s">
        <v>1769</v>
      </c>
      <c r="G70" s="2827"/>
      <c r="H70" s="2828"/>
      <c r="I70" s="2828"/>
      <c r="J70" s="2828"/>
    </row>
    <row r="71" spans="2:11" s="976" customFormat="1" ht="65.25" customHeight="1">
      <c r="B71" s="996"/>
      <c r="C71" s="1050"/>
      <c r="D71" s="1058"/>
      <c r="E71" s="996"/>
      <c r="F71" s="2821" t="s">
        <v>1770</v>
      </c>
      <c r="G71" s="2821"/>
      <c r="H71" s="2825"/>
      <c r="I71" s="2825"/>
      <c r="J71" s="2825"/>
    </row>
    <row r="72" spans="2:11" s="976" customFormat="1" ht="6.6" customHeight="1">
      <c r="B72" s="996"/>
      <c r="C72" s="1050"/>
      <c r="D72" s="1058"/>
      <c r="E72" s="996"/>
      <c r="F72" s="983"/>
      <c r="G72" s="983"/>
      <c r="H72" s="973"/>
      <c r="I72" s="973"/>
      <c r="J72" s="973"/>
    </row>
    <row r="73" spans="2:11" s="976" customFormat="1" ht="18" customHeight="1">
      <c r="B73" s="996"/>
      <c r="C73" s="1050"/>
      <c r="D73" s="1060" t="s">
        <v>1038</v>
      </c>
      <c r="E73" s="997"/>
      <c r="F73" s="2827" t="s">
        <v>1771</v>
      </c>
      <c r="G73" s="2827"/>
      <c r="H73" s="2828"/>
      <c r="I73" s="2828"/>
      <c r="J73" s="2828"/>
    </row>
    <row r="74" spans="2:11" s="976" customFormat="1" ht="241.9" customHeight="1">
      <c r="B74" s="996"/>
      <c r="C74" s="1050"/>
      <c r="D74" s="1058"/>
      <c r="E74" s="996"/>
      <c r="F74" s="2821" t="s">
        <v>1772</v>
      </c>
      <c r="G74" s="2821"/>
      <c r="H74" s="2825"/>
      <c r="I74" s="2825"/>
      <c r="J74" s="2825"/>
    </row>
    <row r="75" spans="2:11" s="976" customFormat="1" ht="6.75" customHeight="1">
      <c r="B75" s="996"/>
      <c r="C75" s="1050"/>
      <c r="D75" s="1058"/>
      <c r="E75" s="996"/>
      <c r="F75" s="983"/>
      <c r="G75" s="983"/>
      <c r="H75" s="973"/>
      <c r="I75" s="973"/>
      <c r="J75" s="973"/>
    </row>
    <row r="76" spans="2:11" s="976" customFormat="1" ht="16.149999999999999" customHeight="1">
      <c r="B76" s="996"/>
      <c r="C76" s="1050"/>
      <c r="D76" s="1060" t="s">
        <v>1436</v>
      </c>
      <c r="E76" s="997"/>
      <c r="F76" s="2827" t="s">
        <v>1773</v>
      </c>
      <c r="G76" s="2827"/>
      <c r="H76" s="2828"/>
      <c r="I76" s="2828"/>
      <c r="J76" s="2828"/>
    </row>
    <row r="77" spans="2:11" s="976" customFormat="1" ht="78" customHeight="1">
      <c r="B77" s="996"/>
      <c r="C77" s="1050"/>
      <c r="D77" s="1058"/>
      <c r="E77" s="996"/>
      <c r="F77" s="2821" t="s">
        <v>1774</v>
      </c>
      <c r="G77" s="2821"/>
      <c r="H77" s="2825"/>
      <c r="I77" s="2825"/>
      <c r="J77" s="2825"/>
    </row>
    <row r="78" spans="2:11" s="976" customFormat="1" ht="6" customHeight="1">
      <c r="B78" s="996"/>
      <c r="C78" s="1050"/>
      <c r="D78" s="1058"/>
      <c r="E78" s="996"/>
      <c r="F78" s="983"/>
      <c r="G78" s="983"/>
      <c r="H78" s="973"/>
      <c r="I78" s="973"/>
      <c r="J78" s="973"/>
    </row>
    <row r="79" spans="2:11" s="976" customFormat="1" ht="18" customHeight="1">
      <c r="B79" s="996"/>
      <c r="C79" s="1050"/>
      <c r="D79" s="1060" t="s">
        <v>1438</v>
      </c>
      <c r="E79" s="997"/>
      <c r="F79" s="2827" t="s">
        <v>1775</v>
      </c>
      <c r="G79" s="2827"/>
      <c r="H79" s="2828"/>
      <c r="I79" s="2828"/>
      <c r="J79" s="2828"/>
    </row>
    <row r="80" spans="2:11" s="976" customFormat="1" ht="106.15" customHeight="1">
      <c r="B80" s="996"/>
      <c r="C80" s="1050"/>
      <c r="D80" s="1058"/>
      <c r="E80" s="996"/>
      <c r="F80" s="2821" t="s">
        <v>2095</v>
      </c>
      <c r="G80" s="2821"/>
      <c r="H80" s="2825"/>
      <c r="I80" s="2825"/>
      <c r="J80" s="2825"/>
    </row>
    <row r="81" spans="2:10" s="976" customFormat="1" ht="6.75" customHeight="1">
      <c r="B81" s="996"/>
      <c r="C81" s="1050"/>
      <c r="D81" s="1058"/>
      <c r="E81" s="996"/>
      <c r="F81" s="983"/>
      <c r="G81" s="983"/>
      <c r="H81" s="973"/>
      <c r="I81" s="973"/>
      <c r="J81" s="973"/>
    </row>
    <row r="82" spans="2:10" s="976" customFormat="1" ht="15" customHeight="1">
      <c r="B82" s="996"/>
      <c r="C82" s="1050"/>
      <c r="D82" s="1060" t="s">
        <v>1439</v>
      </c>
      <c r="E82" s="997"/>
      <c r="F82" s="2827" t="s">
        <v>1776</v>
      </c>
      <c r="G82" s="2827"/>
      <c r="H82" s="2828"/>
      <c r="I82" s="2828"/>
      <c r="J82" s="2828"/>
    </row>
    <row r="83" spans="2:10" s="976" customFormat="1" ht="49.5" customHeight="1">
      <c r="B83" s="996"/>
      <c r="C83" s="1050"/>
      <c r="D83" s="1058"/>
      <c r="E83" s="996"/>
      <c r="F83" s="2821" t="s">
        <v>1777</v>
      </c>
      <c r="G83" s="2821"/>
      <c r="H83" s="2825"/>
      <c r="I83" s="2825"/>
      <c r="J83" s="2825"/>
    </row>
    <row r="84" spans="2:10" s="976" customFormat="1" ht="6.75" customHeight="1">
      <c r="B84" s="996"/>
      <c r="C84" s="1050"/>
      <c r="D84" s="1058"/>
      <c r="E84" s="996"/>
      <c r="F84" s="983"/>
      <c r="G84" s="983"/>
      <c r="H84" s="973"/>
      <c r="I84" s="973"/>
      <c r="J84" s="973"/>
    </row>
    <row r="85" spans="2:10" s="976" customFormat="1" ht="28.5" customHeight="1">
      <c r="B85" s="996"/>
      <c r="C85" s="1050"/>
      <c r="D85" s="1061" t="s">
        <v>1440</v>
      </c>
      <c r="E85" s="998"/>
      <c r="F85" s="2827" t="s">
        <v>1778</v>
      </c>
      <c r="G85" s="2827"/>
      <c r="H85" s="2828"/>
      <c r="I85" s="2828"/>
      <c r="J85" s="2828"/>
    </row>
    <row r="86" spans="2:10" s="976" customFormat="1" ht="20.45" customHeight="1">
      <c r="B86" s="996"/>
      <c r="C86" s="1050"/>
      <c r="D86" s="1058"/>
      <c r="E86" s="996"/>
      <c r="F86" s="2821" t="s">
        <v>1779</v>
      </c>
      <c r="G86" s="2821"/>
      <c r="H86" s="2825"/>
      <c r="I86" s="2825"/>
      <c r="J86" s="2825"/>
    </row>
    <row r="87" spans="2:10" s="976" customFormat="1" ht="6" customHeight="1">
      <c r="B87" s="996"/>
      <c r="C87" s="1050"/>
      <c r="D87" s="1058"/>
      <c r="E87" s="996"/>
      <c r="F87" s="999"/>
      <c r="G87" s="999"/>
      <c r="H87" s="984"/>
      <c r="I87" s="984"/>
      <c r="J87" s="984"/>
    </row>
    <row r="88" spans="2:10" s="976" customFormat="1" ht="20.25" customHeight="1">
      <c r="B88" s="991"/>
      <c r="C88" s="1049" t="s">
        <v>1527</v>
      </c>
      <c r="D88" s="1057"/>
      <c r="E88" s="988"/>
      <c r="F88" s="2826" t="s">
        <v>1780</v>
      </c>
      <c r="G88" s="2826"/>
      <c r="H88" s="2829"/>
      <c r="I88" s="2829"/>
      <c r="J88" s="2829"/>
    </row>
    <row r="89" spans="2:10" s="976" customFormat="1" ht="31.5" customHeight="1">
      <c r="B89" s="991"/>
      <c r="C89" s="1049"/>
      <c r="D89" s="1057"/>
      <c r="E89" s="988"/>
      <c r="F89" s="2821" t="s">
        <v>2096</v>
      </c>
      <c r="G89" s="2821"/>
      <c r="H89" s="2825"/>
      <c r="I89" s="2825"/>
      <c r="J89" s="2825"/>
    </row>
    <row r="90" spans="2:10" s="976" customFormat="1" ht="15" customHeight="1">
      <c r="B90" s="991"/>
      <c r="C90" s="1049"/>
      <c r="D90" s="1057"/>
      <c r="E90" s="1000" t="s">
        <v>1543</v>
      </c>
      <c r="F90" s="2821" t="s">
        <v>1781</v>
      </c>
      <c r="G90" s="2821"/>
      <c r="H90" s="2825"/>
      <c r="I90" s="2825"/>
      <c r="J90" s="2825"/>
    </row>
    <row r="91" spans="2:10" s="976" customFormat="1" ht="15.6" customHeight="1">
      <c r="B91" s="991"/>
      <c r="C91" s="1049"/>
      <c r="D91" s="1057"/>
      <c r="E91" s="1000" t="s">
        <v>1543</v>
      </c>
      <c r="F91" s="2821" t="s">
        <v>1782</v>
      </c>
      <c r="G91" s="2821"/>
      <c r="H91" s="2825"/>
      <c r="I91" s="2825"/>
      <c r="J91" s="2825"/>
    </row>
    <row r="92" spans="2:10" s="976" customFormat="1" ht="12.95" customHeight="1">
      <c r="B92" s="991"/>
      <c r="C92" s="1049"/>
      <c r="D92" s="1057"/>
      <c r="E92" s="1000" t="s">
        <v>1543</v>
      </c>
      <c r="F92" s="2821" t="s">
        <v>1783</v>
      </c>
      <c r="G92" s="2821"/>
      <c r="H92" s="2825"/>
      <c r="I92" s="2825"/>
      <c r="J92" s="2825"/>
    </row>
    <row r="93" spans="2:10" s="976" customFormat="1">
      <c r="B93" s="991"/>
      <c r="C93" s="1049"/>
      <c r="D93" s="1057"/>
      <c r="E93" s="1000" t="s">
        <v>1543</v>
      </c>
      <c r="F93" s="2821" t="s">
        <v>1784</v>
      </c>
      <c r="G93" s="2821"/>
      <c r="H93" s="2825"/>
      <c r="I93" s="2825"/>
      <c r="J93" s="2825"/>
    </row>
    <row r="94" spans="2:10" s="976" customFormat="1" ht="12.95" customHeight="1">
      <c r="B94" s="991"/>
      <c r="C94" s="1049"/>
      <c r="D94" s="1057"/>
      <c r="E94" s="1000"/>
      <c r="F94" s="2821" t="s">
        <v>1785</v>
      </c>
      <c r="G94" s="2821"/>
      <c r="H94" s="2825"/>
      <c r="I94" s="2825"/>
      <c r="J94" s="2825"/>
    </row>
    <row r="95" spans="2:10" s="976" customFormat="1" ht="9.75" customHeight="1">
      <c r="B95" s="996"/>
      <c r="C95" s="1050"/>
      <c r="D95" s="1058"/>
      <c r="E95" s="996"/>
      <c r="F95" s="2821"/>
      <c r="G95" s="2821"/>
      <c r="H95" s="2821"/>
      <c r="I95" s="2821"/>
      <c r="J95" s="2821"/>
    </row>
    <row r="96" spans="2:10" s="976" customFormat="1">
      <c r="B96" s="975" t="s">
        <v>76</v>
      </c>
      <c r="C96" s="1050"/>
      <c r="D96" s="1058"/>
      <c r="E96" s="996"/>
      <c r="F96" s="999"/>
      <c r="G96" s="999"/>
      <c r="H96" s="984"/>
      <c r="I96" s="984"/>
      <c r="J96" s="984"/>
    </row>
    <row r="97" spans="2:10" s="976" customFormat="1">
      <c r="B97" s="975" t="str">
        <f>B61</f>
        <v>Notes to the consolidated financial statements for the year ended March 31, 2022  (continued)</v>
      </c>
      <c r="C97" s="1050"/>
      <c r="D97" s="1058"/>
      <c r="E97" s="996"/>
      <c r="F97" s="999"/>
      <c r="G97" s="999"/>
      <c r="H97" s="984"/>
      <c r="I97" s="984"/>
      <c r="J97" s="984"/>
    </row>
    <row r="98" spans="2:10" s="976" customFormat="1">
      <c r="B98" s="979" t="s">
        <v>2321</v>
      </c>
      <c r="C98" s="1050"/>
      <c r="D98" s="1058"/>
      <c r="E98" s="996"/>
      <c r="F98" s="999"/>
      <c r="G98" s="999"/>
      <c r="H98" s="984"/>
      <c r="I98" s="984"/>
      <c r="J98" s="984"/>
    </row>
    <row r="99" spans="2:10" s="976" customFormat="1">
      <c r="I99" s="984"/>
      <c r="J99" s="984"/>
    </row>
    <row r="100" spans="2:10" s="990" customFormat="1" ht="19.899999999999999" customHeight="1">
      <c r="B100" s="990">
        <v>2</v>
      </c>
      <c r="C100" s="1052"/>
      <c r="D100" s="1013"/>
      <c r="F100" s="2855" t="s">
        <v>2318</v>
      </c>
      <c r="G100" s="2855"/>
      <c r="H100" s="2855"/>
      <c r="I100" s="989"/>
      <c r="J100" s="989"/>
    </row>
    <row r="101" spans="2:10" s="976" customFormat="1" ht="19.149999999999999" customHeight="1">
      <c r="C101" s="1049" t="s">
        <v>1527</v>
      </c>
      <c r="D101" s="1057"/>
      <c r="E101" s="988"/>
      <c r="F101" s="2826" t="s">
        <v>2322</v>
      </c>
      <c r="G101" s="2826"/>
      <c r="H101" s="2829"/>
      <c r="I101" s="2829"/>
      <c r="J101" s="2829"/>
    </row>
    <row r="102" spans="2:10" s="976" customFormat="1" ht="12.95" customHeight="1">
      <c r="B102" s="991"/>
      <c r="C102" s="1049"/>
      <c r="D102" s="1057"/>
      <c r="E102" s="988"/>
      <c r="F102" s="2821" t="s">
        <v>1786</v>
      </c>
      <c r="G102" s="2821"/>
      <c r="H102" s="2825"/>
      <c r="I102" s="2825"/>
      <c r="J102" s="2825"/>
    </row>
    <row r="103" spans="2:10" s="976" customFormat="1" ht="16.149999999999999" customHeight="1">
      <c r="B103" s="991"/>
      <c r="C103" s="1049"/>
      <c r="D103" s="1057"/>
      <c r="E103" s="1000" t="s">
        <v>1543</v>
      </c>
      <c r="F103" s="2821" t="s">
        <v>1787</v>
      </c>
      <c r="G103" s="2821"/>
      <c r="H103" s="2825"/>
      <c r="I103" s="2825"/>
      <c r="J103" s="2825"/>
    </row>
    <row r="104" spans="2:10" s="976" customFormat="1" ht="16.149999999999999" customHeight="1">
      <c r="B104" s="991"/>
      <c r="C104" s="1049"/>
      <c r="D104" s="1057"/>
      <c r="E104" s="1000" t="s">
        <v>1543</v>
      </c>
      <c r="F104" s="2821" t="s">
        <v>1788</v>
      </c>
      <c r="G104" s="2821"/>
      <c r="H104" s="2825"/>
      <c r="I104" s="2825"/>
      <c r="J104" s="2825"/>
    </row>
    <row r="105" spans="2:10" s="976" customFormat="1" ht="16.149999999999999" customHeight="1">
      <c r="B105" s="991"/>
      <c r="C105" s="1049"/>
      <c r="D105" s="1057"/>
      <c r="E105" s="1000" t="s">
        <v>1543</v>
      </c>
      <c r="F105" s="2821" t="s">
        <v>1789</v>
      </c>
      <c r="G105" s="2821"/>
      <c r="H105" s="2825"/>
      <c r="I105" s="2825"/>
      <c r="J105" s="2825"/>
    </row>
    <row r="106" spans="2:10" s="976" customFormat="1" ht="16.149999999999999" customHeight="1">
      <c r="B106" s="991"/>
      <c r="C106" s="1049"/>
      <c r="D106" s="1057"/>
      <c r="E106" s="1000" t="s">
        <v>1543</v>
      </c>
      <c r="F106" s="2821" t="s">
        <v>1790</v>
      </c>
      <c r="G106" s="2821"/>
      <c r="H106" s="2825"/>
      <c r="I106" s="2825"/>
      <c r="J106" s="2825"/>
    </row>
    <row r="107" spans="2:10" s="976" customFormat="1" ht="16.149999999999999" customHeight="1">
      <c r="B107" s="991"/>
      <c r="C107" s="1049"/>
      <c r="D107" s="1057"/>
      <c r="E107" s="988"/>
      <c r="F107" s="2821" t="s">
        <v>2097</v>
      </c>
      <c r="G107" s="2821"/>
      <c r="H107" s="2825"/>
      <c r="I107" s="2825"/>
      <c r="J107" s="2825"/>
    </row>
    <row r="108" spans="2:10" s="976" customFormat="1" ht="7.5" customHeight="1">
      <c r="B108" s="991"/>
      <c r="C108" s="1049"/>
      <c r="D108" s="1057"/>
      <c r="E108" s="988"/>
      <c r="F108" s="2821"/>
      <c r="G108" s="2821"/>
      <c r="H108" s="2825"/>
      <c r="I108" s="2825"/>
      <c r="J108" s="2825"/>
    </row>
    <row r="109" spans="2:10" s="976" customFormat="1" ht="12.95" customHeight="1">
      <c r="B109" s="991"/>
      <c r="C109" s="1049"/>
      <c r="D109" s="1057"/>
      <c r="E109" s="988"/>
      <c r="F109" s="2821" t="s">
        <v>1791</v>
      </c>
      <c r="G109" s="2821"/>
      <c r="H109" s="2825"/>
      <c r="I109" s="2825"/>
      <c r="J109" s="2825"/>
    </row>
    <row r="110" spans="2:10" s="976" customFormat="1" ht="12.75" customHeight="1">
      <c r="B110" s="991"/>
      <c r="C110" s="1049"/>
      <c r="D110" s="1057"/>
      <c r="E110" s="988"/>
      <c r="F110" s="999"/>
      <c r="G110" s="999"/>
      <c r="H110" s="984"/>
      <c r="I110" s="984"/>
      <c r="J110" s="984"/>
    </row>
    <row r="111" spans="2:10" s="976" customFormat="1" ht="33.75" customHeight="1">
      <c r="B111" s="991"/>
      <c r="C111" s="1049"/>
      <c r="D111" s="1057"/>
      <c r="E111" s="988"/>
      <c r="F111" s="2821" t="s">
        <v>2098</v>
      </c>
      <c r="G111" s="2821"/>
      <c r="H111" s="2825"/>
      <c r="I111" s="2825"/>
      <c r="J111" s="2825"/>
    </row>
    <row r="112" spans="2:10" s="976" customFormat="1" ht="12.75" customHeight="1">
      <c r="B112" s="996"/>
      <c r="C112" s="1050"/>
      <c r="D112" s="1061"/>
      <c r="E112" s="998"/>
      <c r="F112" s="1001"/>
      <c r="G112" s="1001"/>
      <c r="H112" s="1002"/>
      <c r="I112" s="1002"/>
      <c r="J112" s="1002"/>
    </row>
    <row r="113" spans="2:10" s="976" customFormat="1" ht="14.85" customHeight="1">
      <c r="B113" s="988">
        <f>B15+1</f>
        <v>3</v>
      </c>
      <c r="C113" s="1050"/>
      <c r="D113" s="1060"/>
      <c r="E113" s="997"/>
      <c r="F113" s="2826" t="s">
        <v>1321</v>
      </c>
      <c r="G113" s="2826"/>
      <c r="H113" s="2826"/>
      <c r="I113" s="2826"/>
      <c r="J113" s="2826"/>
    </row>
    <row r="114" spans="2:10" s="976" customFormat="1" ht="12.75" customHeight="1">
      <c r="B114" s="988"/>
      <c r="C114" s="1050"/>
      <c r="D114" s="1060"/>
      <c r="E114" s="997"/>
      <c r="F114" s="989"/>
      <c r="G114" s="989"/>
      <c r="H114" s="989"/>
      <c r="I114" s="989"/>
      <c r="J114" s="989"/>
    </row>
    <row r="115" spans="2:10" s="976" customFormat="1" ht="14.85" customHeight="1">
      <c r="B115" s="988"/>
      <c r="C115" s="1049" t="s">
        <v>1447</v>
      </c>
      <c r="D115" s="1060"/>
      <c r="E115" s="997"/>
      <c r="F115" s="989" t="s">
        <v>1952</v>
      </c>
      <c r="G115" s="989"/>
      <c r="H115" s="989"/>
      <c r="I115" s="989"/>
      <c r="J115" s="989"/>
    </row>
    <row r="116" spans="2:10" s="976" customFormat="1" ht="17.45" customHeight="1">
      <c r="B116" s="988"/>
      <c r="C116" s="1050"/>
      <c r="D116" s="1062" t="s">
        <v>1035</v>
      </c>
      <c r="E116" s="997"/>
      <c r="F116" s="2821" t="s">
        <v>2180</v>
      </c>
      <c r="G116" s="2821"/>
      <c r="H116" s="2825"/>
      <c r="I116" s="2825"/>
      <c r="J116" s="2825"/>
    </row>
    <row r="117" spans="2:10" s="976" customFormat="1" ht="12.75" customHeight="1">
      <c r="B117" s="988"/>
      <c r="C117" s="1050"/>
      <c r="D117" s="1060"/>
      <c r="E117" s="997"/>
      <c r="F117" s="999"/>
      <c r="G117" s="999"/>
      <c r="H117" s="1004"/>
      <c r="I117" s="984"/>
      <c r="J117" s="984"/>
    </row>
    <row r="118" spans="2:10" s="976" customFormat="1" ht="44.25" customHeight="1">
      <c r="B118" s="988"/>
      <c r="C118" s="1050"/>
      <c r="D118" s="1060"/>
      <c r="E118" s="997"/>
      <c r="F118" s="2838" t="s">
        <v>858</v>
      </c>
      <c r="G118" s="2835" t="s">
        <v>859</v>
      </c>
      <c r="H118" s="2835" t="s">
        <v>1982</v>
      </c>
      <c r="I118" s="2837" t="s">
        <v>861</v>
      </c>
      <c r="J118" s="2837"/>
    </row>
    <row r="119" spans="2:10" s="976" customFormat="1">
      <c r="B119" s="988"/>
      <c r="C119" s="1050"/>
      <c r="D119" s="1060"/>
      <c r="E119" s="997"/>
      <c r="F119" s="2839"/>
      <c r="G119" s="2836"/>
      <c r="H119" s="2836"/>
      <c r="I119" s="1005" t="str">
        <f>'Cash Flow Statement'!D6</f>
        <v>March 31, 2022</v>
      </c>
      <c r="J119" s="1005" t="str">
        <f>'Cash Flow Statement'!E6</f>
        <v>March 31, 2021</v>
      </c>
    </row>
    <row r="120" spans="2:10" s="976" customFormat="1">
      <c r="B120" s="988"/>
      <c r="C120" s="1050"/>
      <c r="D120" s="1060"/>
      <c r="E120" s="997" t="s">
        <v>1543</v>
      </c>
      <c r="F120" s="2692" t="s">
        <v>1258</v>
      </c>
      <c r="G120" s="2525" t="s">
        <v>862</v>
      </c>
      <c r="H120" s="1069" t="s">
        <v>863</v>
      </c>
      <c r="I120" s="1070">
        <v>1</v>
      </c>
      <c r="J120" s="1070">
        <v>1</v>
      </c>
    </row>
    <row r="121" spans="2:10" s="976" customFormat="1">
      <c r="B121" s="988"/>
      <c r="C121" s="1050"/>
      <c r="D121" s="1060"/>
      <c r="E121" s="997" t="s">
        <v>1543</v>
      </c>
      <c r="F121" s="2691" t="s">
        <v>766</v>
      </c>
      <c r="G121" s="2688" t="s">
        <v>865</v>
      </c>
      <c r="H121" s="1071" t="s">
        <v>863</v>
      </c>
      <c r="I121" s="1072">
        <v>0.85</v>
      </c>
      <c r="J121" s="1073">
        <v>0.85</v>
      </c>
    </row>
    <row r="122" spans="2:10" s="976" customFormat="1">
      <c r="B122" s="988"/>
      <c r="C122" s="1050"/>
      <c r="D122" s="1060"/>
      <c r="E122" s="997" t="s">
        <v>1543</v>
      </c>
      <c r="F122" s="2690" t="s">
        <v>767</v>
      </c>
      <c r="G122" s="2689" t="s">
        <v>865</v>
      </c>
      <c r="H122" s="1074" t="s">
        <v>863</v>
      </c>
      <c r="I122" s="1075">
        <v>0.76</v>
      </c>
      <c r="J122" s="1075">
        <v>0.76</v>
      </c>
    </row>
    <row r="123" spans="2:10" s="976" customFormat="1" ht="12.75" customHeight="1">
      <c r="B123" s="988"/>
      <c r="C123" s="1050"/>
      <c r="D123" s="1060"/>
      <c r="E123" s="997"/>
      <c r="F123" s="999"/>
      <c r="G123" s="999"/>
      <c r="H123" s="984"/>
      <c r="I123" s="984"/>
      <c r="J123" s="984"/>
    </row>
    <row r="124" spans="2:10" s="976" customFormat="1">
      <c r="B124" s="988"/>
      <c r="C124" s="1050"/>
      <c r="D124" s="1062" t="s">
        <v>1036</v>
      </c>
      <c r="E124" s="997"/>
      <c r="F124" s="2821" t="s">
        <v>1954</v>
      </c>
      <c r="G124" s="2821"/>
      <c r="H124" s="2825"/>
      <c r="I124" s="2825"/>
      <c r="J124" s="2825"/>
    </row>
    <row r="125" spans="2:10" s="976" customFormat="1" ht="5.45" customHeight="1">
      <c r="B125" s="988"/>
      <c r="C125" s="1050"/>
      <c r="D125" s="1060"/>
      <c r="E125" s="997"/>
      <c r="F125" s="999"/>
      <c r="G125" s="999"/>
      <c r="H125" s="984"/>
      <c r="I125" s="984"/>
      <c r="J125" s="984"/>
    </row>
    <row r="126" spans="2:10" s="976" customFormat="1" ht="105" customHeight="1">
      <c r="B126" s="988"/>
      <c r="C126" s="1050"/>
      <c r="D126" s="1060"/>
      <c r="E126" s="997"/>
      <c r="F126" s="2821" t="s">
        <v>1953</v>
      </c>
      <c r="G126" s="2821"/>
      <c r="H126" s="2825"/>
      <c r="I126" s="2825"/>
      <c r="J126" s="2825"/>
    </row>
    <row r="127" spans="2:10" s="976" customFormat="1" ht="7.9" customHeight="1">
      <c r="B127" s="988"/>
      <c r="C127" s="1050"/>
      <c r="D127" s="1060"/>
      <c r="E127" s="997"/>
      <c r="F127" s="999"/>
      <c r="G127" s="999"/>
      <c r="H127" s="984"/>
      <c r="I127" s="984"/>
      <c r="J127" s="984"/>
    </row>
    <row r="128" spans="2:10" s="976" customFormat="1" ht="76.900000000000006" customHeight="1">
      <c r="B128" s="988"/>
      <c r="C128" s="1050"/>
      <c r="D128" s="1060"/>
      <c r="E128" s="997"/>
      <c r="F128" s="2821" t="s">
        <v>2175</v>
      </c>
      <c r="G128" s="2821"/>
      <c r="H128" s="2825"/>
      <c r="I128" s="2825"/>
      <c r="J128" s="2825"/>
    </row>
    <row r="129" spans="2:10" s="976" customFormat="1" ht="12.75" customHeight="1">
      <c r="B129" s="988"/>
      <c r="C129" s="1050"/>
      <c r="D129" s="1060"/>
      <c r="E129" s="997"/>
      <c r="F129" s="999"/>
      <c r="G129" s="999"/>
      <c r="H129" s="984"/>
      <c r="I129" s="984"/>
      <c r="J129" s="984"/>
    </row>
    <row r="130" spans="2:10" s="976" customFormat="1" ht="77.25" customHeight="1">
      <c r="B130" s="988"/>
      <c r="C130" s="1050"/>
      <c r="D130" s="1062" t="s">
        <v>1037</v>
      </c>
      <c r="E130" s="997"/>
      <c r="F130" s="2821" t="s">
        <v>2176</v>
      </c>
      <c r="G130" s="2821"/>
      <c r="H130" s="2825"/>
      <c r="I130" s="2825"/>
      <c r="J130" s="2825"/>
    </row>
    <row r="131" spans="2:10" s="976" customFormat="1" ht="12.75" customHeight="1">
      <c r="B131" s="988"/>
      <c r="C131" s="1050"/>
      <c r="D131" s="1060"/>
      <c r="E131" s="997"/>
      <c r="F131" s="999"/>
      <c r="G131" s="999"/>
      <c r="H131" s="984"/>
      <c r="I131" s="984"/>
      <c r="J131" s="984"/>
    </row>
    <row r="132" spans="2:10" s="976" customFormat="1" ht="76.5" customHeight="1">
      <c r="B132" s="988"/>
      <c r="C132" s="1050"/>
      <c r="D132" s="1062" t="s">
        <v>1038</v>
      </c>
      <c r="E132" s="997"/>
      <c r="F132" s="2821" t="s">
        <v>2177</v>
      </c>
      <c r="G132" s="2821"/>
      <c r="H132" s="2825"/>
      <c r="I132" s="2825"/>
      <c r="J132" s="2825"/>
    </row>
    <row r="133" spans="2:10" s="976" customFormat="1" ht="12.75" customHeight="1">
      <c r="B133" s="988"/>
      <c r="C133" s="1050"/>
      <c r="D133" s="1062"/>
      <c r="E133" s="997"/>
      <c r="F133" s="999"/>
      <c r="G133" s="999"/>
      <c r="H133" s="984"/>
      <c r="I133" s="984"/>
      <c r="J133" s="984"/>
    </row>
    <row r="134" spans="2:10" s="976" customFormat="1" ht="16.899999999999999" customHeight="1">
      <c r="B134" s="988"/>
      <c r="C134" s="1049" t="s">
        <v>1449</v>
      </c>
      <c r="D134" s="1060"/>
      <c r="E134" s="25"/>
      <c r="F134" s="2834" t="s">
        <v>1955</v>
      </c>
      <c r="G134" s="2834"/>
      <c r="H134" s="2826"/>
      <c r="I134" s="2826"/>
      <c r="J134" s="2826"/>
    </row>
    <row r="135" spans="2:10" s="976" customFormat="1" ht="12.75" hidden="1" customHeight="1">
      <c r="B135" s="988"/>
      <c r="C135" s="1049"/>
      <c r="D135" s="1060"/>
      <c r="E135" s="25"/>
      <c r="F135" s="1006"/>
      <c r="G135" s="1006"/>
      <c r="H135" s="989"/>
      <c r="I135" s="989"/>
      <c r="J135" s="989"/>
    </row>
    <row r="136" spans="2:10" s="976" customFormat="1" ht="44.45" customHeight="1">
      <c r="B136" s="988"/>
      <c r="C136" s="1050"/>
      <c r="D136" s="1062" t="s">
        <v>1035</v>
      </c>
      <c r="E136" s="997"/>
      <c r="F136" s="2821" t="s">
        <v>2178</v>
      </c>
      <c r="G136" s="2821"/>
      <c r="H136" s="2825"/>
      <c r="I136" s="2825"/>
      <c r="J136" s="2825"/>
    </row>
    <row r="137" spans="2:10" s="976" customFormat="1" ht="7.15" customHeight="1">
      <c r="B137" s="988"/>
      <c r="C137" s="1050"/>
      <c r="D137" s="1060"/>
      <c r="E137" s="997"/>
      <c r="F137" s="2821"/>
      <c r="G137" s="2821"/>
      <c r="H137" s="2825"/>
      <c r="I137" s="2825"/>
      <c r="J137" s="2825"/>
    </row>
    <row r="138" spans="2:10" s="976" customFormat="1" ht="30.6" customHeight="1">
      <c r="B138" s="988"/>
      <c r="C138" s="1050"/>
      <c r="D138" s="1062" t="s">
        <v>1036</v>
      </c>
      <c r="E138" s="997"/>
      <c r="F138" s="2821" t="s">
        <v>1956</v>
      </c>
      <c r="G138" s="2821"/>
      <c r="H138" s="2825"/>
      <c r="I138" s="2825"/>
      <c r="J138" s="2825"/>
    </row>
    <row r="139" spans="2:10" s="976" customFormat="1" ht="9" customHeight="1">
      <c r="B139" s="988"/>
      <c r="C139" s="1050"/>
      <c r="D139" s="1060"/>
      <c r="E139" s="997"/>
      <c r="F139" s="2821"/>
      <c r="G139" s="2821"/>
      <c r="H139" s="2825"/>
      <c r="I139" s="2825"/>
      <c r="J139" s="2825"/>
    </row>
    <row r="140" spans="2:10" s="976" customFormat="1" ht="75" customHeight="1">
      <c r="B140" s="988"/>
      <c r="C140" s="1050"/>
      <c r="D140" s="1062" t="s">
        <v>1037</v>
      </c>
      <c r="E140" s="997"/>
      <c r="F140" s="2821" t="s">
        <v>2179</v>
      </c>
      <c r="G140" s="2821"/>
      <c r="H140" s="2825"/>
      <c r="I140" s="2825"/>
      <c r="J140" s="2825"/>
    </row>
    <row r="141" spans="2:10" s="976" customFormat="1" ht="12.75" customHeight="1">
      <c r="B141" s="977" t="s">
        <v>76</v>
      </c>
      <c r="C141" s="1050"/>
      <c r="D141" s="1062"/>
      <c r="E141" s="997"/>
      <c r="F141" s="999"/>
      <c r="G141" s="999"/>
      <c r="H141" s="984"/>
      <c r="I141" s="984"/>
      <c r="J141" s="984"/>
    </row>
    <row r="142" spans="2:10" s="976" customFormat="1" ht="12.75" customHeight="1">
      <c r="B142" s="977" t="str">
        <f>B97</f>
        <v>Notes to the consolidated financial statements for the year ended March 31, 2022  (continued)</v>
      </c>
      <c r="C142" s="1050"/>
      <c r="D142" s="1062"/>
      <c r="E142" s="997"/>
      <c r="F142" s="999"/>
      <c r="G142" s="999"/>
      <c r="H142" s="984"/>
      <c r="I142" s="984"/>
      <c r="J142" s="984"/>
    </row>
    <row r="143" spans="2:10" s="976" customFormat="1" ht="12.75" customHeight="1">
      <c r="B143" s="1076" t="s">
        <v>2321</v>
      </c>
      <c r="C143" s="1050"/>
      <c r="D143" s="1062"/>
      <c r="E143" s="997"/>
      <c r="F143" s="999"/>
      <c r="G143" s="999"/>
      <c r="H143" s="984"/>
      <c r="I143" s="984"/>
      <c r="J143" s="984"/>
    </row>
    <row r="144" spans="2:10" s="976" customFormat="1" ht="12.75" customHeight="1">
      <c r="B144" s="988"/>
      <c r="C144" s="1050"/>
      <c r="D144" s="1062"/>
      <c r="E144" s="997"/>
      <c r="F144" s="999"/>
      <c r="G144" s="999"/>
      <c r="H144" s="984"/>
      <c r="I144" s="984"/>
      <c r="J144" s="984"/>
    </row>
    <row r="145" spans="2:10" s="976" customFormat="1" ht="18.600000000000001" customHeight="1">
      <c r="B145" s="988">
        <v>3</v>
      </c>
      <c r="C145" s="1050"/>
      <c r="D145" s="1060"/>
      <c r="E145" s="997"/>
      <c r="F145" s="2826" t="s">
        <v>2323</v>
      </c>
      <c r="G145" s="2826"/>
      <c r="H145" s="2826"/>
      <c r="I145" s="2826"/>
      <c r="J145" s="2826"/>
    </row>
    <row r="146" spans="2:10" s="976" customFormat="1" ht="18.600000000000001" customHeight="1">
      <c r="B146" s="988"/>
      <c r="C146" s="1049" t="s">
        <v>1449</v>
      </c>
      <c r="D146" s="1060"/>
      <c r="E146" s="25"/>
      <c r="F146" s="2834" t="s">
        <v>2324</v>
      </c>
      <c r="G146" s="2834"/>
      <c r="H146" s="2826"/>
      <c r="I146" s="2826"/>
      <c r="J146" s="2826"/>
    </row>
    <row r="147" spans="2:10" s="976" customFormat="1" ht="34.15" customHeight="1">
      <c r="B147" s="988"/>
      <c r="C147" s="1050"/>
      <c r="D147" s="1062" t="s">
        <v>1038</v>
      </c>
      <c r="E147" s="997"/>
      <c r="F147" s="2821" t="s">
        <v>2169</v>
      </c>
      <c r="G147" s="2821"/>
      <c r="H147" s="2821"/>
      <c r="I147" s="2821"/>
      <c r="J147" s="2821"/>
    </row>
    <row r="148" spans="2:10" s="976" customFormat="1" ht="12.75" customHeight="1">
      <c r="B148" s="988"/>
      <c r="C148" s="1050"/>
      <c r="D148" s="1060"/>
      <c r="E148" s="997"/>
      <c r="F148" s="2821"/>
      <c r="G148" s="2821"/>
      <c r="H148" s="2825"/>
      <c r="I148" s="2825"/>
      <c r="J148" s="2825"/>
    </row>
    <row r="149" spans="2:10" s="976" customFormat="1" ht="45" customHeight="1">
      <c r="B149" s="988"/>
      <c r="C149" s="1050"/>
      <c r="D149" s="1060"/>
      <c r="E149" s="997"/>
      <c r="F149" s="2821" t="s">
        <v>1957</v>
      </c>
      <c r="G149" s="2821"/>
      <c r="H149" s="2825"/>
      <c r="I149" s="2825"/>
      <c r="J149" s="2825"/>
    </row>
    <row r="150" spans="2:10" s="976" customFormat="1" ht="12.75" customHeight="1">
      <c r="B150" s="988"/>
      <c r="C150" s="1050"/>
      <c r="D150" s="1060"/>
      <c r="E150" s="997"/>
      <c r="F150" s="2821"/>
      <c r="G150" s="2821"/>
      <c r="H150" s="2825"/>
      <c r="I150" s="2825"/>
      <c r="J150" s="2825"/>
    </row>
    <row r="151" spans="2:10" s="976" customFormat="1" ht="167.45" customHeight="1">
      <c r="B151" s="996"/>
      <c r="C151" s="1050"/>
      <c r="D151" s="1060"/>
      <c r="E151" s="997"/>
      <c r="F151" s="2821" t="s">
        <v>1958</v>
      </c>
      <c r="G151" s="2821"/>
      <c r="H151" s="2825"/>
      <c r="I151" s="2825"/>
      <c r="J151" s="2825"/>
    </row>
    <row r="152" spans="2:10" s="976" customFormat="1" ht="12.75" customHeight="1">
      <c r="B152" s="991"/>
      <c r="C152" s="1049"/>
      <c r="D152" s="1057"/>
      <c r="E152" s="988"/>
      <c r="F152" s="989"/>
      <c r="G152" s="989"/>
      <c r="H152" s="1007"/>
      <c r="I152" s="1007"/>
      <c r="J152" s="1007"/>
    </row>
    <row r="153" spans="2:10" s="976" customFormat="1" ht="18.600000000000001" customHeight="1">
      <c r="B153" s="996"/>
      <c r="C153" s="1049" t="s">
        <v>1452</v>
      </c>
      <c r="D153" s="1060"/>
      <c r="E153" s="997"/>
      <c r="F153" s="2834" t="s">
        <v>1959</v>
      </c>
      <c r="G153" s="2834"/>
      <c r="H153" s="2826"/>
      <c r="I153" s="2826"/>
      <c r="J153" s="2826"/>
    </row>
    <row r="154" spans="2:10" s="976" customFormat="1" ht="12.75" hidden="1" customHeight="1">
      <c r="B154" s="996"/>
      <c r="C154" s="1050"/>
      <c r="D154" s="1060"/>
      <c r="E154" s="997"/>
      <c r="F154" s="2821"/>
      <c r="G154" s="2821"/>
      <c r="H154" s="2825"/>
      <c r="I154" s="2825"/>
      <c r="J154" s="2825"/>
    </row>
    <row r="155" spans="2:10" s="976" customFormat="1" ht="75" customHeight="1">
      <c r="B155" s="996"/>
      <c r="C155" s="1050"/>
      <c r="D155" s="1060"/>
      <c r="E155" s="997"/>
      <c r="F155" s="2821" t="s">
        <v>1960</v>
      </c>
      <c r="G155" s="2821"/>
      <c r="H155" s="2825"/>
      <c r="I155" s="2825"/>
      <c r="J155" s="2825"/>
    </row>
    <row r="156" spans="2:10" s="976" customFormat="1" ht="7.9" customHeight="1">
      <c r="B156" s="996"/>
      <c r="C156" s="1050"/>
      <c r="D156" s="1060"/>
      <c r="E156" s="997"/>
      <c r="F156" s="2821"/>
      <c r="G156" s="2821"/>
      <c r="H156" s="2825"/>
      <c r="I156" s="2825"/>
      <c r="J156" s="2825"/>
    </row>
    <row r="157" spans="2:10" s="976" customFormat="1" ht="213.75" customHeight="1">
      <c r="B157" s="996"/>
      <c r="C157" s="1050"/>
      <c r="D157" s="1060"/>
      <c r="E157" s="997"/>
      <c r="F157" s="2821" t="s">
        <v>1961</v>
      </c>
      <c r="G157" s="2821"/>
      <c r="H157" s="2825"/>
      <c r="I157" s="2825"/>
      <c r="J157" s="2825"/>
    </row>
    <row r="158" spans="2:10" s="976" customFormat="1" ht="12.75" customHeight="1">
      <c r="B158" s="996"/>
      <c r="C158" s="1050"/>
      <c r="D158" s="1060"/>
      <c r="E158" s="997"/>
      <c r="F158" s="2821"/>
      <c r="G158" s="2821"/>
      <c r="H158" s="2825"/>
      <c r="I158" s="2825"/>
      <c r="J158" s="2825"/>
    </row>
    <row r="159" spans="2:10" s="976" customFormat="1" ht="45" customHeight="1">
      <c r="B159" s="996"/>
      <c r="C159" s="1050"/>
      <c r="D159" s="1060"/>
      <c r="E159" s="997"/>
      <c r="F159" s="2821" t="s">
        <v>1962</v>
      </c>
      <c r="G159" s="2821"/>
      <c r="H159" s="2825"/>
      <c r="I159" s="2825"/>
      <c r="J159" s="2825"/>
    </row>
    <row r="160" spans="2:10" s="976" customFormat="1" ht="12.75" customHeight="1">
      <c r="B160" s="996"/>
      <c r="C160" s="1050"/>
      <c r="D160" s="1060"/>
      <c r="E160" s="997"/>
      <c r="F160" s="2821"/>
      <c r="G160" s="2821"/>
      <c r="H160" s="2825"/>
      <c r="I160" s="2825"/>
      <c r="J160" s="2825"/>
    </row>
    <row r="161" spans="2:10" s="976" customFormat="1" ht="121.9" customHeight="1">
      <c r="B161" s="996"/>
      <c r="C161" s="1050"/>
      <c r="D161" s="1060"/>
      <c r="E161" s="997"/>
      <c r="F161" s="2821" t="s">
        <v>1963</v>
      </c>
      <c r="G161" s="2821"/>
      <c r="H161" s="2825"/>
      <c r="I161" s="2825"/>
      <c r="J161" s="2825"/>
    </row>
    <row r="162" spans="2:10" s="976" customFormat="1" ht="12.75" customHeight="1">
      <c r="B162" s="996"/>
      <c r="C162" s="1050"/>
      <c r="D162" s="1060"/>
      <c r="E162" s="997"/>
      <c r="F162" s="999"/>
      <c r="G162" s="999"/>
      <c r="H162" s="984"/>
      <c r="I162" s="984"/>
      <c r="J162" s="984"/>
    </row>
    <row r="163" spans="2:10" s="976" customFormat="1" ht="61.15" customHeight="1">
      <c r="B163" s="996"/>
      <c r="C163" s="1050"/>
      <c r="D163" s="1060"/>
      <c r="E163" s="997"/>
      <c r="F163" s="2821" t="s">
        <v>1964</v>
      </c>
      <c r="G163" s="2821"/>
      <c r="H163" s="2825"/>
      <c r="I163" s="2825"/>
      <c r="J163" s="2825"/>
    </row>
    <row r="164" spans="2:10" s="976" customFormat="1" ht="12.75" customHeight="1">
      <c r="B164" s="996"/>
      <c r="C164" s="1050"/>
      <c r="D164" s="1060"/>
      <c r="E164" s="997"/>
      <c r="F164" s="999"/>
      <c r="G164" s="999"/>
      <c r="H164" s="984"/>
      <c r="I164" s="984"/>
      <c r="J164" s="984"/>
    </row>
    <row r="165" spans="2:10" s="976" customFormat="1" ht="76.150000000000006" customHeight="1">
      <c r="B165" s="996"/>
      <c r="C165" s="1050"/>
      <c r="D165" s="1060"/>
      <c r="E165" s="997"/>
      <c r="F165" s="2821" t="s">
        <v>1965</v>
      </c>
      <c r="G165" s="2821"/>
      <c r="H165" s="2825"/>
      <c r="I165" s="2825"/>
      <c r="J165" s="2825"/>
    </row>
    <row r="166" spans="2:10" s="976" customFormat="1">
      <c r="B166" s="1077" t="s">
        <v>76</v>
      </c>
      <c r="C166" s="1050"/>
      <c r="D166" s="1060"/>
      <c r="E166" s="997"/>
      <c r="F166" s="999"/>
      <c r="G166" s="999"/>
      <c r="H166" s="984"/>
      <c r="I166" s="984"/>
      <c r="J166" s="984"/>
    </row>
    <row r="167" spans="2:10" s="976" customFormat="1">
      <c r="B167" s="1077" t="str">
        <f>B142</f>
        <v>Notes to the consolidated financial statements for the year ended March 31, 2022  (continued)</v>
      </c>
      <c r="C167" s="1050"/>
      <c r="D167" s="1060"/>
      <c r="E167" s="997"/>
      <c r="F167" s="1041"/>
      <c r="G167" s="1041"/>
      <c r="H167" s="1042"/>
      <c r="I167" s="1042"/>
      <c r="J167" s="1042"/>
    </row>
    <row r="168" spans="2:10" s="976" customFormat="1">
      <c r="B168" s="1078" t="s">
        <v>2321</v>
      </c>
      <c r="C168" s="1050"/>
      <c r="D168" s="1060"/>
      <c r="E168" s="997"/>
      <c r="F168" s="999"/>
      <c r="G168" s="999"/>
      <c r="H168" s="984"/>
      <c r="I168" s="984"/>
      <c r="J168" s="984"/>
    </row>
    <row r="169" spans="2:10" s="976" customFormat="1">
      <c r="B169" s="1078"/>
      <c r="C169" s="1050"/>
      <c r="D169" s="1060"/>
      <c r="E169" s="997"/>
      <c r="F169" s="999"/>
      <c r="G169" s="999"/>
      <c r="H169" s="984"/>
      <c r="I169" s="984"/>
      <c r="J169" s="984"/>
    </row>
    <row r="170" spans="2:10" s="976" customFormat="1">
      <c r="B170" s="988">
        <v>3</v>
      </c>
      <c r="C170" s="1050"/>
      <c r="D170" s="1060"/>
      <c r="E170" s="997"/>
      <c r="F170" s="2826" t="s">
        <v>2323</v>
      </c>
      <c r="G170" s="2826"/>
      <c r="H170" s="2826"/>
      <c r="I170" s="2826"/>
      <c r="J170" s="2826"/>
    </row>
    <row r="171" spans="2:10" s="976" customFormat="1">
      <c r="B171" s="996"/>
      <c r="C171" s="1049" t="s">
        <v>1452</v>
      </c>
      <c r="D171" s="1060"/>
      <c r="E171" s="997"/>
      <c r="F171" s="2834" t="s">
        <v>2325</v>
      </c>
      <c r="G171" s="2834"/>
      <c r="H171" s="2826"/>
      <c r="I171" s="2826"/>
      <c r="J171" s="2826"/>
    </row>
    <row r="172" spans="2:10" s="976" customFormat="1" ht="60" customHeight="1">
      <c r="B172" s="996"/>
      <c r="C172" s="1050"/>
      <c r="D172" s="1060"/>
      <c r="E172" s="997"/>
      <c r="F172" s="2821" t="s">
        <v>1966</v>
      </c>
      <c r="G172" s="2821"/>
      <c r="H172" s="2825"/>
      <c r="I172" s="2825"/>
      <c r="J172" s="2825"/>
    </row>
    <row r="173" spans="2:10" s="976" customFormat="1" ht="12.75" customHeight="1">
      <c r="B173" s="996"/>
      <c r="C173" s="1050"/>
      <c r="D173" s="1060"/>
      <c r="E173" s="997"/>
      <c r="F173" s="1001"/>
      <c r="G173" s="1001"/>
      <c r="H173" s="1002"/>
      <c r="I173" s="1002"/>
      <c r="J173" s="1002"/>
    </row>
    <row r="174" spans="2:10" s="976" customFormat="1">
      <c r="B174" s="996"/>
      <c r="C174" s="1049" t="s">
        <v>1454</v>
      </c>
      <c r="D174" s="1059"/>
      <c r="F174" s="2833" t="s">
        <v>1792</v>
      </c>
      <c r="G174" s="2833"/>
      <c r="H174" s="2833"/>
    </row>
    <row r="175" spans="2:10" s="976" customFormat="1">
      <c r="B175" s="996"/>
      <c r="C175" s="1050"/>
      <c r="D175" s="1062" t="s">
        <v>1035</v>
      </c>
      <c r="E175" s="1003"/>
      <c r="F175" s="2822" t="s">
        <v>1793</v>
      </c>
      <c r="G175" s="2822"/>
      <c r="H175" s="2823"/>
      <c r="I175" s="2823"/>
      <c r="J175" s="2823"/>
    </row>
    <row r="176" spans="2:10" s="976" customFormat="1" ht="89.45" customHeight="1">
      <c r="B176" s="996"/>
      <c r="C176" s="1050"/>
      <c r="D176" s="1058"/>
      <c r="E176" s="996"/>
      <c r="F176" s="2821" t="s">
        <v>1794</v>
      </c>
      <c r="G176" s="2821"/>
      <c r="H176" s="2825"/>
      <c r="I176" s="2825"/>
      <c r="J176" s="2825"/>
    </row>
    <row r="177" spans="2:10" s="976" customFormat="1" ht="12.75" customHeight="1">
      <c r="B177" s="996"/>
      <c r="C177" s="1050"/>
      <c r="D177" s="1058"/>
      <c r="E177" s="996"/>
      <c r="F177" s="983"/>
      <c r="G177" s="983"/>
      <c r="H177" s="973"/>
      <c r="I177" s="973"/>
      <c r="J177" s="973"/>
    </row>
    <row r="178" spans="2:10" s="976" customFormat="1" ht="16.149999999999999" customHeight="1">
      <c r="B178" s="996"/>
      <c r="C178" s="1050"/>
      <c r="D178" s="1062" t="s">
        <v>1036</v>
      </c>
      <c r="E178" s="1003"/>
      <c r="F178" s="2822" t="s">
        <v>1795</v>
      </c>
      <c r="G178" s="2822"/>
      <c r="H178" s="2823"/>
      <c r="I178" s="2823"/>
      <c r="J178" s="2823"/>
    </row>
    <row r="179" spans="2:10" s="976" customFormat="1" ht="63.6" customHeight="1">
      <c r="B179" s="996"/>
      <c r="C179" s="1050"/>
      <c r="D179" s="1058"/>
      <c r="E179" s="996"/>
      <c r="F179" s="2821" t="s">
        <v>1796</v>
      </c>
      <c r="G179" s="2821"/>
      <c r="H179" s="2825"/>
      <c r="I179" s="2825"/>
      <c r="J179" s="2825"/>
    </row>
    <row r="180" spans="2:10" s="976" customFormat="1" ht="12.75" customHeight="1">
      <c r="B180" s="996"/>
      <c r="C180" s="1050"/>
      <c r="D180" s="1058"/>
      <c r="E180" s="996"/>
      <c r="F180" s="999"/>
      <c r="G180" s="999"/>
      <c r="H180" s="984"/>
      <c r="I180" s="984"/>
      <c r="J180" s="984"/>
    </row>
    <row r="181" spans="2:10" s="976" customFormat="1" ht="16.149999999999999" customHeight="1">
      <c r="B181" s="996"/>
      <c r="C181" s="1050"/>
      <c r="D181" s="1062" t="s">
        <v>1037</v>
      </c>
      <c r="E181" s="1003"/>
      <c r="F181" s="2822" t="s">
        <v>2209</v>
      </c>
      <c r="G181" s="2822"/>
      <c r="H181" s="2823"/>
      <c r="I181" s="2823"/>
      <c r="J181" s="2823"/>
    </row>
    <row r="182" spans="2:10" s="976" customFormat="1" ht="33.6" customHeight="1">
      <c r="B182" s="996"/>
      <c r="C182" s="1050"/>
      <c r="D182" s="1058"/>
      <c r="E182" s="996"/>
      <c r="F182" s="2821" t="s">
        <v>2099</v>
      </c>
      <c r="G182" s="2821"/>
      <c r="H182" s="2825"/>
      <c r="I182" s="2825"/>
      <c r="J182" s="2825"/>
    </row>
    <row r="183" spans="2:10" s="976" customFormat="1" ht="58.15" customHeight="1">
      <c r="B183" s="996"/>
      <c r="C183" s="1050"/>
      <c r="D183" s="1060"/>
      <c r="E183" s="997"/>
      <c r="F183" s="2821" t="s">
        <v>2528</v>
      </c>
      <c r="G183" s="2821"/>
      <c r="H183" s="2825"/>
      <c r="I183" s="2825"/>
      <c r="J183" s="2825"/>
    </row>
    <row r="184" spans="2:10" s="976" customFormat="1" ht="12.75" customHeight="1">
      <c r="B184" s="996"/>
      <c r="C184" s="1050"/>
      <c r="D184" s="1058"/>
      <c r="E184" s="996"/>
      <c r="F184" s="983"/>
      <c r="G184" s="983"/>
      <c r="H184" s="973"/>
      <c r="I184" s="973"/>
      <c r="J184" s="973"/>
    </row>
    <row r="185" spans="2:10" s="976" customFormat="1" ht="15.6" customHeight="1">
      <c r="B185" s="996"/>
      <c r="C185" s="1050"/>
      <c r="D185" s="1060"/>
      <c r="E185" s="997"/>
      <c r="F185" s="1010" t="s">
        <v>1797</v>
      </c>
      <c r="G185" s="1010"/>
      <c r="H185" s="1010"/>
      <c r="I185" s="2842" t="s">
        <v>1798</v>
      </c>
      <c r="J185" s="2842"/>
    </row>
    <row r="186" spans="2:10" s="976" customFormat="1" ht="14.45" customHeight="1">
      <c r="B186" s="996"/>
      <c r="C186" s="1050"/>
      <c r="D186" s="1063" t="s">
        <v>1543</v>
      </c>
      <c r="E186" s="1011"/>
      <c r="F186" s="1012" t="s">
        <v>1799</v>
      </c>
      <c r="G186" s="1012"/>
      <c r="H186" s="1009"/>
      <c r="I186" s="2840" t="s">
        <v>1800</v>
      </c>
      <c r="J186" s="2840"/>
    </row>
    <row r="187" spans="2:10" s="976" customFormat="1" ht="16.149999999999999" customHeight="1">
      <c r="B187" s="996"/>
      <c r="C187" s="1050"/>
      <c r="D187" s="1063" t="s">
        <v>1543</v>
      </c>
      <c r="E187" s="1011"/>
      <c r="F187" s="1012" t="s">
        <v>1265</v>
      </c>
      <c r="G187" s="1012"/>
      <c r="H187" s="1009"/>
      <c r="I187" s="2841" t="s">
        <v>1801</v>
      </c>
      <c r="J187" s="2841"/>
    </row>
    <row r="188" spans="2:10" s="976" customFormat="1" ht="15" customHeight="1">
      <c r="B188" s="996"/>
      <c r="C188" s="1050"/>
      <c r="D188" s="1063" t="s">
        <v>1543</v>
      </c>
      <c r="E188" s="1011"/>
      <c r="F188" s="1012" t="s">
        <v>1802</v>
      </c>
      <c r="G188" s="1012"/>
      <c r="H188" s="1009"/>
      <c r="I188" s="2841" t="s">
        <v>1803</v>
      </c>
      <c r="J188" s="2841"/>
    </row>
    <row r="189" spans="2:10" s="976" customFormat="1" ht="14.45" customHeight="1">
      <c r="B189" s="996"/>
      <c r="C189" s="1050"/>
      <c r="D189" s="1063" t="s">
        <v>1543</v>
      </c>
      <c r="E189" s="1011"/>
      <c r="F189" s="1012" t="s">
        <v>1804</v>
      </c>
      <c r="G189" s="1012"/>
      <c r="H189" s="1009"/>
      <c r="I189" s="2841" t="s">
        <v>1805</v>
      </c>
      <c r="J189" s="2841"/>
    </row>
    <row r="190" spans="2:10" s="976" customFormat="1" ht="14.45" customHeight="1">
      <c r="B190" s="996"/>
      <c r="C190" s="1050"/>
      <c r="D190" s="1063" t="s">
        <v>1543</v>
      </c>
      <c r="E190" s="1011"/>
      <c r="F190" s="1012" t="s">
        <v>1806</v>
      </c>
      <c r="G190" s="1012"/>
      <c r="H190" s="1009"/>
      <c r="I190" s="2841" t="s">
        <v>1807</v>
      </c>
      <c r="J190" s="2841"/>
    </row>
    <row r="191" spans="2:10" s="976" customFormat="1" ht="14.45" customHeight="1">
      <c r="B191" s="996"/>
      <c r="C191" s="1050"/>
      <c r="D191" s="1063" t="s">
        <v>1543</v>
      </c>
      <c r="E191" s="1011"/>
      <c r="F191" s="1012" t="s">
        <v>45</v>
      </c>
      <c r="G191" s="1012"/>
      <c r="H191" s="1009"/>
      <c r="I191" s="2841" t="s">
        <v>1808</v>
      </c>
      <c r="J191" s="2841"/>
    </row>
    <row r="192" spans="2:10" s="976" customFormat="1" ht="15" customHeight="1">
      <c r="B192" s="996"/>
      <c r="C192" s="1050"/>
      <c r="D192" s="1063" t="s">
        <v>1543</v>
      </c>
      <c r="E192" s="1011"/>
      <c r="F192" s="1012" t="s">
        <v>1809</v>
      </c>
      <c r="G192" s="1012"/>
      <c r="H192" s="1009"/>
      <c r="I192" s="2841" t="s">
        <v>1801</v>
      </c>
      <c r="J192" s="2841"/>
    </row>
    <row r="193" spans="2:10" s="976" customFormat="1" ht="14.45" customHeight="1">
      <c r="B193" s="996"/>
      <c r="C193" s="1050"/>
      <c r="D193" s="1063" t="s">
        <v>1543</v>
      </c>
      <c r="E193" s="1011"/>
      <c r="F193" s="1012" t="s">
        <v>1810</v>
      </c>
      <c r="G193" s="1012"/>
      <c r="H193" s="1009"/>
      <c r="I193" s="2841" t="s">
        <v>1811</v>
      </c>
      <c r="J193" s="2841"/>
    </row>
    <row r="194" spans="2:10" s="976" customFormat="1" ht="16.149999999999999" customHeight="1">
      <c r="B194" s="996"/>
      <c r="C194" s="1050"/>
      <c r="D194" s="1063" t="s">
        <v>1543</v>
      </c>
      <c r="E194" s="1011"/>
      <c r="F194" s="1012" t="s">
        <v>1812</v>
      </c>
      <c r="G194" s="1012"/>
      <c r="H194" s="1009"/>
      <c r="I194" s="2841" t="s">
        <v>1807</v>
      </c>
      <c r="J194" s="2841"/>
    </row>
    <row r="195" spans="2:10" s="976" customFormat="1" ht="45" customHeight="1">
      <c r="B195" s="996"/>
      <c r="C195" s="1050"/>
      <c r="D195" s="1060"/>
      <c r="E195" s="997"/>
      <c r="F195" s="2821" t="s">
        <v>2100</v>
      </c>
      <c r="G195" s="2821"/>
      <c r="H195" s="2825"/>
      <c r="I195" s="2825"/>
      <c r="J195" s="2825"/>
    </row>
    <row r="196" spans="2:10" s="976" customFormat="1" ht="12.75" customHeight="1">
      <c r="B196" s="996"/>
      <c r="C196" s="1050"/>
      <c r="D196" s="1058"/>
      <c r="E196" s="996"/>
      <c r="F196" s="983"/>
      <c r="G196" s="983"/>
      <c r="H196" s="973"/>
      <c r="I196" s="973"/>
      <c r="J196" s="973"/>
    </row>
    <row r="197" spans="2:10" s="976" customFormat="1" ht="15.6" customHeight="1">
      <c r="B197" s="996"/>
      <c r="C197" s="1050"/>
      <c r="D197" s="1060"/>
      <c r="E197" s="997"/>
      <c r="F197" s="2821" t="s">
        <v>1813</v>
      </c>
      <c r="G197" s="2821"/>
      <c r="H197" s="2825"/>
      <c r="I197" s="2825"/>
      <c r="J197" s="2825"/>
    </row>
    <row r="198" spans="2:10" s="976" customFormat="1" ht="6.6" customHeight="1">
      <c r="B198" s="996"/>
      <c r="C198" s="1050"/>
      <c r="D198" s="1058"/>
      <c r="E198" s="996"/>
      <c r="F198" s="983"/>
      <c r="G198" s="983"/>
      <c r="H198" s="973"/>
      <c r="I198" s="973"/>
      <c r="J198" s="973"/>
    </row>
    <row r="199" spans="2:10" s="976" customFormat="1" ht="30.75" customHeight="1">
      <c r="B199" s="996"/>
      <c r="C199" s="1050"/>
      <c r="D199" s="1060"/>
      <c r="E199" s="997"/>
      <c r="F199" s="2821" t="s">
        <v>1814</v>
      </c>
      <c r="G199" s="2821"/>
      <c r="H199" s="2825"/>
      <c r="I199" s="2825"/>
      <c r="J199" s="2825"/>
    </row>
    <row r="200" spans="2:10" s="976" customFormat="1" ht="5.45" customHeight="1">
      <c r="B200" s="996"/>
      <c r="C200" s="1050"/>
      <c r="D200" s="1058"/>
      <c r="E200" s="996"/>
      <c r="F200" s="983"/>
      <c r="G200" s="983"/>
      <c r="H200" s="973"/>
      <c r="I200" s="973"/>
      <c r="J200" s="973"/>
    </row>
    <row r="201" spans="2:10" s="976" customFormat="1" ht="31.15" customHeight="1">
      <c r="B201" s="996"/>
      <c r="C201" s="1050"/>
      <c r="D201" s="1060"/>
      <c r="E201" s="997"/>
      <c r="F201" s="2821" t="s">
        <v>1815</v>
      </c>
      <c r="G201" s="2821"/>
      <c r="H201" s="2825"/>
      <c r="I201" s="2825"/>
      <c r="J201" s="2825"/>
    </row>
    <row r="202" spans="2:10" s="976" customFormat="1" ht="12.75" customHeight="1">
      <c r="B202" s="979"/>
      <c r="C202" s="1050"/>
      <c r="D202" s="1060"/>
      <c r="E202" s="997"/>
      <c r="F202" s="1001"/>
      <c r="G202" s="1001"/>
      <c r="H202" s="1002"/>
      <c r="I202" s="1002"/>
      <c r="J202" s="1002"/>
    </row>
    <row r="203" spans="2:10" s="976" customFormat="1" ht="12.95" customHeight="1">
      <c r="B203" s="996"/>
      <c r="C203" s="1049" t="s">
        <v>1454</v>
      </c>
      <c r="D203" s="1059"/>
      <c r="F203" s="2824" t="s">
        <v>2314</v>
      </c>
      <c r="G203" s="2824"/>
      <c r="H203" s="2824"/>
    </row>
    <row r="204" spans="2:10" s="976" customFormat="1" ht="12.75" customHeight="1">
      <c r="B204" s="996"/>
      <c r="C204" s="1049"/>
      <c r="D204" s="1059"/>
      <c r="F204" s="1013"/>
      <c r="G204" s="1013"/>
      <c r="H204" s="1013"/>
    </row>
    <row r="205" spans="2:10" s="976" customFormat="1" ht="14.85" customHeight="1">
      <c r="B205" s="996"/>
      <c r="C205" s="1050"/>
      <c r="D205" s="1062" t="s">
        <v>1038</v>
      </c>
      <c r="E205" s="1003"/>
      <c r="F205" s="2822" t="s">
        <v>62</v>
      </c>
      <c r="G205" s="2822"/>
      <c r="H205" s="2823"/>
      <c r="I205" s="2823"/>
      <c r="J205" s="2823"/>
    </row>
    <row r="206" spans="2:10" s="976" customFormat="1" ht="106.15" customHeight="1">
      <c r="B206" s="996"/>
      <c r="C206" s="1050"/>
      <c r="D206" s="1060"/>
      <c r="E206" s="997"/>
      <c r="F206" s="2821" t="s">
        <v>2101</v>
      </c>
      <c r="G206" s="2821"/>
      <c r="H206" s="2825"/>
      <c r="I206" s="2825"/>
      <c r="J206" s="2825"/>
    </row>
    <row r="207" spans="2:10" s="976" customFormat="1" ht="12.75" customHeight="1">
      <c r="B207" s="1077" t="s">
        <v>76</v>
      </c>
      <c r="C207" s="1050"/>
      <c r="D207" s="1058"/>
      <c r="E207" s="996"/>
      <c r="F207" s="983"/>
      <c r="G207" s="983"/>
      <c r="H207" s="973"/>
      <c r="I207" s="973"/>
      <c r="J207" s="973"/>
    </row>
    <row r="208" spans="2:10" s="976" customFormat="1" ht="12.75" customHeight="1">
      <c r="B208" s="1077" t="str">
        <f>B167</f>
        <v>Notes to the consolidated financial statements for the year ended March 31, 2022  (continued)</v>
      </c>
      <c r="C208" s="1050"/>
      <c r="D208" s="1058"/>
      <c r="E208" s="996"/>
      <c r="F208" s="983"/>
      <c r="G208" s="983"/>
      <c r="H208" s="973"/>
      <c r="I208" s="973"/>
      <c r="J208" s="973"/>
    </row>
    <row r="209" spans="2:10" s="976" customFormat="1" ht="12.75" customHeight="1">
      <c r="B209" s="1078" t="s">
        <v>2321</v>
      </c>
      <c r="C209" s="1050"/>
      <c r="D209" s="1058"/>
      <c r="E209" s="996"/>
      <c r="F209" s="983"/>
      <c r="G209" s="983"/>
      <c r="H209" s="973"/>
      <c r="I209" s="973"/>
      <c r="J209" s="973"/>
    </row>
    <row r="210" spans="2:10" s="976" customFormat="1" ht="12.75" customHeight="1">
      <c r="B210" s="1079"/>
      <c r="C210" s="1050"/>
      <c r="D210" s="1058"/>
      <c r="E210" s="996"/>
      <c r="F210" s="983"/>
      <c r="G210" s="983"/>
      <c r="H210" s="973"/>
      <c r="I210" s="973"/>
      <c r="J210" s="973"/>
    </row>
    <row r="211" spans="2:10" s="976" customFormat="1">
      <c r="B211" s="988">
        <v>3</v>
      </c>
      <c r="C211" s="1050"/>
      <c r="D211" s="1060"/>
      <c r="E211" s="997"/>
      <c r="F211" s="2826" t="s">
        <v>2323</v>
      </c>
      <c r="G211" s="2826"/>
      <c r="H211" s="2826"/>
      <c r="I211" s="2826"/>
      <c r="J211" s="2826"/>
    </row>
    <row r="212" spans="2:10" s="976" customFormat="1">
      <c r="B212" s="996"/>
      <c r="C212" s="1049" t="s">
        <v>1454</v>
      </c>
      <c r="D212" s="1059"/>
      <c r="F212" s="2833" t="s">
        <v>2314</v>
      </c>
      <c r="G212" s="2833"/>
      <c r="H212" s="2833"/>
      <c r="I212" s="973"/>
      <c r="J212" s="973"/>
    </row>
    <row r="213" spans="2:10" s="976" customFormat="1" ht="19.899999999999999" customHeight="1">
      <c r="B213" s="996"/>
      <c r="C213" s="1049"/>
      <c r="D213" s="1062" t="s">
        <v>1038</v>
      </c>
      <c r="E213" s="1003"/>
      <c r="F213" s="2822" t="s">
        <v>2326</v>
      </c>
      <c r="G213" s="2822"/>
      <c r="H213" s="2823"/>
      <c r="I213" s="2823"/>
      <c r="J213" s="2823"/>
    </row>
    <row r="214" spans="2:10" s="976" customFormat="1" ht="62.45" customHeight="1">
      <c r="B214" s="996"/>
      <c r="C214" s="1050"/>
      <c r="D214" s="1060"/>
      <c r="E214" s="997"/>
      <c r="F214" s="2821" t="s">
        <v>1816</v>
      </c>
      <c r="G214" s="2821"/>
      <c r="H214" s="2825"/>
      <c r="I214" s="2825"/>
      <c r="J214" s="2825"/>
    </row>
    <row r="215" spans="2:10" s="976" customFormat="1" ht="12.75" customHeight="1">
      <c r="B215" s="996"/>
      <c r="C215" s="1050"/>
      <c r="D215" s="1058"/>
      <c r="E215" s="996"/>
      <c r="F215" s="983"/>
      <c r="G215" s="983"/>
      <c r="H215" s="973"/>
      <c r="I215" s="973"/>
      <c r="J215" s="973"/>
    </row>
    <row r="216" spans="2:10" s="976" customFormat="1" ht="106.15" customHeight="1">
      <c r="B216" s="996"/>
      <c r="C216" s="1050"/>
      <c r="D216" s="1060"/>
      <c r="E216" s="997"/>
      <c r="F216" s="2821" t="s">
        <v>2102</v>
      </c>
      <c r="G216" s="2821"/>
      <c r="H216" s="2825"/>
      <c r="I216" s="2825"/>
      <c r="J216" s="2825"/>
    </row>
    <row r="217" spans="2:10" s="976" customFormat="1" ht="12.75" customHeight="1">
      <c r="B217" s="996"/>
      <c r="C217" s="1050"/>
      <c r="D217" s="1058"/>
      <c r="E217" s="996"/>
      <c r="F217" s="983"/>
      <c r="G217" s="983"/>
      <c r="H217" s="973"/>
      <c r="I217" s="973"/>
      <c r="J217" s="973"/>
    </row>
    <row r="218" spans="2:10" s="976" customFormat="1" ht="46.9" customHeight="1">
      <c r="B218" s="996"/>
      <c r="C218" s="1050"/>
      <c r="D218" s="1060"/>
      <c r="E218" s="997"/>
      <c r="F218" s="2821" t="s">
        <v>1817</v>
      </c>
      <c r="G218" s="2821"/>
      <c r="H218" s="2825"/>
      <c r="I218" s="2825"/>
      <c r="J218" s="2825"/>
    </row>
    <row r="219" spans="2:10" s="976" customFormat="1" ht="12.75" customHeight="1">
      <c r="B219" s="996"/>
      <c r="C219" s="1050"/>
      <c r="D219" s="1058"/>
      <c r="E219" s="996"/>
      <c r="F219" s="983"/>
      <c r="G219" s="983"/>
      <c r="H219" s="973"/>
      <c r="I219" s="973"/>
      <c r="J219" s="973"/>
    </row>
    <row r="220" spans="2:10" s="976" customFormat="1" ht="62.45" customHeight="1">
      <c r="B220" s="996"/>
      <c r="C220" s="1050"/>
      <c r="D220" s="1060"/>
      <c r="E220" s="997"/>
      <c r="F220" s="2821" t="s">
        <v>1818</v>
      </c>
      <c r="G220" s="2821"/>
      <c r="H220" s="2825"/>
      <c r="I220" s="2825"/>
      <c r="J220" s="2825"/>
    </row>
    <row r="221" spans="2:10" s="976" customFormat="1" ht="5.85" customHeight="1">
      <c r="B221" s="996"/>
      <c r="C221" s="1050"/>
      <c r="D221" s="1058"/>
      <c r="E221" s="996"/>
      <c r="F221" s="983"/>
      <c r="G221" s="983"/>
      <c r="H221" s="973"/>
      <c r="I221" s="973"/>
      <c r="J221" s="973"/>
    </row>
    <row r="222" spans="2:10" s="976" customFormat="1" ht="12.75" customHeight="1">
      <c r="B222" s="996"/>
      <c r="C222" s="1050"/>
      <c r="D222" s="1058"/>
      <c r="E222" s="996"/>
      <c r="F222" s="983"/>
      <c r="G222" s="983"/>
      <c r="H222" s="973"/>
      <c r="I222" s="973"/>
      <c r="J222" s="973"/>
    </row>
    <row r="223" spans="2:10" s="976" customFormat="1">
      <c r="B223" s="996"/>
      <c r="C223" s="1050"/>
      <c r="D223" s="1062" t="s">
        <v>1436</v>
      </c>
      <c r="E223" s="1003"/>
      <c r="F223" s="2822" t="s">
        <v>1819</v>
      </c>
      <c r="G223" s="2822"/>
      <c r="H223" s="2823"/>
      <c r="I223" s="2823"/>
      <c r="J223" s="2823"/>
    </row>
    <row r="224" spans="2:10" s="976" customFormat="1" ht="36" customHeight="1">
      <c r="B224" s="996"/>
      <c r="C224" s="1050"/>
      <c r="D224" s="1060"/>
      <c r="E224" s="997"/>
      <c r="F224" s="2821" t="s">
        <v>2210</v>
      </c>
      <c r="G224" s="2821"/>
      <c r="H224" s="2825"/>
      <c r="I224" s="2825"/>
      <c r="J224" s="2825"/>
    </row>
    <row r="225" spans="2:10" s="976" customFormat="1" ht="12.75" customHeight="1">
      <c r="B225" s="996"/>
      <c r="C225" s="1050"/>
      <c r="D225" s="1058"/>
      <c r="E225" s="996"/>
      <c r="F225" s="983"/>
      <c r="G225" s="983"/>
      <c r="H225" s="973"/>
      <c r="I225" s="973"/>
      <c r="J225" s="973"/>
    </row>
    <row r="226" spans="2:10" s="976" customFormat="1" ht="20.45" customHeight="1">
      <c r="B226" s="996"/>
      <c r="C226" s="1050"/>
      <c r="D226" s="1062" t="s">
        <v>1438</v>
      </c>
      <c r="E226" s="1003"/>
      <c r="F226" s="2822" t="s">
        <v>1254</v>
      </c>
      <c r="G226" s="2822"/>
      <c r="H226" s="2823"/>
      <c r="I226" s="2823"/>
      <c r="J226" s="2823"/>
    </row>
    <row r="227" spans="2:10" s="976" customFormat="1" ht="50.45" customHeight="1">
      <c r="B227" s="996"/>
      <c r="C227" s="1050"/>
      <c r="D227" s="1060"/>
      <c r="E227" s="997"/>
      <c r="F227" s="2821" t="s">
        <v>1820</v>
      </c>
      <c r="G227" s="2821"/>
      <c r="H227" s="2825"/>
      <c r="I227" s="2825"/>
      <c r="J227" s="2825"/>
    </row>
    <row r="228" spans="2:10" s="976" customFormat="1" ht="6" customHeight="1">
      <c r="B228" s="979"/>
      <c r="C228" s="1050"/>
      <c r="D228" s="1060"/>
      <c r="E228" s="997"/>
      <c r="F228" s="1001"/>
      <c r="G228" s="1001"/>
      <c r="H228" s="1002"/>
      <c r="I228" s="1002"/>
      <c r="J228" s="1002"/>
    </row>
    <row r="229" spans="2:10" s="976" customFormat="1" ht="19.149999999999999" customHeight="1">
      <c r="B229" s="996"/>
      <c r="C229" s="1049" t="s">
        <v>1525</v>
      </c>
      <c r="D229" s="1059"/>
      <c r="F229" s="2833" t="s">
        <v>1299</v>
      </c>
      <c r="G229" s="2833"/>
      <c r="H229" s="2833"/>
    </row>
    <row r="230" spans="2:10" s="976" customFormat="1" ht="12.75" hidden="1" customHeight="1">
      <c r="B230" s="996"/>
      <c r="C230" s="1049"/>
      <c r="D230" s="1059"/>
      <c r="F230" s="1013"/>
      <c r="G230" s="1013"/>
      <c r="H230" s="1013"/>
    </row>
    <row r="231" spans="2:10" s="976" customFormat="1" ht="22.15" customHeight="1">
      <c r="B231" s="996"/>
      <c r="C231" s="1050"/>
      <c r="D231" s="1062" t="s">
        <v>1035</v>
      </c>
      <c r="E231" s="1003"/>
      <c r="F231" s="2822" t="s">
        <v>1793</v>
      </c>
      <c r="G231" s="2822"/>
      <c r="H231" s="2823"/>
      <c r="I231" s="2823"/>
      <c r="J231" s="2823"/>
    </row>
    <row r="232" spans="2:10" s="976" customFormat="1" ht="90" customHeight="1">
      <c r="B232" s="996"/>
      <c r="C232" s="1050"/>
      <c r="D232" s="1058"/>
      <c r="E232" s="996"/>
      <c r="F232" s="2821" t="s">
        <v>1821</v>
      </c>
      <c r="G232" s="2821"/>
      <c r="H232" s="2825"/>
      <c r="I232" s="2825"/>
      <c r="J232" s="2825"/>
    </row>
    <row r="233" spans="2:10" s="976" customFormat="1" ht="5.45" customHeight="1">
      <c r="B233" s="996"/>
      <c r="C233" s="1050"/>
      <c r="D233" s="1058"/>
      <c r="E233" s="996"/>
      <c r="F233" s="983"/>
      <c r="G233" s="983"/>
      <c r="H233" s="973"/>
      <c r="I233" s="973"/>
      <c r="J233" s="973"/>
    </row>
    <row r="234" spans="2:10" s="976" customFormat="1" ht="17.45" customHeight="1">
      <c r="B234" s="996"/>
      <c r="C234" s="1050"/>
      <c r="D234" s="1062" t="s">
        <v>1036</v>
      </c>
      <c r="E234" s="1003"/>
      <c r="F234" s="2822" t="s">
        <v>1822</v>
      </c>
      <c r="G234" s="2822"/>
      <c r="H234" s="2823"/>
      <c r="I234" s="2823"/>
      <c r="J234" s="2823"/>
    </row>
    <row r="235" spans="2:10" s="976" customFormat="1" ht="75.75" customHeight="1">
      <c r="B235" s="996"/>
      <c r="C235" s="1050"/>
      <c r="D235" s="1060"/>
      <c r="E235" s="997"/>
      <c r="F235" s="2821" t="s">
        <v>1823</v>
      </c>
      <c r="G235" s="2821"/>
      <c r="H235" s="2825"/>
      <c r="I235" s="2825"/>
      <c r="J235" s="2825"/>
    </row>
    <row r="236" spans="2:10" s="976" customFormat="1" ht="12.75" hidden="1" customHeight="1">
      <c r="B236" s="996"/>
      <c r="C236" s="1050"/>
      <c r="D236" s="1060"/>
      <c r="E236" s="997"/>
      <c r="F236" s="999"/>
      <c r="G236" s="999"/>
      <c r="H236" s="984"/>
      <c r="I236" s="984"/>
      <c r="J236" s="984"/>
    </row>
    <row r="237" spans="2:10" s="976" customFormat="1" ht="12.95" customHeight="1">
      <c r="B237" s="996"/>
      <c r="C237" s="1050"/>
      <c r="D237" s="1060"/>
      <c r="E237" s="997"/>
      <c r="F237" s="2821" t="s">
        <v>1824</v>
      </c>
      <c r="G237" s="2821"/>
      <c r="H237" s="2825"/>
      <c r="I237" s="2825"/>
      <c r="J237" s="2825"/>
    </row>
    <row r="238" spans="2:10" s="976" customFormat="1" ht="5.85" hidden="1" customHeight="1">
      <c r="B238" s="996"/>
      <c r="C238" s="1050"/>
      <c r="D238" s="1058"/>
      <c r="E238" s="996"/>
      <c r="F238" s="983"/>
      <c r="G238" s="983"/>
      <c r="H238" s="973"/>
      <c r="I238" s="973"/>
      <c r="J238" s="973"/>
    </row>
    <row r="239" spans="2:10" s="976" customFormat="1" ht="5.85" customHeight="1">
      <c r="B239" s="996"/>
      <c r="C239" s="1050"/>
      <c r="D239" s="1058"/>
      <c r="E239" s="996"/>
      <c r="F239" s="983"/>
      <c r="G239" s="983"/>
      <c r="H239" s="973"/>
      <c r="I239" s="973"/>
      <c r="J239" s="973"/>
    </row>
    <row r="240" spans="2:10" s="976" customFormat="1" ht="16.899999999999999" customHeight="1">
      <c r="B240" s="996"/>
      <c r="C240" s="1050"/>
      <c r="D240" s="1060"/>
      <c r="E240" s="997"/>
      <c r="F240" s="1010" t="s">
        <v>1797</v>
      </c>
      <c r="G240" s="1010"/>
      <c r="H240" s="1010"/>
      <c r="I240" s="2842" t="s">
        <v>1798</v>
      </c>
      <c r="J240" s="2842"/>
    </row>
    <row r="241" spans="2:10" s="976" customFormat="1" ht="16.899999999999999" customHeight="1">
      <c r="B241" s="996"/>
      <c r="C241" s="1050"/>
      <c r="D241" s="1060"/>
      <c r="E241" s="997"/>
      <c r="F241" s="1014" t="s">
        <v>68</v>
      </c>
      <c r="G241" s="1012"/>
      <c r="H241" s="1009"/>
      <c r="I241" s="2840" t="s">
        <v>1825</v>
      </c>
      <c r="J241" s="2840"/>
    </row>
    <row r="242" spans="2:10" s="976" customFormat="1" ht="6.6" customHeight="1">
      <c r="B242" s="996"/>
      <c r="C242" s="1050"/>
      <c r="D242" s="1060"/>
      <c r="E242" s="997"/>
      <c r="F242" s="2827"/>
      <c r="G242" s="2827"/>
      <c r="H242" s="2828"/>
      <c r="I242" s="2828"/>
      <c r="J242" s="2828"/>
    </row>
    <row r="243" spans="2:10" s="976" customFormat="1" ht="15" customHeight="1">
      <c r="B243" s="996"/>
      <c r="C243" s="1049" t="s">
        <v>1526</v>
      </c>
      <c r="D243" s="1059"/>
      <c r="F243" s="2824" t="s">
        <v>1826</v>
      </c>
      <c r="G243" s="2824"/>
      <c r="H243" s="2824"/>
    </row>
    <row r="244" spans="2:10" s="976" customFormat="1" ht="32.450000000000003" customHeight="1">
      <c r="B244" s="996"/>
      <c r="C244" s="1050"/>
      <c r="D244" s="1060"/>
      <c r="E244" s="997"/>
      <c r="F244" s="2821" t="s">
        <v>1827</v>
      </c>
      <c r="G244" s="2821"/>
      <c r="H244" s="2825"/>
      <c r="I244" s="2825"/>
      <c r="J244" s="2825"/>
    </row>
    <row r="245" spans="2:10" s="976" customFormat="1" ht="6.6" customHeight="1">
      <c r="B245" s="996"/>
      <c r="C245" s="1049"/>
      <c r="D245" s="1059"/>
      <c r="F245" s="1013"/>
      <c r="G245" s="1013"/>
      <c r="H245" s="1013"/>
    </row>
    <row r="246" spans="2:10" s="976" customFormat="1" ht="18" customHeight="1">
      <c r="B246" s="996"/>
      <c r="C246" s="1050"/>
      <c r="D246" s="1064" t="s">
        <v>1828</v>
      </c>
      <c r="E246" s="1015"/>
      <c r="F246" s="2834" t="s">
        <v>682</v>
      </c>
      <c r="G246" s="2834"/>
      <c r="H246" s="2826"/>
      <c r="I246" s="2826"/>
      <c r="J246" s="2826"/>
    </row>
    <row r="247" spans="2:10" s="976" customFormat="1" ht="17.45" customHeight="1">
      <c r="B247" s="996"/>
      <c r="C247" s="1050"/>
      <c r="D247" s="1062" t="s">
        <v>1035</v>
      </c>
      <c r="E247" s="1003"/>
      <c r="F247" s="2822" t="s">
        <v>1829</v>
      </c>
      <c r="G247" s="2822"/>
      <c r="H247" s="2823"/>
      <c r="I247" s="2823"/>
      <c r="J247" s="2823"/>
    </row>
    <row r="248" spans="2:10" s="976" customFormat="1" ht="33" customHeight="1">
      <c r="B248" s="996"/>
      <c r="C248" s="1050"/>
      <c r="D248" s="1058"/>
      <c r="E248" s="996"/>
      <c r="F248" s="2821" t="s">
        <v>1830</v>
      </c>
      <c r="G248" s="2821"/>
      <c r="H248" s="2825"/>
      <c r="I248" s="2825"/>
      <c r="J248" s="2825"/>
    </row>
    <row r="249" spans="2:10" s="976" customFormat="1" ht="45" customHeight="1">
      <c r="B249" s="996"/>
      <c r="C249" s="1050"/>
      <c r="D249" s="1058"/>
      <c r="E249" s="996"/>
      <c r="F249" s="2821" t="s">
        <v>2103</v>
      </c>
      <c r="G249" s="2821"/>
      <c r="H249" s="2825"/>
      <c r="I249" s="2825"/>
      <c r="J249" s="2825"/>
    </row>
    <row r="250" spans="2:10" s="976" customFormat="1">
      <c r="B250" s="1077" t="s">
        <v>76</v>
      </c>
      <c r="C250" s="1050"/>
      <c r="D250" s="1058"/>
      <c r="E250" s="996"/>
      <c r="F250" s="999"/>
      <c r="G250" s="999"/>
      <c r="H250" s="984"/>
      <c r="I250" s="984"/>
      <c r="J250" s="984"/>
    </row>
    <row r="251" spans="2:10" s="976" customFormat="1">
      <c r="B251" s="1077" t="str">
        <f>B208</f>
        <v>Notes to the consolidated financial statements for the year ended March 31, 2022  (continued)</v>
      </c>
      <c r="C251" s="1050"/>
      <c r="D251" s="1058"/>
      <c r="E251" s="996"/>
      <c r="F251" s="999"/>
      <c r="G251" s="999"/>
      <c r="H251" s="984"/>
      <c r="I251" s="984"/>
      <c r="J251" s="984"/>
    </row>
    <row r="252" spans="2:10" s="976" customFormat="1">
      <c r="B252" s="1078" t="s">
        <v>2321</v>
      </c>
      <c r="C252" s="1050"/>
      <c r="D252" s="1058"/>
      <c r="E252" s="996"/>
      <c r="F252" s="999"/>
      <c r="G252" s="999"/>
      <c r="H252" s="984"/>
      <c r="I252" s="984"/>
      <c r="J252" s="984"/>
    </row>
    <row r="253" spans="2:10" s="976" customFormat="1">
      <c r="B253" s="1078"/>
      <c r="C253" s="1050"/>
      <c r="D253" s="1058"/>
      <c r="E253" s="996"/>
      <c r="F253" s="999"/>
      <c r="G253" s="999"/>
      <c r="H253" s="984"/>
      <c r="I253" s="984"/>
      <c r="J253" s="984"/>
    </row>
    <row r="254" spans="2:10" s="976" customFormat="1" ht="19.149999999999999" customHeight="1">
      <c r="B254" s="988">
        <v>3</v>
      </c>
      <c r="C254" s="1050"/>
      <c r="D254" s="1060"/>
      <c r="E254" s="997"/>
      <c r="F254" s="2826" t="s">
        <v>2323</v>
      </c>
      <c r="G254" s="2826"/>
      <c r="H254" s="2826"/>
      <c r="I254" s="2826"/>
      <c r="J254" s="2826"/>
    </row>
    <row r="255" spans="2:10" s="1081" customFormat="1" ht="19.899999999999999" customHeight="1">
      <c r="B255" s="1080"/>
      <c r="C255" s="1049" t="s">
        <v>1526</v>
      </c>
      <c r="D255" s="995"/>
      <c r="F255" s="2833" t="s">
        <v>2327</v>
      </c>
      <c r="G255" s="2833"/>
      <c r="H255" s="2833"/>
      <c r="I255" s="983"/>
      <c r="J255" s="983"/>
    </row>
    <row r="256" spans="2:10" s="976" customFormat="1" ht="18.600000000000001" customHeight="1">
      <c r="B256" s="996"/>
      <c r="C256" s="1049"/>
      <c r="D256" s="1067" t="s">
        <v>1828</v>
      </c>
      <c r="E256" s="1015"/>
      <c r="F256" s="2834" t="s">
        <v>2328</v>
      </c>
      <c r="G256" s="2834"/>
      <c r="H256" s="2826"/>
      <c r="I256" s="2826"/>
      <c r="J256" s="2826"/>
    </row>
    <row r="257" spans="2:13" s="976" customFormat="1" ht="20.45" customHeight="1">
      <c r="B257" s="996"/>
      <c r="C257" s="1049"/>
      <c r="D257" s="1062" t="s">
        <v>1035</v>
      </c>
      <c r="E257" s="1003"/>
      <c r="F257" s="2822" t="s">
        <v>2329</v>
      </c>
      <c r="G257" s="2822"/>
      <c r="H257" s="2823"/>
      <c r="I257" s="2823"/>
      <c r="J257" s="2823"/>
    </row>
    <row r="258" spans="2:13" s="976" customFormat="1" ht="61.15" customHeight="1">
      <c r="B258" s="996"/>
      <c r="C258" s="1050"/>
      <c r="D258" s="1060"/>
      <c r="E258" s="997"/>
      <c r="F258" s="2821" t="s">
        <v>1831</v>
      </c>
      <c r="G258" s="2821"/>
      <c r="H258" s="2821"/>
      <c r="I258" s="2821"/>
      <c r="J258" s="2821"/>
    </row>
    <row r="259" spans="2:13" s="976" customFormat="1" ht="77.45" customHeight="1">
      <c r="B259" s="996"/>
      <c r="C259" s="1050"/>
      <c r="D259" s="1060"/>
      <c r="E259" s="997"/>
      <c r="F259" s="2821" t="s">
        <v>2104</v>
      </c>
      <c r="G259" s="2821"/>
      <c r="H259" s="2825"/>
      <c r="I259" s="2825"/>
      <c r="J259" s="2825"/>
    </row>
    <row r="260" spans="2:13" s="976" customFormat="1" ht="45.75" customHeight="1">
      <c r="B260" s="996"/>
      <c r="C260" s="1050"/>
      <c r="D260" s="1060"/>
      <c r="E260" s="997"/>
      <c r="F260" s="2821" t="s">
        <v>2105</v>
      </c>
      <c r="G260" s="2821"/>
      <c r="H260" s="2825"/>
      <c r="I260" s="2825"/>
      <c r="J260" s="2825"/>
    </row>
    <row r="261" spans="2:13" s="976" customFormat="1" ht="12.75" hidden="1" customHeight="1">
      <c r="B261" s="996"/>
      <c r="C261" s="1050"/>
      <c r="D261" s="1060"/>
      <c r="E261" s="997"/>
      <c r="F261" s="2827"/>
      <c r="G261" s="2827"/>
      <c r="H261" s="2828"/>
      <c r="I261" s="2828"/>
      <c r="J261" s="2828"/>
    </row>
    <row r="262" spans="2:13" s="976" customFormat="1" ht="19.149999999999999" customHeight="1">
      <c r="B262" s="996"/>
      <c r="C262" s="1050"/>
      <c r="D262" s="1062" t="s">
        <v>1036</v>
      </c>
      <c r="E262" s="1003"/>
      <c r="F262" s="2822" t="s">
        <v>1832</v>
      </c>
      <c r="G262" s="2822"/>
      <c r="H262" s="2823"/>
      <c r="I262" s="2823"/>
      <c r="J262" s="2823"/>
    </row>
    <row r="263" spans="2:13" s="976" customFormat="1" ht="16.899999999999999" customHeight="1">
      <c r="B263" s="996"/>
      <c r="C263" s="1050"/>
      <c r="D263" s="1060"/>
      <c r="E263" s="997"/>
      <c r="F263" s="2821" t="s">
        <v>1833</v>
      </c>
      <c r="G263" s="2821"/>
      <c r="H263" s="2825"/>
      <c r="I263" s="2825"/>
      <c r="J263" s="2825"/>
    </row>
    <row r="264" spans="2:13" s="976" customFormat="1" ht="12.95" customHeight="1">
      <c r="B264" s="996"/>
      <c r="C264" s="1050"/>
      <c r="D264" s="1059"/>
      <c r="E264" s="1082" t="s">
        <v>1520</v>
      </c>
      <c r="F264" s="2821" t="s">
        <v>1834</v>
      </c>
      <c r="G264" s="2821"/>
      <c r="H264" s="2825"/>
      <c r="I264" s="2825"/>
      <c r="J264" s="2825"/>
    </row>
    <row r="265" spans="2:13" s="976" customFormat="1" ht="29.45" customHeight="1">
      <c r="B265" s="996"/>
      <c r="C265" s="1050"/>
      <c r="D265" s="1059"/>
      <c r="E265" s="1082" t="s">
        <v>1520</v>
      </c>
      <c r="F265" s="2821" t="s">
        <v>1835</v>
      </c>
      <c r="G265" s="2821"/>
      <c r="H265" s="2825"/>
      <c r="I265" s="2825"/>
      <c r="J265" s="2825"/>
    </row>
    <row r="266" spans="2:13" s="976" customFormat="1" ht="30" customHeight="1">
      <c r="B266" s="996"/>
      <c r="C266" s="1050"/>
      <c r="D266" s="1059"/>
      <c r="E266" s="1082" t="s">
        <v>1520</v>
      </c>
      <c r="F266" s="2821" t="s">
        <v>1836</v>
      </c>
      <c r="G266" s="2821"/>
      <c r="H266" s="2825"/>
      <c r="I266" s="2825"/>
      <c r="J266" s="2825"/>
    </row>
    <row r="267" spans="2:13" s="976" customFormat="1" ht="15" customHeight="1">
      <c r="B267" s="996"/>
      <c r="C267" s="1050"/>
      <c r="D267" s="1059"/>
      <c r="E267" s="1082" t="s">
        <v>1520</v>
      </c>
      <c r="F267" s="2821" t="s">
        <v>2359</v>
      </c>
      <c r="G267" s="2821"/>
      <c r="H267" s="2825"/>
      <c r="I267" s="2825"/>
      <c r="J267" s="2825"/>
      <c r="M267" s="1016"/>
    </row>
    <row r="268" spans="2:13" s="976" customFormat="1" ht="12.75" customHeight="1">
      <c r="B268" s="996"/>
      <c r="C268" s="1050"/>
      <c r="D268" s="1060"/>
      <c r="E268" s="1083"/>
      <c r="F268" s="2827"/>
      <c r="G268" s="2827"/>
      <c r="H268" s="2828"/>
      <c r="I268" s="2828"/>
      <c r="J268" s="2828"/>
    </row>
    <row r="269" spans="2:13" s="976" customFormat="1" ht="18.600000000000001" customHeight="1">
      <c r="B269" s="996"/>
      <c r="C269" s="1050"/>
      <c r="D269" s="1060"/>
      <c r="E269" s="1084" t="s">
        <v>1520</v>
      </c>
      <c r="F269" s="2827" t="s">
        <v>1834</v>
      </c>
      <c r="G269" s="2827"/>
      <c r="H269" s="2828"/>
      <c r="I269" s="2828"/>
      <c r="J269" s="2828"/>
    </row>
    <row r="270" spans="2:13" s="976" customFormat="1" ht="5.0999999999999996" hidden="1" customHeight="1">
      <c r="B270" s="996"/>
      <c r="C270" s="1049"/>
      <c r="D270" s="1059"/>
      <c r="F270" s="1013"/>
      <c r="G270" s="1013"/>
      <c r="H270" s="1013"/>
    </row>
    <row r="271" spans="2:13" s="976" customFormat="1" ht="12.95" customHeight="1">
      <c r="B271" s="996"/>
      <c r="C271" s="1050"/>
      <c r="D271" s="1060"/>
      <c r="E271" s="997"/>
      <c r="F271" s="2821" t="s">
        <v>1837</v>
      </c>
      <c r="G271" s="2821"/>
      <c r="H271" s="2825"/>
      <c r="I271" s="2825"/>
      <c r="J271" s="2825"/>
    </row>
    <row r="272" spans="2:13" s="976" customFormat="1" ht="16.149999999999999" customHeight="1">
      <c r="B272" s="996"/>
      <c r="C272" s="1050"/>
      <c r="D272" s="1060"/>
      <c r="E272" s="1017" t="s">
        <v>1543</v>
      </c>
      <c r="F272" s="2821" t="s">
        <v>1838</v>
      </c>
      <c r="G272" s="2821"/>
      <c r="H272" s="2825"/>
      <c r="I272" s="2825"/>
      <c r="J272" s="2825"/>
    </row>
    <row r="273" spans="2:10" s="976" customFormat="1" ht="30" customHeight="1">
      <c r="B273" s="996"/>
      <c r="C273" s="1050"/>
      <c r="D273" s="1060"/>
      <c r="E273" s="1017" t="s">
        <v>1543</v>
      </c>
      <c r="F273" s="2821" t="s">
        <v>1839</v>
      </c>
      <c r="G273" s="2821"/>
      <c r="H273" s="2825"/>
      <c r="I273" s="2825"/>
      <c r="J273" s="2825"/>
    </row>
    <row r="274" spans="2:10" s="976" customFormat="1" ht="73.900000000000006" customHeight="1">
      <c r="B274" s="996"/>
      <c r="C274" s="1050"/>
      <c r="D274" s="1060"/>
      <c r="E274" s="997"/>
      <c r="F274" s="2821" t="s">
        <v>2106</v>
      </c>
      <c r="G274" s="2821"/>
      <c r="H274" s="2825"/>
      <c r="I274" s="2825"/>
      <c r="J274" s="2825"/>
    </row>
    <row r="275" spans="2:10" s="976" customFormat="1" ht="12.75" customHeight="1">
      <c r="B275" s="996"/>
      <c r="C275" s="1050"/>
      <c r="D275" s="1060"/>
      <c r="E275" s="997"/>
      <c r="F275" s="1001"/>
      <c r="G275" s="1001"/>
      <c r="H275" s="1002"/>
      <c r="I275" s="1002"/>
      <c r="J275" s="1002"/>
    </row>
    <row r="276" spans="2:10" s="976" customFormat="1" ht="31.15" customHeight="1">
      <c r="B276" s="996"/>
      <c r="C276" s="1050"/>
      <c r="D276" s="1060"/>
      <c r="E276" s="1082" t="s">
        <v>1520</v>
      </c>
      <c r="F276" s="2827" t="s">
        <v>1835</v>
      </c>
      <c r="G276" s="2827"/>
      <c r="H276" s="2828"/>
      <c r="I276" s="2828"/>
      <c r="J276" s="2828"/>
    </row>
    <row r="277" spans="2:10" s="976" customFormat="1" ht="17.45" customHeight="1">
      <c r="B277" s="996"/>
      <c r="C277" s="1050"/>
      <c r="D277" s="1060"/>
      <c r="E277" s="997"/>
      <c r="F277" s="2821" t="s">
        <v>1840</v>
      </c>
      <c r="G277" s="2821"/>
      <c r="H277" s="2825"/>
      <c r="I277" s="2825"/>
      <c r="J277" s="2825"/>
    </row>
    <row r="278" spans="2:10" s="976" customFormat="1" ht="18" customHeight="1">
      <c r="B278" s="996"/>
      <c r="C278" s="1050"/>
      <c r="D278" s="1060"/>
      <c r="E278" s="1011" t="s">
        <v>1543</v>
      </c>
      <c r="F278" s="2821" t="s">
        <v>1841</v>
      </c>
      <c r="G278" s="2821"/>
      <c r="H278" s="2825"/>
      <c r="I278" s="2825"/>
      <c r="J278" s="2825"/>
    </row>
    <row r="279" spans="2:10" s="976" customFormat="1" ht="16.899999999999999" customHeight="1">
      <c r="B279" s="996"/>
      <c r="C279" s="1050"/>
      <c r="D279" s="1060"/>
      <c r="E279" s="1011" t="s">
        <v>1543</v>
      </c>
      <c r="F279" s="2821" t="s">
        <v>1842</v>
      </c>
      <c r="G279" s="2821"/>
      <c r="H279" s="2825"/>
      <c r="I279" s="2825"/>
      <c r="J279" s="2825"/>
    </row>
    <row r="280" spans="2:10" s="976" customFormat="1" ht="78.599999999999994" customHeight="1">
      <c r="B280" s="996"/>
      <c r="C280" s="1050"/>
      <c r="D280" s="1060"/>
      <c r="E280" s="997"/>
      <c r="F280" s="2821" t="s">
        <v>1843</v>
      </c>
      <c r="G280" s="2821"/>
      <c r="H280" s="2825"/>
      <c r="I280" s="2825"/>
      <c r="J280" s="2825"/>
    </row>
    <row r="281" spans="2:10" s="976" customFormat="1" ht="12.75" customHeight="1">
      <c r="B281" s="996"/>
      <c r="C281" s="1050"/>
      <c r="D281" s="1060"/>
      <c r="E281" s="997"/>
      <c r="F281" s="2827"/>
      <c r="G281" s="2827"/>
      <c r="H281" s="2828"/>
      <c r="I281" s="2828"/>
      <c r="J281" s="2828"/>
    </row>
    <row r="282" spans="2:10" s="976" customFormat="1" ht="28.9" customHeight="1">
      <c r="B282" s="996"/>
      <c r="C282" s="1050"/>
      <c r="D282" s="1060"/>
      <c r="E282" s="1082" t="s">
        <v>1520</v>
      </c>
      <c r="F282" s="2827" t="s">
        <v>1836</v>
      </c>
      <c r="G282" s="2827"/>
      <c r="H282" s="2828"/>
      <c r="I282" s="2828"/>
      <c r="J282" s="2828"/>
    </row>
    <row r="283" spans="2:10" s="976" customFormat="1" ht="79.5" customHeight="1">
      <c r="B283" s="996"/>
      <c r="C283" s="1050"/>
      <c r="D283" s="1060"/>
      <c r="E283" s="997"/>
      <c r="F283" s="2821" t="s">
        <v>2107</v>
      </c>
      <c r="G283" s="2821"/>
      <c r="H283" s="2825"/>
      <c r="I283" s="2825"/>
      <c r="J283" s="2825"/>
    </row>
    <row r="284" spans="2:10" s="976" customFormat="1" ht="59.45" customHeight="1">
      <c r="B284" s="996"/>
      <c r="C284" s="1050"/>
      <c r="D284" s="1060"/>
      <c r="E284" s="997"/>
      <c r="F284" s="2821" t="s">
        <v>2108</v>
      </c>
      <c r="G284" s="2821"/>
      <c r="H284" s="2825"/>
      <c r="I284" s="2825"/>
      <c r="J284" s="2825"/>
    </row>
    <row r="285" spans="2:10" s="976" customFormat="1" ht="33" customHeight="1">
      <c r="B285" s="996"/>
      <c r="C285" s="1050"/>
      <c r="D285" s="1060"/>
      <c r="E285" s="1011"/>
      <c r="F285" s="2821" t="s">
        <v>1844</v>
      </c>
      <c r="G285" s="2821"/>
      <c r="H285" s="2825"/>
      <c r="I285" s="2825"/>
      <c r="J285" s="2825"/>
    </row>
    <row r="286" spans="2:10" s="976" customFormat="1" ht="12.75" customHeight="1">
      <c r="B286" s="1077" t="s">
        <v>76</v>
      </c>
      <c r="C286" s="1050"/>
      <c r="D286" s="1060"/>
      <c r="E286" s="997"/>
      <c r="F286" s="1008"/>
      <c r="G286" s="1008"/>
      <c r="H286" s="1009"/>
      <c r="I286" s="1009"/>
      <c r="J286" s="1009"/>
    </row>
    <row r="287" spans="2:10" s="976" customFormat="1" ht="12.75" customHeight="1">
      <c r="B287" s="1077" t="str">
        <f>B251</f>
        <v>Notes to the consolidated financial statements for the year ended March 31, 2022  (continued)</v>
      </c>
      <c r="C287" s="1050"/>
      <c r="D287" s="1060"/>
      <c r="E287" s="997"/>
      <c r="F287" s="1001"/>
      <c r="G287" s="1001"/>
      <c r="H287" s="1002"/>
      <c r="I287" s="1002"/>
      <c r="J287" s="1002"/>
    </row>
    <row r="288" spans="2:10" s="976" customFormat="1" ht="12.75" customHeight="1">
      <c r="B288" s="1078" t="s">
        <v>2321</v>
      </c>
      <c r="C288" s="1050"/>
      <c r="D288" s="1060"/>
      <c r="E288" s="997"/>
      <c r="F288" s="1001"/>
      <c r="G288" s="1001"/>
      <c r="H288" s="1002"/>
      <c r="I288" s="1002"/>
      <c r="J288" s="1002"/>
    </row>
    <row r="289" spans="2:10" s="976" customFormat="1" ht="12.75" customHeight="1">
      <c r="B289" s="1078"/>
      <c r="C289" s="1050"/>
      <c r="D289" s="1060"/>
      <c r="E289" s="997"/>
      <c r="F289" s="1001"/>
      <c r="G289" s="1001"/>
      <c r="H289" s="1002"/>
      <c r="I289" s="1002"/>
      <c r="J289" s="1002"/>
    </row>
    <row r="290" spans="2:10" s="976" customFormat="1" ht="17.45" customHeight="1">
      <c r="B290" s="988">
        <v>3</v>
      </c>
      <c r="C290" s="1050"/>
      <c r="D290" s="1060"/>
      <c r="E290" s="997"/>
      <c r="F290" s="2826" t="s">
        <v>2323</v>
      </c>
      <c r="G290" s="2826"/>
      <c r="H290" s="2826"/>
      <c r="I290" s="2826"/>
      <c r="J290" s="2826"/>
    </row>
    <row r="291" spans="2:10" s="976" customFormat="1" ht="17.45" customHeight="1">
      <c r="B291" s="1080"/>
      <c r="C291" s="1049" t="s">
        <v>1526</v>
      </c>
      <c r="D291" s="995"/>
      <c r="E291" s="1081"/>
      <c r="F291" s="2833" t="s">
        <v>2327</v>
      </c>
      <c r="G291" s="2833"/>
      <c r="H291" s="2833"/>
      <c r="I291" s="983"/>
      <c r="J291" s="983"/>
    </row>
    <row r="292" spans="2:10" s="976" customFormat="1" ht="16.149999999999999" customHeight="1">
      <c r="B292" s="996"/>
      <c r="C292" s="1049"/>
      <c r="D292" s="1067" t="s">
        <v>1828</v>
      </c>
      <c r="E292" s="1015"/>
      <c r="F292" s="2834" t="s">
        <v>2328</v>
      </c>
      <c r="G292" s="2834"/>
      <c r="H292" s="2826"/>
      <c r="I292" s="2826"/>
      <c r="J292" s="2826"/>
    </row>
    <row r="293" spans="2:10" s="976" customFormat="1" ht="17.45" customHeight="1">
      <c r="B293" s="996"/>
      <c r="C293" s="1049"/>
      <c r="D293" s="1062" t="s">
        <v>1036</v>
      </c>
      <c r="E293" s="1003"/>
      <c r="F293" s="2822" t="s">
        <v>2330</v>
      </c>
      <c r="G293" s="2822"/>
      <c r="H293" s="2823"/>
      <c r="I293" s="2823"/>
      <c r="J293" s="2823"/>
    </row>
    <row r="294" spans="2:10" s="976" customFormat="1" ht="12.75" customHeight="1">
      <c r="B294" s="996"/>
      <c r="C294" s="1050"/>
      <c r="D294" s="1060"/>
      <c r="E294" s="997"/>
      <c r="F294" s="1001"/>
      <c r="G294" s="1001"/>
      <c r="H294" s="1002"/>
      <c r="I294" s="1002"/>
      <c r="J294" s="1002"/>
    </row>
    <row r="295" spans="2:10" s="976" customFormat="1" ht="19.899999999999999" customHeight="1">
      <c r="B295" s="996"/>
      <c r="C295" s="1050"/>
      <c r="D295" s="1060"/>
      <c r="E295" s="1084" t="s">
        <v>1520</v>
      </c>
      <c r="F295" s="2827" t="s">
        <v>1845</v>
      </c>
      <c r="G295" s="2827"/>
      <c r="H295" s="2828"/>
      <c r="I295" s="2828"/>
      <c r="J295" s="2828"/>
    </row>
    <row r="296" spans="2:10" s="976" customFormat="1" ht="36" customHeight="1">
      <c r="B296" s="996"/>
      <c r="C296" s="1050"/>
      <c r="D296" s="1060"/>
      <c r="E296" s="997"/>
      <c r="F296" s="2821" t="s">
        <v>1846</v>
      </c>
      <c r="G296" s="2821"/>
      <c r="H296" s="2825"/>
      <c r="I296" s="2825"/>
      <c r="J296" s="2825"/>
    </row>
    <row r="297" spans="2:10" s="976" customFormat="1">
      <c r="B297" s="996"/>
      <c r="C297" s="1050"/>
      <c r="D297" s="1060"/>
      <c r="E297" s="997"/>
      <c r="F297" s="999"/>
      <c r="G297" s="999"/>
      <c r="H297" s="984"/>
      <c r="I297" s="984"/>
      <c r="J297" s="984"/>
    </row>
    <row r="298" spans="2:10" s="976" customFormat="1" ht="49.9" customHeight="1">
      <c r="B298" s="996"/>
      <c r="C298" s="1050"/>
      <c r="D298" s="1060"/>
      <c r="E298" s="997"/>
      <c r="F298" s="2821" t="s">
        <v>2109</v>
      </c>
      <c r="G298" s="2821"/>
      <c r="H298" s="2825"/>
      <c r="I298" s="2825"/>
      <c r="J298" s="2825"/>
    </row>
    <row r="299" spans="2:10" s="976" customFormat="1" ht="31.15" customHeight="1">
      <c r="B299" s="996"/>
      <c r="C299" s="1050"/>
      <c r="D299" s="1060"/>
      <c r="E299" s="997"/>
      <c r="F299" s="2821" t="s">
        <v>1847</v>
      </c>
      <c r="G299" s="2821"/>
      <c r="H299" s="2825"/>
      <c r="I299" s="2825"/>
      <c r="J299" s="2825"/>
    </row>
    <row r="300" spans="2:10" s="976" customFormat="1" ht="4.9000000000000004" customHeight="1">
      <c r="B300" s="996"/>
      <c r="C300" s="1050"/>
      <c r="D300" s="1060"/>
      <c r="E300" s="997"/>
      <c r="F300" s="2827"/>
      <c r="G300" s="2827"/>
      <c r="H300" s="2828"/>
      <c r="I300" s="2828"/>
      <c r="J300" s="2828"/>
    </row>
    <row r="301" spans="2:10" s="976" customFormat="1" ht="18" customHeight="1">
      <c r="B301" s="996"/>
      <c r="C301" s="1050"/>
      <c r="D301" s="1062" t="s">
        <v>1037</v>
      </c>
      <c r="E301" s="1003"/>
      <c r="F301" s="2822" t="s">
        <v>1848</v>
      </c>
      <c r="G301" s="2822"/>
      <c r="H301" s="2823"/>
      <c r="I301" s="2823"/>
      <c r="J301" s="2823"/>
    </row>
    <row r="302" spans="2:10" s="976" customFormat="1" ht="33" customHeight="1">
      <c r="B302" s="996"/>
      <c r="C302" s="1050"/>
      <c r="D302" s="1060"/>
      <c r="E302" s="997"/>
      <c r="F302" s="2821" t="s">
        <v>2110</v>
      </c>
      <c r="G302" s="2821"/>
      <c r="H302" s="2825"/>
      <c r="I302" s="2825"/>
      <c r="J302" s="2825"/>
    </row>
    <row r="303" spans="2:10" s="976" customFormat="1" ht="16.149999999999999" customHeight="1">
      <c r="B303" s="996"/>
      <c r="C303" s="1050"/>
      <c r="D303" s="1060"/>
      <c r="E303" s="1017" t="s">
        <v>1543</v>
      </c>
      <c r="F303" s="2821" t="s">
        <v>1849</v>
      </c>
      <c r="G303" s="2821"/>
      <c r="H303" s="2825"/>
      <c r="I303" s="2825"/>
      <c r="J303" s="2825"/>
    </row>
    <row r="304" spans="2:10" s="976" customFormat="1" ht="63" customHeight="1">
      <c r="B304" s="996"/>
      <c r="C304" s="1050"/>
      <c r="D304" s="1060"/>
      <c r="E304" s="1018" t="s">
        <v>1543</v>
      </c>
      <c r="F304" s="2821" t="s">
        <v>2111</v>
      </c>
      <c r="G304" s="2821"/>
      <c r="H304" s="2825"/>
      <c r="I304" s="2825"/>
      <c r="J304" s="2825"/>
    </row>
    <row r="305" spans="2:10" s="976" customFormat="1" ht="122.45" customHeight="1">
      <c r="B305" s="996"/>
      <c r="C305" s="1050"/>
      <c r="D305" s="1060"/>
      <c r="E305" s="997"/>
      <c r="F305" s="2821" t="s">
        <v>2112</v>
      </c>
      <c r="G305" s="2821"/>
      <c r="H305" s="2825"/>
      <c r="I305" s="2825"/>
      <c r="J305" s="2825"/>
    </row>
    <row r="306" spans="2:10" s="976" customFormat="1" ht="12.75" customHeight="1">
      <c r="B306" s="996"/>
      <c r="C306" s="1050"/>
      <c r="D306" s="1060"/>
      <c r="E306" s="997"/>
      <c r="F306" s="2827"/>
      <c r="G306" s="2827"/>
      <c r="H306" s="2828"/>
      <c r="I306" s="2828"/>
      <c r="J306" s="2828"/>
    </row>
    <row r="307" spans="2:10" s="976" customFormat="1" ht="19.899999999999999" customHeight="1">
      <c r="B307" s="996"/>
      <c r="C307" s="1050"/>
      <c r="D307" s="1062" t="s">
        <v>1038</v>
      </c>
      <c r="E307" s="1003"/>
      <c r="F307" s="2822" t="s">
        <v>1273</v>
      </c>
      <c r="G307" s="2822"/>
      <c r="H307" s="2823"/>
      <c r="I307" s="2823"/>
      <c r="J307" s="2823"/>
    </row>
    <row r="308" spans="2:10" s="976" customFormat="1" ht="35.450000000000003" customHeight="1">
      <c r="B308" s="996"/>
      <c r="C308" s="1050"/>
      <c r="D308" s="1060"/>
      <c r="E308" s="997"/>
      <c r="F308" s="2821" t="s">
        <v>2113</v>
      </c>
      <c r="G308" s="2821"/>
      <c r="H308" s="2825"/>
      <c r="I308" s="2825"/>
      <c r="J308" s="2825"/>
    </row>
    <row r="309" spans="2:10" s="976" customFormat="1" ht="96" customHeight="1">
      <c r="B309" s="996"/>
      <c r="C309" s="1050"/>
      <c r="D309" s="1060"/>
      <c r="E309" s="997"/>
      <c r="F309" s="2821" t="s">
        <v>2114</v>
      </c>
      <c r="G309" s="2821"/>
      <c r="H309" s="2825"/>
      <c r="I309" s="2825"/>
      <c r="J309" s="2825"/>
    </row>
    <row r="310" spans="2:10" s="976" customFormat="1" ht="12.75" customHeight="1">
      <c r="B310" s="996"/>
      <c r="C310" s="1050"/>
      <c r="D310" s="1060"/>
      <c r="E310" s="997"/>
      <c r="F310" s="999"/>
      <c r="G310" s="999"/>
      <c r="H310" s="984"/>
      <c r="I310" s="984"/>
      <c r="J310" s="984"/>
    </row>
    <row r="311" spans="2:10" s="976" customFormat="1" ht="45" customHeight="1">
      <c r="B311" s="996"/>
      <c r="C311" s="1050"/>
      <c r="D311" s="1060"/>
      <c r="E311" s="997"/>
      <c r="F311" s="2821" t="s">
        <v>2115</v>
      </c>
      <c r="G311" s="2821"/>
      <c r="H311" s="2825"/>
      <c r="I311" s="2825"/>
      <c r="J311" s="2825"/>
    </row>
    <row r="312" spans="2:10" s="976" customFormat="1" ht="44.45" customHeight="1">
      <c r="B312" s="996"/>
      <c r="C312" s="1050"/>
      <c r="D312" s="1060"/>
      <c r="E312" s="1017" t="s">
        <v>1543</v>
      </c>
      <c r="F312" s="2821" t="s">
        <v>1850</v>
      </c>
      <c r="G312" s="2821"/>
      <c r="H312" s="2825"/>
      <c r="I312" s="2825"/>
      <c r="J312" s="2825"/>
    </row>
    <row r="313" spans="2:10" s="976" customFormat="1" ht="36" customHeight="1">
      <c r="B313" s="996"/>
      <c r="C313" s="1050"/>
      <c r="D313" s="1060"/>
      <c r="E313" s="1017" t="s">
        <v>1543</v>
      </c>
      <c r="F313" s="2821" t="s">
        <v>2360</v>
      </c>
      <c r="G313" s="2821"/>
      <c r="H313" s="2825"/>
      <c r="I313" s="2825"/>
      <c r="J313" s="2825"/>
    </row>
    <row r="314" spans="2:10" s="976" customFormat="1" ht="46.9" customHeight="1">
      <c r="B314" s="996"/>
      <c r="C314" s="1050"/>
      <c r="D314" s="1060"/>
      <c r="E314" s="1017"/>
      <c r="F314" s="2821" t="s">
        <v>1851</v>
      </c>
      <c r="G314" s="2821"/>
      <c r="H314" s="2825"/>
      <c r="I314" s="2825"/>
      <c r="J314" s="2825"/>
    </row>
    <row r="315" spans="2:10" s="976" customFormat="1" ht="59.25" customHeight="1">
      <c r="B315" s="996"/>
      <c r="C315" s="1050"/>
      <c r="D315" s="1060"/>
      <c r="E315" s="1017" t="s">
        <v>1543</v>
      </c>
      <c r="F315" s="2821" t="s">
        <v>2116</v>
      </c>
      <c r="G315" s="2821"/>
      <c r="H315" s="2825"/>
      <c r="I315" s="2825"/>
      <c r="J315" s="2825"/>
    </row>
    <row r="316" spans="2:10" s="976" customFormat="1">
      <c r="B316" s="996"/>
      <c r="C316" s="1050"/>
      <c r="D316" s="1060"/>
      <c r="E316" s="1017" t="s">
        <v>1543</v>
      </c>
      <c r="F316" s="2821" t="s">
        <v>1852</v>
      </c>
      <c r="G316" s="2821"/>
      <c r="H316" s="2825"/>
      <c r="I316" s="2825"/>
      <c r="J316" s="2825"/>
    </row>
    <row r="317" spans="2:10" s="976" customFormat="1" ht="36" customHeight="1">
      <c r="B317" s="996"/>
      <c r="C317" s="1050"/>
      <c r="D317" s="1060"/>
      <c r="E317" s="1017" t="s">
        <v>1543</v>
      </c>
      <c r="F317" s="2821" t="s">
        <v>1853</v>
      </c>
      <c r="G317" s="2821"/>
      <c r="H317" s="2825"/>
      <c r="I317" s="2825"/>
      <c r="J317" s="2825"/>
    </row>
    <row r="318" spans="2:10" s="976" customFormat="1" ht="36" customHeight="1">
      <c r="B318" s="996"/>
      <c r="C318" s="1050"/>
      <c r="D318" s="1060"/>
      <c r="E318" s="1017" t="s">
        <v>1543</v>
      </c>
      <c r="F318" s="2821" t="s">
        <v>1853</v>
      </c>
      <c r="G318" s="2821"/>
      <c r="H318" s="2825"/>
      <c r="I318" s="2825"/>
      <c r="J318" s="2825"/>
    </row>
    <row r="319" spans="2:10" s="976" customFormat="1" ht="12.75" customHeight="1">
      <c r="B319" s="1077" t="s">
        <v>76</v>
      </c>
      <c r="C319" s="1050"/>
      <c r="D319" s="1060"/>
      <c r="E319" s="997"/>
      <c r="F319" s="999"/>
      <c r="G319" s="999"/>
      <c r="H319" s="984"/>
      <c r="I319" s="984"/>
      <c r="J319" s="984"/>
    </row>
    <row r="320" spans="2:10" s="976" customFormat="1">
      <c r="B320" s="1077" t="str">
        <f>B287</f>
        <v>Notes to the consolidated financial statements for the year ended March 31, 2022  (continued)</v>
      </c>
      <c r="C320" s="1050"/>
      <c r="D320" s="1060"/>
      <c r="E320" s="997"/>
      <c r="F320" s="1012"/>
      <c r="G320" s="1012"/>
      <c r="H320" s="1019"/>
      <c r="I320" s="1019"/>
      <c r="J320" s="1019"/>
    </row>
    <row r="321" spans="2:10" s="976" customFormat="1">
      <c r="B321" s="1078" t="s">
        <v>2321</v>
      </c>
      <c r="C321" s="1050"/>
      <c r="D321" s="1060"/>
      <c r="E321" s="997"/>
      <c r="F321" s="1012"/>
      <c r="G321" s="1012"/>
      <c r="H321" s="1019"/>
      <c r="I321" s="1019"/>
      <c r="J321" s="1019"/>
    </row>
    <row r="322" spans="2:10" s="976" customFormat="1">
      <c r="B322" s="979"/>
      <c r="C322" s="1050"/>
      <c r="D322" s="1060"/>
      <c r="E322" s="997"/>
      <c r="F322" s="1041"/>
      <c r="G322" s="1041"/>
      <c r="H322" s="1042"/>
      <c r="I322" s="1042"/>
      <c r="J322" s="1042"/>
    </row>
    <row r="323" spans="2:10" s="976" customFormat="1" ht="19.149999999999999" customHeight="1">
      <c r="B323" s="988">
        <v>3</v>
      </c>
      <c r="C323" s="1050"/>
      <c r="D323" s="1060"/>
      <c r="E323" s="997"/>
      <c r="F323" s="2826" t="s">
        <v>2323</v>
      </c>
      <c r="G323" s="2826"/>
      <c r="H323" s="2826"/>
      <c r="I323" s="2826"/>
      <c r="J323" s="2826"/>
    </row>
    <row r="324" spans="2:10" s="976" customFormat="1" ht="16.149999999999999" customHeight="1">
      <c r="B324" s="1080"/>
      <c r="C324" s="1049" t="s">
        <v>1526</v>
      </c>
      <c r="D324" s="995"/>
      <c r="E324" s="1081"/>
      <c r="F324" s="2833" t="s">
        <v>2327</v>
      </c>
      <c r="G324" s="2833"/>
      <c r="H324" s="2833"/>
      <c r="I324" s="983"/>
      <c r="J324" s="983"/>
    </row>
    <row r="325" spans="2:10" s="976" customFormat="1" ht="15" customHeight="1">
      <c r="B325" s="996"/>
      <c r="C325" s="1049"/>
      <c r="D325" s="1067" t="s">
        <v>1828</v>
      </c>
      <c r="E325" s="1015"/>
      <c r="F325" s="2834" t="s">
        <v>2328</v>
      </c>
      <c r="G325" s="2834"/>
      <c r="H325" s="2826"/>
      <c r="I325" s="2826"/>
      <c r="J325" s="2826"/>
    </row>
    <row r="326" spans="2:10" s="976" customFormat="1" ht="20.45" customHeight="1">
      <c r="B326" s="996"/>
      <c r="C326" s="1050"/>
      <c r="D326" s="1062" t="s">
        <v>1038</v>
      </c>
      <c r="E326" s="1003"/>
      <c r="F326" s="2822" t="s">
        <v>2331</v>
      </c>
      <c r="G326" s="2822"/>
      <c r="H326" s="2823"/>
      <c r="I326" s="2823"/>
      <c r="J326" s="2823"/>
    </row>
    <row r="327" spans="2:10" s="976" customFormat="1" ht="30.6" customHeight="1">
      <c r="B327" s="1020"/>
      <c r="C327" s="1053"/>
      <c r="D327" s="1043"/>
      <c r="E327" s="1017" t="s">
        <v>1543</v>
      </c>
      <c r="F327" s="2825" t="s">
        <v>2211</v>
      </c>
      <c r="G327" s="2825"/>
      <c r="H327" s="2825"/>
      <c r="I327" s="2825"/>
      <c r="J327" s="2825"/>
    </row>
    <row r="328" spans="2:10" s="976" customFormat="1" ht="48" customHeight="1">
      <c r="B328" s="1020"/>
      <c r="C328" s="1053"/>
      <c r="D328" s="1043"/>
      <c r="E328" s="1017" t="s">
        <v>1543</v>
      </c>
      <c r="F328" s="2825" t="s">
        <v>2117</v>
      </c>
      <c r="G328" s="2825"/>
      <c r="H328" s="2825"/>
      <c r="I328" s="2825"/>
      <c r="J328" s="2825"/>
    </row>
    <row r="329" spans="2:10" s="976" customFormat="1" ht="12.75" customHeight="1">
      <c r="B329" s="979"/>
      <c r="C329" s="1050"/>
      <c r="D329" s="1060"/>
      <c r="E329" s="997"/>
      <c r="F329" s="1012"/>
      <c r="G329" s="1012"/>
      <c r="H329" s="1019"/>
      <c r="I329" s="1019"/>
      <c r="J329" s="1019"/>
    </row>
    <row r="330" spans="2:10" s="976" customFormat="1" ht="16.899999999999999" customHeight="1">
      <c r="B330" s="1020"/>
      <c r="C330" s="1053"/>
      <c r="D330" s="1062" t="s">
        <v>1436</v>
      </c>
      <c r="E330" s="1003"/>
      <c r="F330" s="2822" t="s">
        <v>1854</v>
      </c>
      <c r="G330" s="2822"/>
      <c r="H330" s="2823"/>
      <c r="I330" s="2823"/>
      <c r="J330" s="2823"/>
    </row>
    <row r="331" spans="2:10" s="976" customFormat="1" ht="17.45" customHeight="1">
      <c r="B331" s="1020"/>
      <c r="C331" s="1053"/>
      <c r="D331" s="1043"/>
      <c r="E331" s="1017"/>
      <c r="F331" s="2825" t="s">
        <v>1855</v>
      </c>
      <c r="G331" s="2825"/>
      <c r="H331" s="2825"/>
      <c r="I331" s="2825"/>
      <c r="J331" s="2825"/>
    </row>
    <row r="332" spans="2:10" s="976" customFormat="1" ht="90" customHeight="1">
      <c r="B332" s="1020"/>
      <c r="C332" s="1053"/>
      <c r="D332" s="1043"/>
      <c r="E332" s="1017"/>
      <c r="F332" s="2821" t="s">
        <v>1856</v>
      </c>
      <c r="G332" s="2821"/>
      <c r="H332" s="2825"/>
      <c r="I332" s="2825"/>
      <c r="J332" s="2825"/>
    </row>
    <row r="333" spans="2:10" s="976" customFormat="1" ht="12.75" customHeight="1">
      <c r="B333" s="1020"/>
      <c r="C333" s="1053"/>
      <c r="D333" s="1043"/>
      <c r="E333" s="1017"/>
      <c r="F333" s="999"/>
      <c r="G333" s="999"/>
      <c r="H333" s="984"/>
      <c r="I333" s="984"/>
      <c r="J333" s="984"/>
    </row>
    <row r="334" spans="2:10" s="976" customFormat="1" ht="16.899999999999999" customHeight="1">
      <c r="B334" s="1020"/>
      <c r="C334" s="1053"/>
      <c r="D334" s="1043"/>
      <c r="E334" s="1020"/>
      <c r="F334" s="2825" t="s">
        <v>1857</v>
      </c>
      <c r="G334" s="2825"/>
      <c r="H334" s="2825"/>
      <c r="I334" s="2825"/>
      <c r="J334" s="2825"/>
    </row>
    <row r="335" spans="2:10" s="976" customFormat="1" ht="12.75" customHeight="1">
      <c r="B335" s="1020"/>
      <c r="C335" s="1053"/>
      <c r="D335" s="1043"/>
      <c r="E335" s="1020"/>
      <c r="F335" s="2825"/>
      <c r="G335" s="2825"/>
      <c r="H335" s="2825"/>
      <c r="I335" s="2825"/>
      <c r="J335" s="2825"/>
    </row>
    <row r="336" spans="2:10" s="976" customFormat="1">
      <c r="B336" s="1020"/>
      <c r="C336" s="1053"/>
      <c r="D336" s="1064" t="s">
        <v>1858</v>
      </c>
      <c r="E336" s="1015"/>
      <c r="F336" s="2834" t="s">
        <v>1101</v>
      </c>
      <c r="G336" s="2834"/>
      <c r="H336" s="2826"/>
      <c r="I336" s="2826"/>
      <c r="J336" s="2826"/>
    </row>
    <row r="337" spans="2:10" s="976" customFormat="1" ht="18.600000000000001" customHeight="1">
      <c r="B337" s="1020"/>
      <c r="C337" s="1053"/>
      <c r="D337" s="1062" t="s">
        <v>1035</v>
      </c>
      <c r="E337" s="1003"/>
      <c r="F337" s="2822" t="s">
        <v>1829</v>
      </c>
      <c r="G337" s="2822"/>
      <c r="H337" s="2823"/>
      <c r="I337" s="2823"/>
      <c r="J337" s="2823"/>
    </row>
    <row r="338" spans="2:10" s="976" customFormat="1" ht="75.599999999999994" customHeight="1">
      <c r="B338" s="1020"/>
      <c r="C338" s="1053"/>
      <c r="D338" s="1058"/>
      <c r="E338" s="996"/>
      <c r="F338" s="2821" t="s">
        <v>2118</v>
      </c>
      <c r="G338" s="2821"/>
      <c r="H338" s="2825"/>
      <c r="I338" s="2825"/>
      <c r="J338" s="2825"/>
    </row>
    <row r="339" spans="2:10" s="976" customFormat="1" ht="12.75" customHeight="1">
      <c r="B339" s="1020"/>
      <c r="C339" s="1053"/>
      <c r="D339" s="1059"/>
      <c r="F339" s="1013"/>
      <c r="G339" s="1013"/>
      <c r="H339" s="1013"/>
    </row>
    <row r="340" spans="2:10" s="976" customFormat="1" ht="18" customHeight="1">
      <c r="B340" s="1020"/>
      <c r="C340" s="1053"/>
      <c r="D340" s="1062" t="s">
        <v>1036</v>
      </c>
      <c r="E340" s="1003"/>
      <c r="F340" s="2822" t="s">
        <v>1832</v>
      </c>
      <c r="G340" s="2822"/>
      <c r="H340" s="2823"/>
      <c r="I340" s="2823"/>
      <c r="J340" s="2823"/>
    </row>
    <row r="341" spans="2:10" s="976" customFormat="1" ht="17.45" customHeight="1">
      <c r="B341" s="1020"/>
      <c r="C341" s="1053"/>
      <c r="D341" s="1058"/>
      <c r="E341" s="996"/>
      <c r="F341" s="2821" t="s">
        <v>1859</v>
      </c>
      <c r="G341" s="2821"/>
      <c r="H341" s="2825"/>
      <c r="I341" s="2825"/>
      <c r="J341" s="2825"/>
    </row>
    <row r="342" spans="2:10" s="976" customFormat="1" ht="16.899999999999999" customHeight="1">
      <c r="B342" s="1020"/>
      <c r="C342" s="1053"/>
      <c r="D342" s="1058"/>
      <c r="E342" s="1082" t="s">
        <v>1520</v>
      </c>
      <c r="F342" s="2821" t="s">
        <v>1860</v>
      </c>
      <c r="G342" s="2821"/>
      <c r="H342" s="2825"/>
      <c r="I342" s="2825"/>
      <c r="J342" s="2825"/>
    </row>
    <row r="343" spans="2:10" s="976" customFormat="1" ht="15" customHeight="1">
      <c r="B343" s="1020"/>
      <c r="C343" s="1053"/>
      <c r="D343" s="1058"/>
      <c r="E343" s="1082" t="s">
        <v>1520</v>
      </c>
      <c r="F343" s="2821" t="s">
        <v>1861</v>
      </c>
      <c r="G343" s="2821"/>
      <c r="H343" s="2825"/>
      <c r="I343" s="2825"/>
      <c r="J343" s="2825"/>
    </row>
    <row r="344" spans="2:10" s="976" customFormat="1" ht="12.75" customHeight="1">
      <c r="B344" s="1020"/>
      <c r="C344" s="1053"/>
      <c r="D344" s="1043"/>
      <c r="E344" s="1085"/>
      <c r="F344" s="2825"/>
      <c r="G344" s="2825"/>
      <c r="H344" s="2825"/>
      <c r="I344" s="2825"/>
      <c r="J344" s="2825"/>
    </row>
    <row r="345" spans="2:10" s="976" customFormat="1" ht="15.6" customHeight="1">
      <c r="B345" s="1020"/>
      <c r="C345" s="1053"/>
      <c r="D345" s="1043"/>
      <c r="E345" s="1082" t="s">
        <v>1520</v>
      </c>
      <c r="F345" s="2827" t="str">
        <f>F342</f>
        <v>Financial liabilities at fair value through profit or loss.</v>
      </c>
      <c r="G345" s="2827"/>
      <c r="H345" s="2828"/>
      <c r="I345" s="2828"/>
      <c r="J345" s="2828"/>
    </row>
    <row r="346" spans="2:10" s="976" customFormat="1" ht="30.6" customHeight="1">
      <c r="B346" s="1020"/>
      <c r="C346" s="1053"/>
      <c r="D346" s="1058"/>
      <c r="E346" s="996"/>
      <c r="F346" s="2821" t="s">
        <v>1862</v>
      </c>
      <c r="G346" s="2821"/>
      <c r="H346" s="2825"/>
      <c r="I346" s="2825"/>
      <c r="J346" s="2825"/>
    </row>
    <row r="347" spans="2:10" s="976" customFormat="1" ht="30.6" customHeight="1">
      <c r="B347" s="1020"/>
      <c r="C347" s="1053"/>
      <c r="D347" s="1058"/>
      <c r="E347" s="996"/>
      <c r="F347" s="2821" t="s">
        <v>1863</v>
      </c>
      <c r="G347" s="2821"/>
      <c r="H347" s="2825"/>
      <c r="I347" s="2825"/>
      <c r="J347" s="2825"/>
    </row>
    <row r="348" spans="2:10" s="976" customFormat="1" ht="90.6" customHeight="1">
      <c r="B348" s="1020"/>
      <c r="C348" s="1053"/>
      <c r="D348" s="1058"/>
      <c r="E348" s="996"/>
      <c r="F348" s="2821" t="s">
        <v>2119</v>
      </c>
      <c r="G348" s="2821"/>
      <c r="H348" s="2825"/>
      <c r="I348" s="2825"/>
      <c r="J348" s="2825"/>
    </row>
    <row r="349" spans="2:10" s="976" customFormat="1" ht="12.75" customHeight="1">
      <c r="B349" s="1020"/>
      <c r="C349" s="1053"/>
      <c r="D349" s="1043"/>
      <c r="E349" s="1020"/>
      <c r="F349" s="1006"/>
      <c r="G349" s="1006"/>
      <c r="H349" s="984"/>
      <c r="I349" s="984"/>
      <c r="J349" s="984"/>
    </row>
    <row r="350" spans="2:10" s="976" customFormat="1" ht="16.899999999999999" customHeight="1">
      <c r="B350" s="1020"/>
      <c r="C350" s="1053"/>
      <c r="D350" s="1058"/>
      <c r="E350" s="1082" t="s">
        <v>1520</v>
      </c>
      <c r="F350" s="2827" t="str">
        <f>F343</f>
        <v>Financial liabilities at amortised cost.</v>
      </c>
      <c r="G350" s="2827"/>
      <c r="H350" s="2828"/>
      <c r="I350" s="2828"/>
      <c r="J350" s="2828"/>
    </row>
    <row r="351" spans="2:10" s="976" customFormat="1" ht="45" customHeight="1">
      <c r="B351" s="1020"/>
      <c r="C351" s="1053"/>
      <c r="D351" s="1058"/>
      <c r="E351" s="996"/>
      <c r="F351" s="2821" t="s">
        <v>1864</v>
      </c>
      <c r="G351" s="2821"/>
      <c r="H351" s="2825"/>
      <c r="I351" s="2825"/>
      <c r="J351" s="2825"/>
    </row>
    <row r="352" spans="2:10" s="976" customFormat="1" ht="31.9" customHeight="1">
      <c r="B352" s="1020"/>
      <c r="C352" s="1053"/>
      <c r="D352" s="1058"/>
      <c r="E352" s="996"/>
      <c r="F352" s="2821" t="s">
        <v>1865</v>
      </c>
      <c r="G352" s="2821"/>
      <c r="H352" s="2825"/>
      <c r="I352" s="2825"/>
      <c r="J352" s="2825"/>
    </row>
    <row r="353" spans="2:10" s="976" customFormat="1" ht="13.9" customHeight="1">
      <c r="B353" s="1020"/>
      <c r="C353" s="1053"/>
      <c r="D353" s="1058"/>
      <c r="E353" s="996"/>
      <c r="F353" s="999"/>
      <c r="G353" s="999"/>
      <c r="H353" s="984"/>
      <c r="I353" s="984"/>
      <c r="J353" s="984"/>
    </row>
    <row r="354" spans="2:10" s="976" customFormat="1" ht="21" customHeight="1">
      <c r="B354" s="1020"/>
      <c r="C354" s="1053"/>
      <c r="D354" s="1062" t="s">
        <v>1037</v>
      </c>
      <c r="E354" s="1003"/>
      <c r="F354" s="2822" t="s">
        <v>1848</v>
      </c>
      <c r="G354" s="2822"/>
      <c r="H354" s="2823"/>
      <c r="I354" s="2823"/>
      <c r="J354" s="2823"/>
    </row>
    <row r="355" spans="2:10" s="976" customFormat="1" ht="78" customHeight="1">
      <c r="B355" s="1020"/>
      <c r="C355" s="1053"/>
      <c r="D355" s="1059"/>
      <c r="F355" s="2821" t="s">
        <v>1866</v>
      </c>
      <c r="G355" s="2821"/>
      <c r="H355" s="2825"/>
      <c r="I355" s="2825"/>
      <c r="J355" s="2825"/>
    </row>
    <row r="356" spans="2:10" s="976" customFormat="1">
      <c r="B356" s="1020"/>
      <c r="C356" s="1053"/>
      <c r="D356" s="1058"/>
      <c r="E356" s="996"/>
      <c r="F356" s="999"/>
      <c r="G356" s="999"/>
      <c r="H356" s="984"/>
      <c r="I356" s="984"/>
      <c r="J356" s="984"/>
    </row>
    <row r="357" spans="2:10" s="976" customFormat="1" ht="12.75" customHeight="1">
      <c r="B357" s="1077" t="s">
        <v>76</v>
      </c>
      <c r="C357" s="1053"/>
      <c r="D357" s="1043"/>
      <c r="E357" s="1020"/>
      <c r="F357" s="1021"/>
      <c r="G357" s="1021"/>
      <c r="H357" s="984"/>
      <c r="I357" s="984"/>
      <c r="J357" s="984"/>
    </row>
    <row r="358" spans="2:10" s="976" customFormat="1" ht="12.75" customHeight="1">
      <c r="B358" s="1077" t="str">
        <f>B320</f>
        <v>Notes to the consolidated financial statements for the year ended March 31, 2022  (continued)</v>
      </c>
      <c r="C358" s="1053"/>
      <c r="D358" s="1043"/>
      <c r="E358" s="1020"/>
      <c r="F358" s="1021"/>
      <c r="G358" s="1021"/>
      <c r="H358" s="984"/>
      <c r="I358" s="984"/>
      <c r="J358" s="984"/>
    </row>
    <row r="359" spans="2:10" s="976" customFormat="1" ht="12.75" customHeight="1">
      <c r="B359" s="1078" t="s">
        <v>2321</v>
      </c>
      <c r="C359" s="1053"/>
      <c r="D359" s="1043"/>
      <c r="E359" s="1020"/>
      <c r="F359" s="1021"/>
      <c r="G359" s="1021"/>
      <c r="H359" s="984"/>
      <c r="I359" s="984"/>
      <c r="J359" s="984"/>
    </row>
    <row r="360" spans="2:10" s="976" customFormat="1" ht="12.75" customHeight="1">
      <c r="B360" s="1078"/>
      <c r="C360" s="1053"/>
      <c r="D360" s="1043"/>
      <c r="E360" s="1020"/>
      <c r="F360" s="1021"/>
      <c r="G360" s="1021"/>
      <c r="H360" s="984"/>
      <c r="I360" s="984"/>
      <c r="J360" s="984"/>
    </row>
    <row r="361" spans="2:10" s="976" customFormat="1" ht="17.45" customHeight="1">
      <c r="B361" s="988">
        <v>3</v>
      </c>
      <c r="C361" s="1050"/>
      <c r="D361" s="1060"/>
      <c r="E361" s="997"/>
      <c r="F361" s="2826" t="s">
        <v>2323</v>
      </c>
      <c r="G361" s="2826"/>
      <c r="H361" s="2826"/>
      <c r="I361" s="2826"/>
      <c r="J361" s="2826"/>
    </row>
    <row r="362" spans="2:10" s="976" customFormat="1" ht="19.149999999999999" customHeight="1">
      <c r="B362" s="996"/>
      <c r="C362" s="1049" t="s">
        <v>1526</v>
      </c>
      <c r="D362" s="1059"/>
      <c r="F362" s="2824" t="s">
        <v>2327</v>
      </c>
      <c r="G362" s="2824"/>
      <c r="H362" s="2824"/>
    </row>
    <row r="363" spans="2:10" s="976" customFormat="1" ht="16.149999999999999" customHeight="1">
      <c r="B363" s="1020"/>
      <c r="C363" s="1053"/>
      <c r="D363" s="1064" t="s">
        <v>1867</v>
      </c>
      <c r="E363" s="1015"/>
      <c r="F363" s="2834" t="s">
        <v>1868</v>
      </c>
      <c r="G363" s="2834"/>
      <c r="H363" s="2826"/>
      <c r="I363" s="2826"/>
      <c r="J363" s="2826"/>
    </row>
    <row r="364" spans="2:10" s="976" customFormat="1" ht="136.15" customHeight="1">
      <c r="B364" s="1020"/>
      <c r="C364" s="1053"/>
      <c r="D364" s="1058"/>
      <c r="E364" s="996"/>
      <c r="F364" s="2821" t="s">
        <v>2120</v>
      </c>
      <c r="G364" s="2821"/>
      <c r="H364" s="2825"/>
      <c r="I364" s="2825"/>
      <c r="J364" s="2825"/>
    </row>
    <row r="365" spans="2:10" s="976" customFormat="1" ht="12.75" customHeight="1">
      <c r="B365" s="1020"/>
      <c r="C365" s="1053"/>
      <c r="D365" s="1043"/>
      <c r="E365" s="1020"/>
    </row>
    <row r="366" spans="2:10" s="976" customFormat="1" ht="16.149999999999999" customHeight="1">
      <c r="B366" s="1020"/>
      <c r="C366" s="1053"/>
      <c r="D366" s="1043"/>
      <c r="E366" s="1020"/>
      <c r="F366" s="2821" t="s">
        <v>1869</v>
      </c>
      <c r="G366" s="2821"/>
      <c r="H366" s="2825"/>
      <c r="I366" s="2825"/>
      <c r="J366" s="2825"/>
    </row>
    <row r="367" spans="2:10" s="990" customFormat="1" ht="17.45" customHeight="1">
      <c r="B367" s="1020"/>
      <c r="C367" s="1053"/>
      <c r="D367" s="1043"/>
      <c r="E367" s="1020"/>
      <c r="F367" s="1022" t="s">
        <v>1870</v>
      </c>
      <c r="G367" s="1022" t="s">
        <v>1871</v>
      </c>
      <c r="H367" s="2843" t="s">
        <v>1872</v>
      </c>
      <c r="I367" s="2843"/>
      <c r="J367" s="2843"/>
    </row>
    <row r="368" spans="2:10" s="976" customFormat="1" ht="48.6" customHeight="1">
      <c r="B368" s="1020"/>
      <c r="C368" s="1053"/>
      <c r="D368" s="1043"/>
      <c r="E368" s="1020"/>
      <c r="F368" s="1012" t="s">
        <v>1873</v>
      </c>
      <c r="G368" s="1012" t="s">
        <v>610</v>
      </c>
      <c r="H368" s="2844" t="s">
        <v>1874</v>
      </c>
      <c r="I368" s="2844"/>
      <c r="J368" s="2844"/>
    </row>
    <row r="369" spans="2:10" s="976" customFormat="1" ht="46.15" customHeight="1">
      <c r="B369" s="1020"/>
      <c r="C369" s="1053"/>
      <c r="D369" s="1043"/>
      <c r="E369" s="1020"/>
      <c r="F369" s="1012" t="s">
        <v>610</v>
      </c>
      <c r="G369" s="1012" t="s">
        <v>1873</v>
      </c>
      <c r="H369" s="2821" t="s">
        <v>1875</v>
      </c>
      <c r="I369" s="2821"/>
      <c r="J369" s="2821"/>
    </row>
    <row r="370" spans="2:10" s="976" customFormat="1" ht="45.6" customHeight="1">
      <c r="B370" s="1020"/>
      <c r="C370" s="1053"/>
      <c r="D370" s="1043"/>
      <c r="E370" s="1020"/>
      <c r="F370" s="1012" t="s">
        <v>1873</v>
      </c>
      <c r="G370" s="1012" t="s">
        <v>1876</v>
      </c>
      <c r="H370" s="2821" t="s">
        <v>1877</v>
      </c>
      <c r="I370" s="2821"/>
      <c r="J370" s="2821"/>
    </row>
    <row r="371" spans="2:10" s="976" customFormat="1" ht="75.599999999999994" customHeight="1">
      <c r="B371" s="1020"/>
      <c r="C371" s="1053"/>
      <c r="D371" s="1043"/>
      <c r="E371" s="1020"/>
      <c r="F371" s="1012" t="s">
        <v>1876</v>
      </c>
      <c r="G371" s="1012" t="s">
        <v>1873</v>
      </c>
      <c r="H371" s="2821" t="s">
        <v>1878</v>
      </c>
      <c r="I371" s="2821"/>
      <c r="J371" s="2821"/>
    </row>
    <row r="372" spans="2:10" s="976" customFormat="1" ht="30" customHeight="1">
      <c r="B372" s="1020"/>
      <c r="C372" s="1053"/>
      <c r="D372" s="1043"/>
      <c r="E372" s="1020"/>
      <c r="F372" s="1012" t="s">
        <v>610</v>
      </c>
      <c r="G372" s="1012" t="s">
        <v>1876</v>
      </c>
      <c r="H372" s="2821" t="s">
        <v>1879</v>
      </c>
      <c r="I372" s="2821"/>
      <c r="J372" s="2821"/>
    </row>
    <row r="373" spans="2:10" s="976" customFormat="1" ht="46.9" customHeight="1">
      <c r="B373" s="1020"/>
      <c r="C373" s="1053"/>
      <c r="D373" s="1043"/>
      <c r="E373" s="1020"/>
      <c r="F373" s="1012" t="str">
        <f>G372</f>
        <v>FVOCI</v>
      </c>
      <c r="G373" s="1012" t="str">
        <f>F372</f>
        <v>FVTPL</v>
      </c>
      <c r="H373" s="2821" t="s">
        <v>1880</v>
      </c>
      <c r="I373" s="2821"/>
      <c r="J373" s="2821"/>
    </row>
    <row r="374" spans="2:10" s="976" customFormat="1" ht="19.899999999999999" customHeight="1">
      <c r="B374" s="1020"/>
      <c r="C374" s="1053"/>
      <c r="D374" s="1064" t="s">
        <v>1881</v>
      </c>
      <c r="E374" s="1015"/>
      <c r="F374" s="2834" t="s">
        <v>1882</v>
      </c>
      <c r="G374" s="2834"/>
      <c r="H374" s="2826"/>
      <c r="I374" s="2826"/>
      <c r="J374" s="2826"/>
    </row>
    <row r="375" spans="2:10" s="976" customFormat="1" ht="3" hidden="1" customHeight="1">
      <c r="B375" s="1020"/>
      <c r="C375" s="1053"/>
      <c r="D375" s="1043"/>
      <c r="E375" s="1020"/>
      <c r="F375" s="1006"/>
      <c r="G375" s="1006"/>
      <c r="H375" s="984"/>
      <c r="I375" s="984"/>
      <c r="J375" s="984"/>
    </row>
    <row r="376" spans="2:10" s="976" customFormat="1" ht="44.45" customHeight="1">
      <c r="B376" s="1020"/>
      <c r="C376" s="1053"/>
      <c r="D376" s="1058"/>
      <c r="E376" s="996"/>
      <c r="F376" s="2821" t="s">
        <v>1883</v>
      </c>
      <c r="G376" s="2821"/>
      <c r="H376" s="2825"/>
      <c r="I376" s="2825"/>
      <c r="J376" s="2825"/>
    </row>
    <row r="377" spans="2:10" s="976" customFormat="1" ht="6.6" customHeight="1">
      <c r="B377" s="1020"/>
      <c r="C377" s="1053"/>
      <c r="D377" s="1043"/>
      <c r="E377" s="1020"/>
      <c r="F377" s="1023"/>
      <c r="G377" s="1023"/>
      <c r="H377" s="1024"/>
      <c r="I377" s="1024"/>
      <c r="J377" s="1024"/>
    </row>
    <row r="378" spans="2:10" s="976" customFormat="1" ht="15.6" customHeight="1">
      <c r="B378" s="1020"/>
      <c r="C378" s="1049" t="s">
        <v>1527</v>
      </c>
      <c r="D378" s="1043"/>
      <c r="E378" s="1020"/>
      <c r="F378" s="2845" t="s">
        <v>1769</v>
      </c>
      <c r="G378" s="2845"/>
      <c r="H378" s="2845"/>
      <c r="I378" s="2845"/>
      <c r="J378" s="2845"/>
    </row>
    <row r="379" spans="2:10" s="976" customFormat="1" ht="16.149999999999999" customHeight="1">
      <c r="B379" s="1020"/>
      <c r="C379" s="1049"/>
      <c r="D379" s="1043"/>
      <c r="E379" s="1026" t="s">
        <v>1035</v>
      </c>
      <c r="F379" s="1027" t="s">
        <v>1884</v>
      </c>
      <c r="G379" s="1023"/>
      <c r="H379" s="1023"/>
      <c r="I379" s="1023"/>
      <c r="J379" s="1023"/>
    </row>
    <row r="380" spans="2:10" s="976" customFormat="1" ht="60" customHeight="1">
      <c r="B380" s="1020"/>
      <c r="C380" s="1053"/>
      <c r="D380" s="1058"/>
      <c r="E380" s="996"/>
      <c r="F380" s="2821" t="s">
        <v>1970</v>
      </c>
      <c r="G380" s="2821"/>
      <c r="H380" s="2825"/>
      <c r="I380" s="2825"/>
      <c r="J380" s="2825"/>
    </row>
    <row r="381" spans="2:10" s="976" customFormat="1" ht="61.9" customHeight="1">
      <c r="B381" s="1020"/>
      <c r="C381" s="1053"/>
      <c r="D381" s="1058"/>
      <c r="E381" s="996"/>
      <c r="F381" s="2821" t="s">
        <v>1885</v>
      </c>
      <c r="G381" s="2821"/>
      <c r="H381" s="2825"/>
      <c r="I381" s="2825"/>
      <c r="J381" s="2825"/>
    </row>
    <row r="382" spans="2:10" s="976" customFormat="1" ht="6.6" customHeight="1">
      <c r="B382" s="1020"/>
      <c r="C382" s="1053"/>
      <c r="D382" s="1043"/>
      <c r="E382" s="1020"/>
      <c r="F382" s="2846"/>
      <c r="G382" s="2846"/>
      <c r="H382" s="2847"/>
      <c r="I382" s="2847"/>
      <c r="J382" s="2847"/>
    </row>
    <row r="383" spans="2:10" s="976" customFormat="1" ht="17.45" customHeight="1">
      <c r="B383" s="1020"/>
      <c r="C383" s="1049"/>
      <c r="D383" s="1043"/>
      <c r="E383" s="1026" t="s">
        <v>1036</v>
      </c>
      <c r="F383" s="1027" t="s">
        <v>444</v>
      </c>
      <c r="G383" s="1023"/>
      <c r="H383" s="1023"/>
      <c r="I383" s="1023"/>
      <c r="J383" s="1023"/>
    </row>
    <row r="384" spans="2:10" s="976" customFormat="1" ht="61.15" customHeight="1">
      <c r="B384" s="1020"/>
      <c r="C384" s="1053"/>
      <c r="D384" s="1058"/>
      <c r="E384" s="996"/>
      <c r="F384" s="2821" t="s">
        <v>2181</v>
      </c>
      <c r="G384" s="2821"/>
      <c r="H384" s="2825"/>
      <c r="I384" s="2825"/>
      <c r="J384" s="2825"/>
    </row>
    <row r="385" spans="2:10" s="976" customFormat="1" ht="6" customHeight="1">
      <c r="B385" s="1020"/>
      <c r="C385" s="1053"/>
      <c r="D385" s="1043"/>
      <c r="E385" s="1020"/>
      <c r="F385" s="982"/>
      <c r="G385" s="982"/>
      <c r="H385" s="973"/>
      <c r="I385" s="973"/>
      <c r="J385" s="973"/>
    </row>
    <row r="386" spans="2:10" s="976" customFormat="1" ht="90.6" customHeight="1">
      <c r="B386" s="1020"/>
      <c r="C386" s="1053"/>
      <c r="D386" s="1058"/>
      <c r="E386" s="996"/>
      <c r="F386" s="2821" t="s">
        <v>1971</v>
      </c>
      <c r="G386" s="2821"/>
      <c r="H386" s="2825"/>
      <c r="I386" s="2825"/>
      <c r="J386" s="2825"/>
    </row>
    <row r="387" spans="2:10" s="976" customFormat="1" ht="7.15" customHeight="1">
      <c r="B387" s="1020"/>
      <c r="C387" s="1053"/>
      <c r="D387" s="1043"/>
      <c r="E387" s="1028"/>
      <c r="F387" s="2821"/>
      <c r="G387" s="2821"/>
      <c r="H387" s="2825"/>
      <c r="I387" s="2825"/>
      <c r="J387" s="2825"/>
    </row>
    <row r="388" spans="2:10" s="976" customFormat="1" ht="30.6" customHeight="1">
      <c r="B388" s="1020"/>
      <c r="C388" s="1053"/>
      <c r="D388" s="1043"/>
      <c r="E388" s="1028"/>
      <c r="F388" s="2821" t="s">
        <v>1972</v>
      </c>
      <c r="G388" s="2821"/>
      <c r="H388" s="2825"/>
      <c r="I388" s="2825"/>
      <c r="J388" s="2825"/>
    </row>
    <row r="389" spans="2:10" s="976" customFormat="1" ht="12.75" customHeight="1">
      <c r="B389" s="1077" t="s">
        <v>76</v>
      </c>
      <c r="C389" s="1053"/>
      <c r="D389" s="1043"/>
      <c r="E389" s="1020"/>
      <c r="F389" s="982"/>
      <c r="G389" s="982"/>
      <c r="H389" s="973"/>
      <c r="I389" s="973"/>
      <c r="J389" s="973"/>
    </row>
    <row r="390" spans="2:10" s="976" customFormat="1" ht="12.75" customHeight="1">
      <c r="B390" s="1077" t="str">
        <f>B358</f>
        <v>Notes to the consolidated financial statements for the year ended March 31, 2022  (continued)</v>
      </c>
      <c r="C390" s="1053"/>
      <c r="D390" s="1043"/>
      <c r="E390" s="1020"/>
      <c r="F390" s="982"/>
      <c r="G390" s="982"/>
      <c r="H390" s="973"/>
      <c r="I390" s="973"/>
      <c r="J390" s="973"/>
    </row>
    <row r="391" spans="2:10" s="976" customFormat="1" ht="12.75" customHeight="1">
      <c r="B391" s="1078" t="s">
        <v>2321</v>
      </c>
      <c r="C391" s="1053"/>
      <c r="D391" s="1043"/>
      <c r="E391" s="1020"/>
      <c r="F391" s="982"/>
      <c r="G391" s="982"/>
      <c r="H391" s="973"/>
      <c r="I391" s="973"/>
      <c r="J391" s="973"/>
    </row>
    <row r="392" spans="2:10" s="976" customFormat="1" ht="12.75" customHeight="1">
      <c r="B392" s="1020"/>
      <c r="C392" s="1053"/>
      <c r="D392" s="1043"/>
      <c r="E392" s="1020"/>
      <c r="F392" s="982"/>
      <c r="G392" s="982"/>
      <c r="H392" s="973"/>
      <c r="I392" s="973"/>
      <c r="J392" s="973"/>
    </row>
    <row r="393" spans="2:10" s="976" customFormat="1" ht="17.45" customHeight="1">
      <c r="B393" s="988">
        <v>3</v>
      </c>
      <c r="C393" s="1050"/>
      <c r="D393" s="1060"/>
      <c r="E393" s="997"/>
      <c r="F393" s="2826" t="s">
        <v>2323</v>
      </c>
      <c r="G393" s="2826"/>
      <c r="H393" s="2826"/>
      <c r="I393" s="2826"/>
      <c r="J393" s="2826"/>
    </row>
    <row r="394" spans="2:10" s="976" customFormat="1" ht="17.45" customHeight="1">
      <c r="B394" s="1020"/>
      <c r="C394" s="1049" t="s">
        <v>1527</v>
      </c>
      <c r="D394" s="1043"/>
      <c r="E394" s="1020"/>
      <c r="F394" s="2845" t="s">
        <v>2332</v>
      </c>
      <c r="G394" s="2845"/>
      <c r="H394" s="2845"/>
      <c r="I394" s="2845"/>
      <c r="J394" s="2845"/>
    </row>
    <row r="395" spans="2:10" s="976" customFormat="1" ht="18" customHeight="1">
      <c r="B395" s="1020"/>
      <c r="C395" s="1049"/>
      <c r="D395" s="1043"/>
      <c r="E395" s="1993" t="s">
        <v>1036</v>
      </c>
      <c r="F395" s="1027" t="s">
        <v>2333</v>
      </c>
      <c r="G395" s="1025"/>
      <c r="H395" s="1025"/>
      <c r="I395" s="1025"/>
      <c r="J395" s="1025"/>
    </row>
    <row r="396" spans="2:10" s="976" customFormat="1" ht="45" customHeight="1">
      <c r="B396" s="1020"/>
      <c r="C396" s="1053"/>
      <c r="D396" s="1043"/>
      <c r="E396" s="1028"/>
      <c r="F396" s="2821" t="s">
        <v>1973</v>
      </c>
      <c r="G396" s="2821"/>
      <c r="H396" s="2825"/>
      <c r="I396" s="2825"/>
      <c r="J396" s="2825"/>
    </row>
    <row r="397" spans="2:10" s="976" customFormat="1" ht="12.75" customHeight="1">
      <c r="B397" s="1020"/>
      <c r="C397" s="1053"/>
      <c r="D397" s="1043"/>
      <c r="E397" s="1028"/>
      <c r="F397" s="2821"/>
      <c r="G397" s="2821"/>
      <c r="H397" s="2825"/>
      <c r="I397" s="2825"/>
      <c r="J397" s="2825"/>
    </row>
    <row r="398" spans="2:10" s="976" customFormat="1" ht="47.25" customHeight="1">
      <c r="B398" s="1020"/>
      <c r="C398" s="1053"/>
      <c r="D398" s="1043"/>
      <c r="E398" s="1028"/>
      <c r="F398" s="2821" t="s">
        <v>1974</v>
      </c>
      <c r="G398" s="2821"/>
      <c r="H398" s="2825"/>
      <c r="I398" s="2825"/>
      <c r="J398" s="2825"/>
    </row>
    <row r="399" spans="2:10" s="976" customFormat="1" ht="4.3499999999999996" customHeight="1">
      <c r="B399" s="1020"/>
      <c r="C399" s="1053"/>
      <c r="D399" s="1043"/>
      <c r="E399" s="1020"/>
      <c r="F399" s="982"/>
      <c r="G399" s="982"/>
      <c r="H399" s="973"/>
      <c r="I399" s="973"/>
      <c r="J399" s="973"/>
    </row>
    <row r="400" spans="2:10" s="976" customFormat="1" ht="19.149999999999999" customHeight="1">
      <c r="B400" s="1020"/>
      <c r="C400" s="1053"/>
      <c r="D400" s="1043"/>
      <c r="E400" s="1029" t="s">
        <v>1037</v>
      </c>
      <c r="F400" s="1030" t="s">
        <v>1975</v>
      </c>
      <c r="G400" s="1027"/>
      <c r="H400" s="1027"/>
      <c r="I400" s="1027"/>
      <c r="J400" s="1027"/>
    </row>
    <row r="401" spans="2:15" s="976" customFormat="1" ht="66.75" customHeight="1">
      <c r="B401" s="1020"/>
      <c r="C401" s="1053"/>
      <c r="D401" s="1043"/>
      <c r="E401" s="1028"/>
      <c r="F401" s="2821" t="s">
        <v>1976</v>
      </c>
      <c r="G401" s="2821"/>
      <c r="H401" s="2825"/>
      <c r="I401" s="2825"/>
      <c r="J401" s="2825"/>
    </row>
    <row r="402" spans="2:15" s="976" customFormat="1" ht="6" customHeight="1">
      <c r="B402" s="1020"/>
      <c r="C402" s="1053"/>
      <c r="D402" s="1043"/>
      <c r="E402" s="1020"/>
      <c r="F402" s="999"/>
      <c r="G402" s="999"/>
      <c r="H402" s="1031"/>
      <c r="I402" s="1031"/>
      <c r="J402" s="1031"/>
      <c r="L402" s="1032"/>
      <c r="M402" s="1032"/>
      <c r="N402" s="1032"/>
      <c r="O402" s="1032"/>
    </row>
    <row r="403" spans="2:15" s="976" customFormat="1" ht="32.450000000000003" customHeight="1">
      <c r="B403" s="1020"/>
      <c r="C403" s="1053"/>
      <c r="D403" s="1043"/>
      <c r="E403" s="1028"/>
      <c r="F403" s="2821" t="s">
        <v>1977</v>
      </c>
      <c r="G403" s="2821"/>
      <c r="H403" s="2825"/>
      <c r="I403" s="2825"/>
      <c r="J403" s="2825"/>
    </row>
    <row r="404" spans="2:15" s="976" customFormat="1" ht="6.6" customHeight="1">
      <c r="B404" s="1020"/>
      <c r="C404" s="1053"/>
      <c r="D404" s="1043"/>
      <c r="E404" s="1028"/>
      <c r="F404" s="999"/>
      <c r="G404" s="999"/>
      <c r="H404" s="984"/>
      <c r="I404" s="984"/>
      <c r="J404" s="984"/>
    </row>
    <row r="405" spans="2:15" s="976" customFormat="1" ht="17.45" customHeight="1">
      <c r="B405" s="1020"/>
      <c r="C405" s="1053"/>
      <c r="D405" s="1043"/>
      <c r="E405" s="1029" t="s">
        <v>1038</v>
      </c>
      <c r="F405" s="1030" t="s">
        <v>1886</v>
      </c>
      <c r="G405" s="1033"/>
      <c r="H405" s="1020"/>
      <c r="I405" s="1027"/>
      <c r="J405" s="1020"/>
    </row>
    <row r="406" spans="2:15" s="976" customFormat="1" ht="94.15" customHeight="1">
      <c r="B406" s="1020"/>
      <c r="C406" s="1053"/>
      <c r="D406" s="1043"/>
      <c r="E406" s="1028"/>
      <c r="F406" s="2821" t="s">
        <v>2121</v>
      </c>
      <c r="G406" s="2821"/>
      <c r="H406" s="2825"/>
      <c r="I406" s="2825"/>
      <c r="J406" s="2825"/>
    </row>
    <row r="407" spans="2:15" s="976" customFormat="1" ht="7.15" customHeight="1">
      <c r="B407" s="1020"/>
      <c r="C407" s="1053"/>
      <c r="D407" s="1043"/>
      <c r="E407" s="1020"/>
      <c r="F407" s="2821"/>
      <c r="G407" s="2821"/>
      <c r="H407" s="2847"/>
      <c r="I407" s="2847"/>
      <c r="J407" s="2847"/>
    </row>
    <row r="408" spans="2:15" s="976" customFormat="1" ht="19.899999999999999" customHeight="1">
      <c r="B408" s="1020"/>
      <c r="C408" s="1053"/>
      <c r="D408" s="1043"/>
      <c r="E408" s="1029" t="s">
        <v>1436</v>
      </c>
      <c r="F408" s="1030" t="s">
        <v>1887</v>
      </c>
      <c r="G408" s="1033"/>
      <c r="H408" s="1020"/>
      <c r="I408" s="1027"/>
      <c r="J408" s="1020"/>
    </row>
    <row r="409" spans="2:15" s="976" customFormat="1" ht="17.45" customHeight="1">
      <c r="B409" s="1020"/>
      <c r="C409" s="1053"/>
      <c r="D409" s="1043"/>
      <c r="E409" s="1028"/>
      <c r="F409" s="2821" t="s">
        <v>1888</v>
      </c>
      <c r="G409" s="2821"/>
      <c r="H409" s="2825"/>
      <c r="I409" s="2825"/>
      <c r="J409" s="2825"/>
    </row>
    <row r="410" spans="2:15" s="976" customFormat="1" ht="32.450000000000003" customHeight="1">
      <c r="B410" s="1020"/>
      <c r="C410" s="1053"/>
      <c r="D410" s="1043"/>
      <c r="E410" s="1028" t="s">
        <v>1543</v>
      </c>
      <c r="F410" s="2821" t="s">
        <v>1889</v>
      </c>
      <c r="G410" s="2821"/>
      <c r="H410" s="2825"/>
      <c r="I410" s="2825"/>
      <c r="J410" s="2825"/>
    </row>
    <row r="411" spans="2:15" s="976" customFormat="1" ht="17.45" customHeight="1">
      <c r="B411" s="1020"/>
      <c r="C411" s="1053"/>
      <c r="D411" s="1043"/>
      <c r="E411" s="1028" t="s">
        <v>1543</v>
      </c>
      <c r="F411" s="2821" t="s">
        <v>1890</v>
      </c>
      <c r="G411" s="2821"/>
      <c r="H411" s="2825"/>
      <c r="I411" s="2825"/>
      <c r="J411" s="2825"/>
    </row>
    <row r="412" spans="2:15" s="976" customFormat="1" ht="30" customHeight="1">
      <c r="B412" s="1020"/>
      <c r="C412" s="1053"/>
      <c r="D412" s="1043"/>
      <c r="E412" s="1028"/>
      <c r="F412" s="2821" t="s">
        <v>1891</v>
      </c>
      <c r="G412" s="2821"/>
      <c r="H412" s="2825"/>
      <c r="I412" s="2825"/>
      <c r="J412" s="2825"/>
    </row>
    <row r="413" spans="2:15" s="976" customFormat="1" ht="12.75" customHeight="1">
      <c r="B413" s="1020"/>
      <c r="C413" s="1053"/>
      <c r="D413" s="1043"/>
      <c r="E413" s="1028"/>
      <c r="F413" s="999"/>
      <c r="G413" s="999"/>
      <c r="H413" s="984"/>
      <c r="I413" s="984"/>
      <c r="J413" s="984"/>
    </row>
    <row r="414" spans="2:15" s="976" customFormat="1" ht="16.899999999999999" customHeight="1">
      <c r="B414" s="1020"/>
      <c r="C414" s="1054" t="s">
        <v>1913</v>
      </c>
      <c r="D414" s="1065"/>
      <c r="E414" s="1029"/>
      <c r="F414" s="2845" t="s">
        <v>352</v>
      </c>
      <c r="G414" s="2845"/>
      <c r="H414" s="2845"/>
      <c r="I414" s="2845"/>
      <c r="J414" s="2845"/>
      <c r="K414" s="1019"/>
    </row>
    <row r="415" spans="2:15" s="976" customFormat="1" ht="31.9" customHeight="1">
      <c r="B415" s="1020"/>
      <c r="C415" s="1053"/>
      <c r="D415" s="1043"/>
      <c r="E415" s="1028"/>
      <c r="F415" s="2821" t="s">
        <v>1892</v>
      </c>
      <c r="G415" s="2821"/>
      <c r="H415" s="2825"/>
      <c r="I415" s="2825"/>
      <c r="J415" s="2825"/>
    </row>
    <row r="416" spans="2:15" s="976" customFormat="1" ht="12.75" customHeight="1">
      <c r="B416" s="1020"/>
      <c r="C416" s="1053"/>
      <c r="D416" s="1043"/>
      <c r="E416" s="1028"/>
      <c r="F416" s="999"/>
      <c r="G416" s="999"/>
      <c r="H416" s="984"/>
      <c r="I416" s="984"/>
      <c r="J416" s="984"/>
    </row>
    <row r="417" spans="2:10" s="976" customFormat="1" ht="15" customHeight="1">
      <c r="B417" s="1020"/>
      <c r="C417" s="1053"/>
      <c r="D417" s="1043"/>
      <c r="E417" s="1028"/>
      <c r="F417" s="2821" t="s">
        <v>1893</v>
      </c>
      <c r="G417" s="2821"/>
      <c r="H417" s="2825"/>
      <c r="I417" s="2825"/>
      <c r="J417" s="2825"/>
    </row>
    <row r="418" spans="2:10" s="990" customFormat="1" ht="16.899999999999999" customHeight="1">
      <c r="B418" s="1020"/>
      <c r="C418" s="1053"/>
      <c r="D418" s="1043"/>
      <c r="E418" s="1028"/>
      <c r="F418" s="1034" t="s">
        <v>1894</v>
      </c>
      <c r="G418" s="2848" t="s">
        <v>1895</v>
      </c>
      <c r="H418" s="2848"/>
      <c r="I418" s="2848"/>
      <c r="J418" s="2848"/>
    </row>
    <row r="419" spans="2:10" s="976" customFormat="1" ht="34.15" customHeight="1">
      <c r="B419" s="1020"/>
      <c r="C419" s="1053"/>
      <c r="D419" s="1043"/>
      <c r="E419" s="1028" t="s">
        <v>1543</v>
      </c>
      <c r="F419" s="1012" t="s">
        <v>1896</v>
      </c>
      <c r="G419" s="2821" t="s">
        <v>1897</v>
      </c>
      <c r="H419" s="2821"/>
      <c r="I419" s="2821"/>
      <c r="J419" s="2821"/>
    </row>
    <row r="420" spans="2:10" s="976" customFormat="1" ht="34.15" customHeight="1">
      <c r="B420" s="1020"/>
      <c r="C420" s="1053"/>
      <c r="D420" s="1043"/>
      <c r="E420" s="1028" t="s">
        <v>1543</v>
      </c>
      <c r="F420" s="1012" t="s">
        <v>1898</v>
      </c>
      <c r="G420" s="2821" t="s">
        <v>1899</v>
      </c>
      <c r="H420" s="2821"/>
      <c r="I420" s="2821"/>
      <c r="J420" s="2821"/>
    </row>
    <row r="421" spans="2:10" s="976" customFormat="1" ht="31.9" customHeight="1">
      <c r="B421" s="1020"/>
      <c r="C421" s="1053"/>
      <c r="D421" s="1043"/>
      <c r="E421" s="1028" t="s">
        <v>1543</v>
      </c>
      <c r="F421" s="1012" t="s">
        <v>1900</v>
      </c>
      <c r="G421" s="2821" t="s">
        <v>1901</v>
      </c>
      <c r="H421" s="2821"/>
      <c r="I421" s="2821"/>
      <c r="J421" s="2821"/>
    </row>
    <row r="422" spans="2:10" s="976" customFormat="1" ht="12.75" customHeight="1">
      <c r="B422" s="1020"/>
      <c r="C422" s="1053"/>
      <c r="D422" s="1043"/>
      <c r="E422" s="1028"/>
      <c r="F422" s="1012"/>
      <c r="G422" s="999"/>
      <c r="H422" s="999"/>
      <c r="I422" s="999"/>
      <c r="J422" s="999"/>
    </row>
    <row r="423" spans="2:10" s="976" customFormat="1" ht="16.899999999999999" customHeight="1">
      <c r="B423" s="1020"/>
      <c r="C423" s="1049" t="s">
        <v>1035</v>
      </c>
      <c r="D423" s="1043"/>
      <c r="E423" s="1020"/>
      <c r="F423" s="2845" t="s">
        <v>1224</v>
      </c>
      <c r="G423" s="2845"/>
      <c r="H423" s="2845"/>
      <c r="I423" s="2845"/>
      <c r="J423" s="2845"/>
    </row>
    <row r="424" spans="2:10" s="976" customFormat="1" ht="43.9" customHeight="1">
      <c r="B424" s="1020"/>
      <c r="C424" s="1053"/>
      <c r="D424" s="1043"/>
      <c r="E424" s="1028"/>
      <c r="F424" s="2821" t="s">
        <v>1902</v>
      </c>
      <c r="G424" s="2821"/>
      <c r="H424" s="2825"/>
      <c r="I424" s="2825"/>
      <c r="J424" s="2825"/>
    </row>
    <row r="425" spans="2:10" s="976" customFormat="1" ht="12.75" customHeight="1">
      <c r="B425" s="1020"/>
      <c r="C425" s="1053"/>
      <c r="D425" s="1043"/>
      <c r="E425" s="1028"/>
      <c r="F425" s="999"/>
      <c r="G425" s="999"/>
      <c r="H425" s="984"/>
      <c r="I425" s="984"/>
      <c r="J425" s="984"/>
    </row>
    <row r="426" spans="2:10" s="976" customFormat="1" ht="18" customHeight="1">
      <c r="B426" s="1020"/>
      <c r="C426" s="1049" t="s">
        <v>1917</v>
      </c>
      <c r="D426" s="1043"/>
      <c r="E426" s="1020"/>
      <c r="F426" s="2845" t="s">
        <v>1903</v>
      </c>
      <c r="G426" s="2845"/>
      <c r="H426" s="2845"/>
      <c r="I426" s="2845"/>
      <c r="J426" s="2845"/>
    </row>
    <row r="427" spans="2:10" s="976" customFormat="1" ht="29.45" customHeight="1">
      <c r="B427" s="1020"/>
      <c r="C427" s="1053"/>
      <c r="D427" s="1043"/>
      <c r="E427" s="1028"/>
      <c r="F427" s="2821" t="s">
        <v>2122</v>
      </c>
      <c r="G427" s="2821"/>
      <c r="H427" s="2825"/>
      <c r="I427" s="2825"/>
      <c r="J427" s="2825"/>
    </row>
    <row r="428" spans="2:10" s="976" customFormat="1" ht="29.45" customHeight="1">
      <c r="B428" s="1020"/>
      <c r="C428" s="1053"/>
      <c r="D428" s="1043"/>
      <c r="E428" s="1028"/>
      <c r="F428" s="2821" t="s">
        <v>1904</v>
      </c>
      <c r="G428" s="2821"/>
      <c r="H428" s="2825"/>
      <c r="I428" s="2825"/>
      <c r="J428" s="2825"/>
    </row>
    <row r="429" spans="2:10" s="976" customFormat="1" ht="12.75" customHeight="1">
      <c r="B429" s="1020"/>
      <c r="C429" s="1053"/>
      <c r="D429" s="1043"/>
      <c r="E429" s="1028"/>
      <c r="F429" s="999"/>
      <c r="G429" s="999"/>
      <c r="H429" s="984"/>
      <c r="I429" s="984"/>
      <c r="J429" s="984"/>
    </row>
    <row r="430" spans="2:10" s="976" customFormat="1" ht="59.45" customHeight="1">
      <c r="B430" s="1020"/>
      <c r="C430" s="1053"/>
      <c r="D430" s="1043"/>
      <c r="E430" s="1028"/>
      <c r="F430" s="2821" t="s">
        <v>1905</v>
      </c>
      <c r="G430" s="2821"/>
      <c r="H430" s="2825"/>
      <c r="I430" s="2825"/>
      <c r="J430" s="2825"/>
    </row>
    <row r="431" spans="2:10" s="976" customFormat="1" ht="12.75" customHeight="1">
      <c r="B431" s="1077" t="s">
        <v>76</v>
      </c>
      <c r="C431" s="1053"/>
      <c r="D431" s="1043"/>
      <c r="E431" s="1020"/>
      <c r="F431" s="982"/>
      <c r="G431" s="982"/>
      <c r="H431" s="973"/>
      <c r="I431" s="973"/>
      <c r="J431" s="973"/>
    </row>
    <row r="432" spans="2:10" s="976" customFormat="1" ht="12.75" customHeight="1">
      <c r="B432" s="1077" t="str">
        <f>B390</f>
        <v>Notes to the consolidated financial statements for the year ended March 31, 2022  (continued)</v>
      </c>
      <c r="C432" s="1053"/>
      <c r="D432" s="1043"/>
      <c r="E432" s="1020"/>
      <c r="F432" s="982"/>
      <c r="G432" s="982"/>
      <c r="H432" s="973"/>
      <c r="I432" s="973"/>
      <c r="J432" s="973"/>
    </row>
    <row r="433" spans="2:10" s="976" customFormat="1" ht="12.75" customHeight="1">
      <c r="B433" s="1078" t="s">
        <v>2321</v>
      </c>
      <c r="C433" s="1053"/>
      <c r="D433" s="1043"/>
      <c r="E433" s="1020"/>
      <c r="F433" s="982"/>
      <c r="G433" s="982"/>
      <c r="H433" s="973"/>
      <c r="I433" s="973"/>
      <c r="J433" s="973"/>
    </row>
    <row r="434" spans="2:10" s="976" customFormat="1" ht="12.75" customHeight="1">
      <c r="B434" s="1020"/>
      <c r="C434" s="1053"/>
      <c r="D434" s="1043"/>
      <c r="E434" s="1020"/>
      <c r="F434" s="982"/>
      <c r="G434" s="982"/>
      <c r="H434" s="973"/>
      <c r="I434" s="973"/>
      <c r="J434" s="973"/>
    </row>
    <row r="435" spans="2:10" s="976" customFormat="1" ht="17.45" customHeight="1">
      <c r="B435" s="988">
        <v>3</v>
      </c>
      <c r="C435" s="1050"/>
      <c r="D435" s="1060"/>
      <c r="E435" s="997"/>
      <c r="F435" s="2826" t="s">
        <v>2323</v>
      </c>
      <c r="G435" s="2826"/>
      <c r="H435" s="2826"/>
      <c r="I435" s="2826"/>
      <c r="J435" s="2826"/>
    </row>
    <row r="436" spans="2:10" s="976" customFormat="1" ht="16.899999999999999" customHeight="1">
      <c r="B436" s="1020"/>
      <c r="C436" s="1049" t="s">
        <v>1917</v>
      </c>
      <c r="D436" s="1043"/>
      <c r="E436" s="1020"/>
      <c r="F436" s="2845" t="s">
        <v>2334</v>
      </c>
      <c r="G436" s="2845"/>
      <c r="H436" s="2845"/>
      <c r="I436" s="2845"/>
      <c r="J436" s="2845"/>
    </row>
    <row r="437" spans="2:10" s="976" customFormat="1" ht="61.9" customHeight="1">
      <c r="B437" s="1020"/>
      <c r="C437" s="1053"/>
      <c r="D437" s="1043"/>
      <c r="E437" s="1028"/>
      <c r="F437" s="2821" t="s">
        <v>2123</v>
      </c>
      <c r="G437" s="2821"/>
      <c r="H437" s="2825"/>
      <c r="I437" s="2825"/>
      <c r="J437" s="2825"/>
    </row>
    <row r="438" spans="2:10" s="976" customFormat="1" ht="15" customHeight="1">
      <c r="B438" s="1020"/>
      <c r="C438" s="1053"/>
      <c r="D438" s="1043"/>
      <c r="E438" s="1028" t="s">
        <v>1543</v>
      </c>
      <c r="F438" s="2821" t="s">
        <v>1906</v>
      </c>
      <c r="G438" s="2821"/>
      <c r="H438" s="2825"/>
      <c r="I438" s="2825"/>
      <c r="J438" s="2825"/>
    </row>
    <row r="439" spans="2:10" s="976" customFormat="1" ht="15" customHeight="1">
      <c r="B439" s="1020"/>
      <c r="C439" s="1053"/>
      <c r="D439" s="1043"/>
      <c r="E439" s="1028" t="s">
        <v>1543</v>
      </c>
      <c r="F439" s="2821" t="s">
        <v>1907</v>
      </c>
      <c r="G439" s="2821"/>
      <c r="H439" s="2825"/>
      <c r="I439" s="2825"/>
      <c r="J439" s="2825"/>
    </row>
    <row r="440" spans="2:10" s="976" customFormat="1" ht="15" customHeight="1">
      <c r="B440" s="1020"/>
      <c r="C440" s="1053"/>
      <c r="D440" s="1043"/>
      <c r="E440" s="1028" t="s">
        <v>1543</v>
      </c>
      <c r="F440" s="2821" t="s">
        <v>1908</v>
      </c>
      <c r="G440" s="2821"/>
      <c r="H440" s="2825"/>
      <c r="I440" s="2825"/>
      <c r="J440" s="2825"/>
    </row>
    <row r="441" spans="2:10" s="976" customFormat="1" ht="15" customHeight="1">
      <c r="B441" s="1020"/>
      <c r="C441" s="1053"/>
      <c r="D441" s="1043"/>
      <c r="E441" s="1028" t="s">
        <v>1543</v>
      </c>
      <c r="F441" s="2821" t="s">
        <v>1909</v>
      </c>
      <c r="G441" s="2821"/>
      <c r="H441" s="2825"/>
      <c r="I441" s="2825"/>
      <c r="J441" s="2825"/>
    </row>
    <row r="442" spans="2:10" s="976" customFormat="1" ht="28.9" customHeight="1">
      <c r="B442" s="1020"/>
      <c r="C442" s="1053"/>
      <c r="D442" s="1043"/>
      <c r="E442" s="1028" t="s">
        <v>1543</v>
      </c>
      <c r="F442" s="2821" t="s">
        <v>1910</v>
      </c>
      <c r="G442" s="2821"/>
      <c r="H442" s="2825"/>
      <c r="I442" s="2825"/>
      <c r="J442" s="2825"/>
    </row>
    <row r="443" spans="2:10" s="976" customFormat="1" ht="12.75" customHeight="1">
      <c r="B443" s="1020"/>
      <c r="C443" s="1053"/>
      <c r="D443" s="1043"/>
      <c r="E443" s="1028"/>
      <c r="F443" s="2821"/>
      <c r="G443" s="2821"/>
      <c r="H443" s="2825"/>
      <c r="I443" s="2825"/>
      <c r="J443" s="2825"/>
    </row>
    <row r="444" spans="2:10" s="976" customFormat="1" ht="16.149999999999999" customHeight="1">
      <c r="B444" s="1020"/>
      <c r="C444" s="1053"/>
      <c r="D444" s="1043"/>
      <c r="E444" s="1028"/>
      <c r="F444" s="2821" t="s">
        <v>1911</v>
      </c>
      <c r="G444" s="2821"/>
      <c r="H444" s="2825"/>
      <c r="I444" s="2825"/>
      <c r="J444" s="2825"/>
    </row>
    <row r="445" spans="2:10" s="976" customFormat="1" ht="16.899999999999999" customHeight="1">
      <c r="B445" s="1020"/>
      <c r="C445" s="1053"/>
      <c r="D445" s="1043"/>
      <c r="E445" s="1028"/>
      <c r="F445" s="2821" t="s">
        <v>1912</v>
      </c>
      <c r="G445" s="2821"/>
      <c r="H445" s="2825"/>
      <c r="I445" s="2825"/>
      <c r="J445" s="2825"/>
    </row>
    <row r="446" spans="2:10" s="976" customFormat="1" ht="12.75" customHeight="1">
      <c r="B446" s="979"/>
      <c r="C446" s="1049"/>
      <c r="D446" s="1043"/>
      <c r="E446" s="1028"/>
      <c r="F446" s="999"/>
      <c r="G446" s="999"/>
      <c r="H446" s="984"/>
      <c r="I446" s="984"/>
      <c r="J446" s="984"/>
    </row>
    <row r="447" spans="2:10" s="976" customFormat="1" ht="15" customHeight="1">
      <c r="B447" s="1020"/>
      <c r="C447" s="1049" t="s">
        <v>1926</v>
      </c>
      <c r="D447" s="1043"/>
      <c r="E447" s="1020"/>
      <c r="F447" s="2845" t="s">
        <v>1914</v>
      </c>
      <c r="G447" s="2845"/>
      <c r="H447" s="2845"/>
      <c r="I447" s="2845"/>
      <c r="J447" s="2845"/>
    </row>
    <row r="448" spans="2:10" s="976" customFormat="1" ht="31.15" customHeight="1">
      <c r="B448" s="1020"/>
      <c r="C448" s="1053"/>
      <c r="D448" s="1043"/>
      <c r="E448" s="1028"/>
      <c r="F448" s="2821" t="s">
        <v>2124</v>
      </c>
      <c r="G448" s="2821"/>
      <c r="H448" s="2825"/>
      <c r="I448" s="2825"/>
      <c r="J448" s="2825"/>
    </row>
    <row r="449" spans="2:10" s="976" customFormat="1" ht="12.75" customHeight="1">
      <c r="B449" s="1020"/>
      <c r="C449" s="1053"/>
      <c r="D449" s="1043"/>
      <c r="E449" s="1028"/>
      <c r="F449" s="999"/>
      <c r="G449" s="999"/>
      <c r="H449" s="984"/>
      <c r="I449" s="984"/>
      <c r="J449" s="984"/>
    </row>
    <row r="450" spans="2:10" s="976" customFormat="1" ht="17.45" customHeight="1">
      <c r="B450" s="1020"/>
      <c r="C450" s="1053"/>
      <c r="D450" s="1064" t="s">
        <v>1828</v>
      </c>
      <c r="E450" s="1028"/>
      <c r="F450" s="1035" t="s">
        <v>2125</v>
      </c>
      <c r="G450" s="999"/>
      <c r="H450" s="984"/>
      <c r="I450" s="984"/>
      <c r="J450" s="984"/>
    </row>
    <row r="451" spans="2:10" s="976" customFormat="1" ht="44.45" customHeight="1">
      <c r="B451" s="1020"/>
      <c r="C451" s="1053"/>
      <c r="D451" s="1043"/>
      <c r="E451" s="1028"/>
      <c r="F451" s="2821" t="s">
        <v>2126</v>
      </c>
      <c r="G451" s="2821"/>
      <c r="H451" s="2825"/>
      <c r="I451" s="2825"/>
      <c r="J451" s="2825"/>
    </row>
    <row r="452" spans="2:10" s="976" customFormat="1" ht="12.75" customHeight="1">
      <c r="B452" s="1020"/>
      <c r="C452" s="1053"/>
      <c r="D452" s="1043"/>
      <c r="E452" s="1028"/>
      <c r="F452" s="999"/>
      <c r="G452" s="999"/>
      <c r="H452" s="984"/>
      <c r="I452" s="984"/>
      <c r="J452" s="984"/>
    </row>
    <row r="453" spans="2:10" s="976" customFormat="1" ht="19.149999999999999" customHeight="1">
      <c r="B453" s="1020"/>
      <c r="C453" s="1053"/>
      <c r="D453" s="1043"/>
      <c r="E453" s="1028" t="s">
        <v>1035</v>
      </c>
      <c r="F453" s="1035" t="s">
        <v>1623</v>
      </c>
      <c r="G453" s="999"/>
      <c r="H453" s="984"/>
      <c r="I453" s="984"/>
      <c r="J453" s="984"/>
    </row>
    <row r="454" spans="2:10" s="976" customFormat="1" ht="96.75" customHeight="1">
      <c r="B454" s="1020"/>
      <c r="C454" s="1053"/>
      <c r="D454" s="1043"/>
      <c r="E454" s="1028"/>
      <c r="F454" s="2821" t="s">
        <v>2127</v>
      </c>
      <c r="G454" s="2821"/>
      <c r="H454" s="2825"/>
      <c r="I454" s="2825"/>
      <c r="J454" s="2825"/>
    </row>
    <row r="455" spans="2:10" s="976" customFormat="1" ht="12.75" customHeight="1">
      <c r="B455" s="1020"/>
      <c r="C455" s="1053"/>
      <c r="D455" s="1043"/>
      <c r="E455" s="1028"/>
      <c r="F455" s="999"/>
      <c r="G455" s="999"/>
      <c r="H455" s="984"/>
      <c r="I455" s="984"/>
      <c r="J455" s="984"/>
    </row>
    <row r="456" spans="2:10" s="976" customFormat="1" ht="32.450000000000003" customHeight="1">
      <c r="B456" s="1020"/>
      <c r="C456" s="1053"/>
      <c r="D456" s="1043"/>
      <c r="E456" s="1028"/>
      <c r="F456" s="2821" t="s">
        <v>2128</v>
      </c>
      <c r="G456" s="2821"/>
      <c r="H456" s="2825"/>
      <c r="I456" s="2825"/>
      <c r="J456" s="2825"/>
    </row>
    <row r="457" spans="2:10" s="976" customFormat="1" ht="12.75" customHeight="1">
      <c r="B457" s="1020"/>
      <c r="C457" s="1053"/>
      <c r="D457" s="1043"/>
      <c r="E457" s="1028"/>
      <c r="F457" s="999"/>
      <c r="G457" s="999"/>
      <c r="H457" s="984"/>
      <c r="I457" s="984"/>
      <c r="J457" s="984"/>
    </row>
    <row r="458" spans="2:10" s="976" customFormat="1" ht="28.15" customHeight="1">
      <c r="B458" s="1020"/>
      <c r="C458" s="1053"/>
      <c r="D458" s="1043"/>
      <c r="E458" s="1028"/>
      <c r="F458" s="2821" t="s">
        <v>2129</v>
      </c>
      <c r="G458" s="2821"/>
      <c r="H458" s="2825"/>
      <c r="I458" s="2825"/>
      <c r="J458" s="2825"/>
    </row>
    <row r="459" spans="2:10" s="976" customFormat="1" ht="12.75" customHeight="1">
      <c r="B459" s="1020"/>
      <c r="C459" s="1053"/>
      <c r="D459" s="1043"/>
      <c r="E459" s="1028"/>
      <c r="F459" s="999"/>
      <c r="G459" s="999"/>
      <c r="H459" s="984"/>
      <c r="I459" s="984"/>
      <c r="J459" s="984"/>
    </row>
    <row r="460" spans="2:10" s="976" customFormat="1">
      <c r="B460" s="1020"/>
      <c r="C460" s="1053"/>
      <c r="D460" s="1043"/>
      <c r="E460" s="1028" t="s">
        <v>1036</v>
      </c>
      <c r="F460" s="1035" t="s">
        <v>1414</v>
      </c>
      <c r="G460" s="999"/>
      <c r="H460" s="984"/>
      <c r="I460" s="984"/>
      <c r="J460" s="984"/>
    </row>
    <row r="461" spans="2:10" s="976" customFormat="1" ht="106.9" customHeight="1">
      <c r="B461" s="1020"/>
      <c r="C461" s="1053"/>
      <c r="D461" s="1043"/>
      <c r="E461" s="1028"/>
      <c r="F461" s="2821" t="s">
        <v>2130</v>
      </c>
      <c r="G461" s="2821"/>
      <c r="H461" s="2825"/>
      <c r="I461" s="2825"/>
      <c r="J461" s="2825"/>
    </row>
    <row r="462" spans="2:10" s="976" customFormat="1" ht="12.75" customHeight="1">
      <c r="B462" s="1020"/>
      <c r="C462" s="1053"/>
      <c r="D462" s="1043"/>
      <c r="E462" s="1028"/>
      <c r="F462" s="999"/>
      <c r="G462" s="999"/>
      <c r="H462" s="984"/>
      <c r="I462" s="984"/>
      <c r="J462" s="984"/>
    </row>
    <row r="463" spans="2:10" s="976" customFormat="1" ht="90.6" customHeight="1">
      <c r="B463" s="1020"/>
      <c r="C463" s="1053"/>
      <c r="D463" s="1043"/>
      <c r="E463" s="1028"/>
      <c r="F463" s="2821" t="s">
        <v>2131</v>
      </c>
      <c r="G463" s="2821"/>
      <c r="H463" s="2825"/>
      <c r="I463" s="2825"/>
      <c r="J463" s="2825"/>
    </row>
    <row r="464" spans="2:10" s="976" customFormat="1" ht="7.15" customHeight="1">
      <c r="B464" s="1020"/>
      <c r="C464" s="1053"/>
      <c r="D464" s="1043"/>
      <c r="E464" s="1028"/>
      <c r="F464" s="999"/>
      <c r="G464" s="999"/>
      <c r="H464" s="984"/>
      <c r="I464" s="984"/>
      <c r="J464" s="984"/>
    </row>
    <row r="465" spans="2:10" s="976" customFormat="1" ht="16.899999999999999" customHeight="1">
      <c r="B465" s="1020"/>
      <c r="C465" s="1053"/>
      <c r="D465" s="1043"/>
      <c r="E465" s="1028" t="s">
        <v>1037</v>
      </c>
      <c r="F465" s="2849" t="s">
        <v>1915</v>
      </c>
      <c r="G465" s="2849"/>
      <c r="H465" s="984"/>
      <c r="I465" s="984"/>
      <c r="J465" s="984"/>
    </row>
    <row r="466" spans="2:10" s="976" customFormat="1" ht="81" customHeight="1">
      <c r="B466" s="1020"/>
      <c r="C466" s="1053"/>
      <c r="D466" s="1043"/>
      <c r="E466" s="1028"/>
      <c r="F466" s="2821" t="s">
        <v>2132</v>
      </c>
      <c r="G466" s="2821"/>
      <c r="H466" s="2825"/>
      <c r="I466" s="2825"/>
      <c r="J466" s="2825"/>
    </row>
    <row r="467" spans="2:10" s="976" customFormat="1" ht="12.75" customHeight="1">
      <c r="B467" s="1020"/>
      <c r="C467" s="1053"/>
      <c r="D467" s="1043"/>
      <c r="E467" s="1028"/>
      <c r="F467" s="2821"/>
      <c r="G467" s="2821"/>
      <c r="H467" s="2825"/>
      <c r="I467" s="2825"/>
      <c r="J467" s="2825"/>
    </row>
    <row r="468" spans="2:10" s="976" customFormat="1" ht="18" customHeight="1">
      <c r="B468" s="1020"/>
      <c r="C468" s="1053"/>
      <c r="D468" s="1064" t="s">
        <v>1858</v>
      </c>
      <c r="E468" s="1028"/>
      <c r="F468" s="1035" t="s">
        <v>2133</v>
      </c>
      <c r="G468" s="999"/>
      <c r="H468" s="984"/>
      <c r="I468" s="984"/>
      <c r="J468" s="984"/>
    </row>
    <row r="469" spans="2:10" s="976" customFormat="1" ht="77.25" customHeight="1">
      <c r="B469" s="1020"/>
      <c r="C469" s="1053"/>
      <c r="D469" s="1043"/>
      <c r="E469" s="1028"/>
      <c r="F469" s="2821" t="s">
        <v>2134</v>
      </c>
      <c r="G469" s="2821"/>
      <c r="H469" s="2825"/>
      <c r="I469" s="2825"/>
      <c r="J469" s="2825"/>
    </row>
    <row r="470" spans="2:10" s="976" customFormat="1">
      <c r="B470" s="1077" t="s">
        <v>76</v>
      </c>
      <c r="C470" s="1053"/>
      <c r="D470" s="1043"/>
      <c r="E470" s="1020"/>
      <c r="F470" s="982"/>
      <c r="G470" s="982"/>
      <c r="H470" s="973"/>
      <c r="I470" s="973"/>
      <c r="J470" s="973"/>
    </row>
    <row r="471" spans="2:10" s="976" customFormat="1">
      <c r="B471" s="1077" t="str">
        <f>B432</f>
        <v>Notes to the consolidated financial statements for the year ended March 31, 2022  (continued)</v>
      </c>
      <c r="C471" s="1053"/>
      <c r="D471" s="1043"/>
      <c r="E471" s="1020"/>
      <c r="F471" s="982"/>
      <c r="G471" s="982"/>
      <c r="H471" s="973"/>
      <c r="I471" s="973"/>
      <c r="J471" s="973"/>
    </row>
    <row r="472" spans="2:10" s="976" customFormat="1">
      <c r="B472" s="1078" t="s">
        <v>2321</v>
      </c>
      <c r="C472" s="1053"/>
      <c r="D472" s="1043"/>
      <c r="E472" s="1020"/>
      <c r="F472" s="982"/>
      <c r="G472" s="982"/>
      <c r="H472" s="973"/>
      <c r="I472" s="973"/>
      <c r="J472" s="973"/>
    </row>
    <row r="473" spans="2:10" s="976" customFormat="1">
      <c r="B473" s="1020"/>
      <c r="C473" s="1053"/>
      <c r="D473" s="1043"/>
      <c r="E473" s="1020"/>
      <c r="F473" s="982"/>
      <c r="G473" s="982"/>
      <c r="H473" s="973"/>
      <c r="I473" s="973"/>
      <c r="J473" s="973"/>
    </row>
    <row r="474" spans="2:10" s="976" customFormat="1" ht="17.45" customHeight="1">
      <c r="B474" s="988">
        <v>3</v>
      </c>
      <c r="C474" s="1050"/>
      <c r="D474" s="1060"/>
      <c r="E474" s="997"/>
      <c r="F474" s="2826" t="s">
        <v>2323</v>
      </c>
      <c r="G474" s="2826"/>
      <c r="H474" s="2826"/>
      <c r="I474" s="2826"/>
      <c r="J474" s="2826"/>
    </row>
    <row r="475" spans="2:10" s="976" customFormat="1" ht="14.45" customHeight="1">
      <c r="B475" s="1020"/>
      <c r="C475" s="1049" t="s">
        <v>1931</v>
      </c>
      <c r="D475" s="1043"/>
      <c r="E475" s="1020"/>
      <c r="F475" s="2845" t="s">
        <v>358</v>
      </c>
      <c r="G475" s="2845"/>
      <c r="H475" s="2845"/>
      <c r="I475" s="2845"/>
      <c r="J475" s="2845"/>
    </row>
    <row r="476" spans="2:10" s="976" customFormat="1" ht="5.0999999999999996" hidden="1" customHeight="1">
      <c r="B476" s="1020"/>
      <c r="C476" s="1053"/>
      <c r="D476" s="1043"/>
      <c r="E476" s="1028"/>
      <c r="F476" s="2821"/>
      <c r="G476" s="2821"/>
      <c r="H476" s="2825"/>
      <c r="I476" s="2825"/>
      <c r="J476" s="2825"/>
    </row>
    <row r="477" spans="2:10" s="1037" customFormat="1" ht="15.6" customHeight="1">
      <c r="B477" s="1036"/>
      <c r="C477" s="1055"/>
      <c r="D477" s="1066"/>
      <c r="E477" s="1028" t="s">
        <v>1035</v>
      </c>
      <c r="F477" s="2822" t="s">
        <v>1916</v>
      </c>
      <c r="G477" s="2822"/>
      <c r="H477" s="2823"/>
      <c r="I477" s="2823"/>
      <c r="J477" s="2823"/>
    </row>
    <row r="478" spans="2:10" s="976" customFormat="1" ht="144" customHeight="1">
      <c r="B478" s="1020"/>
      <c r="C478" s="1053"/>
      <c r="D478" s="1043"/>
      <c r="E478" s="1028"/>
      <c r="F478" s="2821" t="s">
        <v>2135</v>
      </c>
      <c r="G478" s="2821"/>
      <c r="H478" s="2825"/>
      <c r="I478" s="2825"/>
      <c r="J478" s="2825"/>
    </row>
    <row r="479" spans="2:10" s="976" customFormat="1">
      <c r="B479" s="1020"/>
      <c r="C479" s="1053"/>
      <c r="D479" s="1043"/>
      <c r="E479" s="1028"/>
      <c r="F479" s="2821"/>
      <c r="G479" s="2821"/>
      <c r="H479" s="2825"/>
      <c r="I479" s="2825"/>
      <c r="J479" s="2825"/>
    </row>
    <row r="480" spans="2:10" s="976" customFormat="1" ht="14.1" customHeight="1">
      <c r="B480" s="1020"/>
      <c r="C480" s="1049" t="s">
        <v>1936</v>
      </c>
      <c r="D480" s="1043"/>
      <c r="E480" s="1020"/>
      <c r="F480" s="2845" t="s">
        <v>1918</v>
      </c>
      <c r="G480" s="2845"/>
      <c r="H480" s="2845"/>
      <c r="I480" s="2845"/>
      <c r="J480" s="2845"/>
    </row>
    <row r="481" spans="2:13" s="976" customFormat="1" ht="5.0999999999999996" customHeight="1">
      <c r="B481" s="1020"/>
      <c r="C481" s="1053"/>
      <c r="D481" s="1043"/>
      <c r="E481" s="1028"/>
      <c r="F481" s="2821"/>
      <c r="G481" s="2821"/>
      <c r="H481" s="2825"/>
      <c r="I481" s="2825"/>
      <c r="J481" s="2825"/>
    </row>
    <row r="482" spans="2:13" s="976" customFormat="1" ht="31.9" customHeight="1">
      <c r="B482" s="1020"/>
      <c r="C482" s="1053"/>
      <c r="D482" s="1043"/>
      <c r="E482" s="1028"/>
      <c r="F482" s="2821" t="s">
        <v>1919</v>
      </c>
      <c r="G482" s="2821"/>
      <c r="H482" s="2825"/>
      <c r="I482" s="2825"/>
      <c r="J482" s="2825"/>
    </row>
    <row r="483" spans="2:13" s="976" customFormat="1">
      <c r="B483" s="1020"/>
      <c r="C483" s="1053"/>
      <c r="D483" s="1043"/>
      <c r="E483" s="1028"/>
      <c r="F483" s="2821"/>
      <c r="G483" s="2821"/>
      <c r="H483" s="2825"/>
      <c r="I483" s="2825"/>
      <c r="J483" s="2825"/>
    </row>
    <row r="484" spans="2:13" s="976" customFormat="1" ht="17.45" customHeight="1">
      <c r="B484" s="1020"/>
      <c r="C484" s="1053"/>
      <c r="D484" s="1065" t="s">
        <v>1828</v>
      </c>
      <c r="E484" s="1028"/>
      <c r="F484" s="2850" t="s">
        <v>1571</v>
      </c>
      <c r="G484" s="2822"/>
      <c r="H484" s="2823"/>
      <c r="I484" s="2823"/>
      <c r="J484" s="2823"/>
      <c r="M484" s="1038" t="s">
        <v>1571</v>
      </c>
    </row>
    <row r="485" spans="2:13" s="976" customFormat="1" ht="207" customHeight="1">
      <c r="B485" s="1020"/>
      <c r="C485" s="1053"/>
      <c r="D485" s="1043"/>
      <c r="E485" s="1028"/>
      <c r="F485" s="2821" t="s">
        <v>2431</v>
      </c>
      <c r="G485" s="2821"/>
      <c r="H485" s="2825"/>
      <c r="I485" s="2825"/>
      <c r="J485" s="2825"/>
    </row>
    <row r="486" spans="2:13" s="976" customFormat="1" ht="18.600000000000001" customHeight="1">
      <c r="B486" s="1020"/>
      <c r="C486" s="1053"/>
      <c r="D486" s="1043"/>
      <c r="E486" s="1028"/>
      <c r="F486" s="2827" t="s">
        <v>1920</v>
      </c>
      <c r="G486" s="2827"/>
      <c r="H486" s="2828"/>
      <c r="I486" s="2828"/>
      <c r="J486" s="2828"/>
    </row>
    <row r="487" spans="2:13" s="976" customFormat="1" ht="278.25" customHeight="1">
      <c r="B487" s="1020"/>
      <c r="C487" s="1053"/>
      <c r="D487" s="1043"/>
      <c r="E487" s="1028"/>
      <c r="F487" s="2821" t="s">
        <v>2170</v>
      </c>
      <c r="G487" s="2821"/>
      <c r="H487" s="2825"/>
      <c r="I487" s="2825"/>
      <c r="J487" s="2825"/>
    </row>
    <row r="488" spans="2:13" s="976" customFormat="1" ht="229.5" customHeight="1">
      <c r="B488" s="1020"/>
      <c r="C488" s="1053"/>
      <c r="D488" s="1043"/>
      <c r="E488" s="1028"/>
      <c r="F488" s="2821" t="s">
        <v>2171</v>
      </c>
      <c r="G488" s="2821"/>
      <c r="H488" s="2825"/>
      <c r="I488" s="2825"/>
      <c r="J488" s="2825"/>
    </row>
    <row r="489" spans="2:13" s="976" customFormat="1" ht="12.75" customHeight="1">
      <c r="B489" s="1077" t="s">
        <v>76</v>
      </c>
      <c r="C489" s="1053"/>
      <c r="D489" s="1043"/>
      <c r="E489" s="1020"/>
      <c r="F489" s="982"/>
      <c r="G489" s="982"/>
      <c r="H489" s="973"/>
      <c r="I489" s="973"/>
      <c r="J489" s="973"/>
    </row>
    <row r="490" spans="2:13" s="976" customFormat="1" ht="12.75" customHeight="1">
      <c r="B490" s="1077" t="str">
        <f>B471</f>
        <v>Notes to the consolidated financial statements for the year ended March 31, 2022  (continued)</v>
      </c>
      <c r="C490" s="1053"/>
      <c r="D490" s="1043"/>
      <c r="E490" s="1020"/>
      <c r="F490" s="982"/>
      <c r="G490" s="982"/>
      <c r="H490" s="973"/>
      <c r="I490" s="973"/>
      <c r="J490" s="973"/>
    </row>
    <row r="491" spans="2:13" s="976" customFormat="1" ht="12.75" customHeight="1">
      <c r="B491" s="1078" t="s">
        <v>2321</v>
      </c>
      <c r="C491" s="1053"/>
      <c r="D491" s="1043"/>
      <c r="E491" s="1020"/>
      <c r="F491" s="982"/>
      <c r="G491" s="982"/>
      <c r="H491" s="973"/>
      <c r="I491" s="973"/>
      <c r="J491" s="973"/>
    </row>
    <row r="492" spans="2:13" s="976" customFormat="1" ht="12.75" customHeight="1">
      <c r="B492" s="1020"/>
      <c r="C492" s="1053"/>
      <c r="D492" s="1043"/>
      <c r="E492" s="1020"/>
      <c r="F492" s="982"/>
      <c r="G492" s="982"/>
      <c r="H492" s="973"/>
      <c r="I492" s="973"/>
      <c r="J492" s="973"/>
    </row>
    <row r="493" spans="2:13" s="976" customFormat="1" ht="16.149999999999999" customHeight="1">
      <c r="B493" s="988">
        <v>3</v>
      </c>
      <c r="C493" s="1050"/>
      <c r="D493" s="1060"/>
      <c r="E493" s="997"/>
      <c r="F493" s="2826" t="s">
        <v>2323</v>
      </c>
      <c r="G493" s="2826"/>
      <c r="H493" s="2826"/>
      <c r="I493" s="2826"/>
      <c r="J493" s="2826"/>
    </row>
    <row r="494" spans="2:13" s="976" customFormat="1" ht="16.5" customHeight="1">
      <c r="B494" s="1020"/>
      <c r="C494" s="1049" t="s">
        <v>1936</v>
      </c>
      <c r="D494" s="1043"/>
      <c r="E494" s="1020"/>
      <c r="F494" s="2845" t="s">
        <v>2335</v>
      </c>
      <c r="G494" s="2845"/>
      <c r="H494" s="2845"/>
      <c r="I494" s="2845"/>
      <c r="J494" s="2845"/>
    </row>
    <row r="495" spans="2:13" s="976" customFormat="1" ht="16.899999999999999" customHeight="1">
      <c r="B495" s="1020"/>
      <c r="C495" s="1049"/>
      <c r="D495" s="1065" t="s">
        <v>1828</v>
      </c>
      <c r="E495" s="1028"/>
      <c r="F495" s="2851" t="s">
        <v>2336</v>
      </c>
      <c r="G495" s="2852"/>
      <c r="H495" s="2853"/>
      <c r="I495" s="2853"/>
      <c r="J495" s="2853"/>
    </row>
    <row r="496" spans="2:13" s="976" customFormat="1" ht="207" customHeight="1">
      <c r="B496" s="1020"/>
      <c r="C496" s="1053"/>
      <c r="D496" s="1043"/>
      <c r="E496" s="1028"/>
      <c r="F496" s="2821" t="s">
        <v>2172</v>
      </c>
      <c r="G496" s="2821"/>
      <c r="H496" s="2825"/>
      <c r="I496" s="2825"/>
      <c r="J496" s="2825"/>
    </row>
    <row r="497" spans="2:15" s="976" customFormat="1" ht="12.75" customHeight="1">
      <c r="B497" s="1020"/>
      <c r="C497" s="1053"/>
      <c r="D497" s="1043"/>
      <c r="E497" s="1028"/>
      <c r="G497" s="999"/>
      <c r="H497" s="984"/>
      <c r="I497" s="984"/>
      <c r="J497" s="984"/>
    </row>
    <row r="498" spans="2:15" s="976" customFormat="1" ht="20.45" customHeight="1">
      <c r="B498" s="1020"/>
      <c r="C498" s="1053"/>
      <c r="D498" s="1065" t="s">
        <v>1858</v>
      </c>
      <c r="E498" s="1028"/>
      <c r="F498" s="1086" t="s">
        <v>967</v>
      </c>
      <c r="G498" s="1035"/>
      <c r="H498" s="1040"/>
      <c r="I498" s="1040"/>
      <c r="J498" s="1040"/>
    </row>
    <row r="499" spans="2:15" s="976" customFormat="1" ht="46.9" customHeight="1">
      <c r="B499" s="1020"/>
      <c r="C499" s="1053"/>
      <c r="D499" s="1043"/>
      <c r="E499" s="1028"/>
      <c r="F499" s="2821" t="s">
        <v>1921</v>
      </c>
      <c r="G499" s="2821"/>
      <c r="H499" s="2825"/>
      <c r="I499" s="2825"/>
      <c r="J499" s="2825"/>
    </row>
    <row r="500" spans="2:15" s="976" customFormat="1" ht="7.9" customHeight="1">
      <c r="B500" s="1020"/>
      <c r="C500" s="1053"/>
      <c r="D500" s="1043"/>
      <c r="E500" s="1028"/>
      <c r="F500" s="999"/>
      <c r="G500" s="999"/>
      <c r="H500" s="984"/>
      <c r="I500" s="984"/>
      <c r="J500" s="984"/>
    </row>
    <row r="501" spans="2:15" s="976" customFormat="1" ht="20.45" customHeight="1">
      <c r="B501" s="1020"/>
      <c r="C501" s="1053"/>
      <c r="D501" s="1065" t="s">
        <v>1867</v>
      </c>
      <c r="E501" s="1028"/>
      <c r="F501" s="1086" t="s">
        <v>966</v>
      </c>
      <c r="G501" s="1035"/>
      <c r="H501" s="1040"/>
      <c r="I501" s="1040"/>
      <c r="J501" s="1040"/>
    </row>
    <row r="502" spans="2:15" s="976" customFormat="1" ht="31.15" customHeight="1">
      <c r="B502" s="1020"/>
      <c r="C502" s="1053"/>
      <c r="D502" s="1043"/>
      <c r="E502" s="1028"/>
      <c r="F502" s="2856" t="s">
        <v>2136</v>
      </c>
      <c r="G502" s="2856"/>
      <c r="H502" s="2857"/>
      <c r="I502" s="2857"/>
      <c r="J502" s="2857"/>
    </row>
    <row r="503" spans="2:15" s="976" customFormat="1" ht="7.9" customHeight="1">
      <c r="B503" s="1020"/>
      <c r="C503" s="1053"/>
      <c r="D503" s="1043"/>
      <c r="E503" s="1028"/>
      <c r="F503" s="1041"/>
      <c r="G503" s="1041"/>
      <c r="H503" s="1042"/>
      <c r="I503" s="1042"/>
      <c r="J503" s="1042"/>
    </row>
    <row r="504" spans="2:15" s="976" customFormat="1" ht="22.9" customHeight="1">
      <c r="B504" s="1020"/>
      <c r="C504" s="1053"/>
      <c r="D504" s="977" t="s">
        <v>1881</v>
      </c>
      <c r="E504" s="1028"/>
      <c r="F504" s="1086" t="s">
        <v>2001</v>
      </c>
      <c r="G504" s="1035"/>
      <c r="H504" s="1040"/>
      <c r="I504" s="1040"/>
      <c r="J504" s="1040"/>
      <c r="N504" s="1038"/>
      <c r="O504" s="1038"/>
    </row>
    <row r="505" spans="2:15" s="976" customFormat="1" ht="16.149999999999999" customHeight="1">
      <c r="B505" s="1020"/>
      <c r="C505" s="1053"/>
      <c r="D505" s="1043"/>
      <c r="E505" s="1028" t="s">
        <v>1447</v>
      </c>
      <c r="F505" s="1038" t="s">
        <v>1922</v>
      </c>
      <c r="G505" s="999"/>
      <c r="H505" s="984"/>
      <c r="I505" s="984"/>
      <c r="J505" s="984"/>
    </row>
    <row r="506" spans="2:15" s="976" customFormat="1" ht="31.15" customHeight="1">
      <c r="B506" s="1020"/>
      <c r="C506" s="1053"/>
      <c r="D506" s="1043"/>
      <c r="E506" s="1028"/>
      <c r="F506" s="2821" t="s">
        <v>2137</v>
      </c>
      <c r="G506" s="2821"/>
      <c r="H506" s="2825"/>
      <c r="I506" s="2825"/>
      <c r="J506" s="2825"/>
    </row>
    <row r="507" spans="2:15" s="976" customFormat="1" ht="12.75" customHeight="1">
      <c r="B507" s="1020"/>
      <c r="C507" s="1053"/>
      <c r="D507" s="1043"/>
      <c r="E507" s="1028"/>
      <c r="F507" s="999"/>
      <c r="G507" s="999"/>
      <c r="H507" s="984"/>
      <c r="I507" s="984"/>
      <c r="J507" s="984"/>
    </row>
    <row r="508" spans="2:15" s="976" customFormat="1" ht="15.6" customHeight="1">
      <c r="B508" s="1020"/>
      <c r="C508" s="1053"/>
      <c r="D508" s="1043"/>
      <c r="E508" s="1028" t="s">
        <v>1449</v>
      </c>
      <c r="F508" s="1038" t="s">
        <v>1923</v>
      </c>
      <c r="G508" s="999"/>
      <c r="H508" s="984"/>
      <c r="I508" s="984"/>
      <c r="J508" s="984"/>
    </row>
    <row r="509" spans="2:15" s="976" customFormat="1" ht="33" customHeight="1">
      <c r="B509" s="1020"/>
      <c r="C509" s="1053"/>
      <c r="D509" s="1043"/>
      <c r="E509" s="1028"/>
      <c r="F509" s="2821" t="s">
        <v>2173</v>
      </c>
      <c r="G509" s="2821"/>
      <c r="H509" s="2825"/>
      <c r="I509" s="2825"/>
      <c r="J509" s="2825"/>
    </row>
    <row r="510" spans="2:15" s="976" customFormat="1" ht="12.75" customHeight="1">
      <c r="B510" s="1020"/>
      <c r="C510" s="1053"/>
      <c r="D510" s="1043"/>
      <c r="E510" s="1028"/>
      <c r="F510" s="999"/>
      <c r="G510" s="999"/>
      <c r="H510" s="984"/>
      <c r="I510" s="984"/>
      <c r="J510" s="984"/>
    </row>
    <row r="511" spans="2:15" s="976" customFormat="1" ht="15.6" customHeight="1">
      <c r="B511" s="1020"/>
      <c r="C511" s="1053"/>
      <c r="D511" s="1043"/>
      <c r="E511" s="1028" t="s">
        <v>1452</v>
      </c>
      <c r="F511" s="1038" t="s">
        <v>418</v>
      </c>
      <c r="G511" s="999"/>
      <c r="H511" s="984"/>
      <c r="I511" s="984"/>
      <c r="J511" s="984"/>
    </row>
    <row r="512" spans="2:15" s="976" customFormat="1" ht="30.6" customHeight="1">
      <c r="B512" s="1020"/>
      <c r="C512" s="1053"/>
      <c r="D512" s="1043"/>
      <c r="E512" s="1028"/>
      <c r="F512" s="2821" t="s">
        <v>1924</v>
      </c>
      <c r="G512" s="2821"/>
      <c r="H512" s="2825"/>
      <c r="I512" s="2825"/>
      <c r="J512" s="2825"/>
    </row>
    <row r="513" spans="2:15" s="976" customFormat="1" ht="12.75" customHeight="1">
      <c r="B513" s="1020"/>
      <c r="C513" s="1053"/>
      <c r="D513" s="1043"/>
      <c r="E513" s="1028"/>
      <c r="F513" s="999"/>
      <c r="G513" s="999"/>
      <c r="H513" s="984"/>
      <c r="I513" s="984"/>
      <c r="J513" s="984"/>
    </row>
    <row r="514" spans="2:15" s="976" customFormat="1" ht="15" customHeight="1">
      <c r="B514" s="1020"/>
      <c r="C514" s="1053"/>
      <c r="D514" s="1043" t="s">
        <v>2000</v>
      </c>
      <c r="E514" s="1028"/>
      <c r="F514" s="2854" t="s">
        <v>996</v>
      </c>
      <c r="G514" s="2854"/>
      <c r="H514" s="1040"/>
      <c r="I514" s="1040"/>
      <c r="J514" s="1040"/>
      <c r="N514" s="1038"/>
      <c r="O514" s="1038"/>
    </row>
    <row r="515" spans="2:15" s="976" customFormat="1" ht="3" hidden="1" customHeight="1">
      <c r="B515" s="1020"/>
      <c r="C515" s="1053"/>
      <c r="D515" s="1043"/>
      <c r="E515" s="1028"/>
      <c r="F515" s="1044"/>
      <c r="G515" s="1044"/>
      <c r="H515" s="1040"/>
      <c r="I515" s="1040"/>
      <c r="J515" s="1040"/>
      <c r="N515" s="1038"/>
      <c r="O515" s="1038"/>
    </row>
    <row r="516" spans="2:15" s="976" customFormat="1" ht="15" customHeight="1">
      <c r="B516" s="1020"/>
      <c r="C516" s="1053"/>
      <c r="D516" s="1043"/>
      <c r="E516" s="1045" t="s">
        <v>1447</v>
      </c>
      <c r="F516" s="1039" t="s">
        <v>998</v>
      </c>
      <c r="G516" s="999"/>
      <c r="H516" s="984"/>
      <c r="I516" s="984"/>
      <c r="J516" s="984"/>
    </row>
    <row r="517" spans="2:15" s="976" customFormat="1" ht="61.9" customHeight="1">
      <c r="B517" s="1020"/>
      <c r="C517" s="1053"/>
      <c r="D517" s="1043"/>
      <c r="E517" s="1045"/>
      <c r="F517" s="2821" t="s">
        <v>1925</v>
      </c>
      <c r="G517" s="2821"/>
      <c r="H517" s="2825"/>
      <c r="I517" s="2825"/>
      <c r="J517" s="2825"/>
    </row>
    <row r="518" spans="2:15" s="976" customFormat="1" ht="12.75" customHeight="1">
      <c r="B518" s="1020"/>
      <c r="C518" s="1053"/>
      <c r="D518" s="1043"/>
      <c r="E518" s="1045"/>
      <c r="F518" s="1044"/>
      <c r="G518" s="1044"/>
      <c r="H518" s="1040"/>
      <c r="I518" s="1040"/>
      <c r="J518" s="1040"/>
      <c r="N518" s="1038"/>
      <c r="O518" s="1038"/>
    </row>
    <row r="519" spans="2:15" s="976" customFormat="1" ht="15" customHeight="1">
      <c r="B519" s="1020"/>
      <c r="C519" s="1053"/>
      <c r="D519" s="1043"/>
      <c r="E519" s="1045" t="s">
        <v>1449</v>
      </c>
      <c r="F519" s="1039" t="s">
        <v>797</v>
      </c>
      <c r="G519" s="999"/>
      <c r="H519" s="984"/>
      <c r="I519" s="984"/>
      <c r="J519" s="984"/>
    </row>
    <row r="520" spans="2:15" s="976" customFormat="1" ht="46.9" customHeight="1">
      <c r="B520" s="1020"/>
      <c r="C520" s="1053"/>
      <c r="D520" s="1043"/>
      <c r="E520" s="1045"/>
      <c r="F520" s="2821" t="s">
        <v>2138</v>
      </c>
      <c r="G520" s="2821"/>
      <c r="H520" s="2825"/>
      <c r="I520" s="2825"/>
      <c r="J520" s="2825"/>
    </row>
    <row r="521" spans="2:15" s="976" customFormat="1" ht="12.75" customHeight="1">
      <c r="B521" s="1020"/>
      <c r="C521" s="1053"/>
      <c r="D521" s="1043"/>
      <c r="E521" s="1045"/>
      <c r="F521" s="1044"/>
      <c r="G521" s="1044"/>
      <c r="H521" s="1040"/>
      <c r="I521" s="1040"/>
      <c r="J521" s="1040"/>
      <c r="N521" s="1038"/>
      <c r="O521" s="1038"/>
    </row>
    <row r="522" spans="2:15" s="976" customFormat="1" ht="12.95" customHeight="1">
      <c r="B522" s="1020"/>
      <c r="C522" s="1053"/>
      <c r="D522" s="1043"/>
      <c r="E522" s="1045" t="s">
        <v>1452</v>
      </c>
      <c r="F522" s="1039" t="s">
        <v>1001</v>
      </c>
      <c r="G522" s="999"/>
      <c r="H522" s="984"/>
      <c r="I522" s="984"/>
      <c r="J522" s="984"/>
    </row>
    <row r="523" spans="2:15" s="976" customFormat="1" ht="44.45" customHeight="1">
      <c r="B523" s="1020"/>
      <c r="C523" s="1053"/>
      <c r="D523" s="1043"/>
      <c r="E523" s="1028"/>
      <c r="F523" s="2821" t="s">
        <v>2139</v>
      </c>
      <c r="G523" s="2821"/>
      <c r="H523" s="2825"/>
      <c r="I523" s="2825"/>
      <c r="J523" s="2825"/>
    </row>
    <row r="524" spans="2:15" s="976" customFormat="1" ht="12.75" customHeight="1">
      <c r="B524" s="1020"/>
      <c r="C524" s="1053"/>
      <c r="D524" s="1043"/>
      <c r="E524" s="1028"/>
      <c r="F524" s="2821"/>
      <c r="G524" s="2821"/>
      <c r="H524" s="2825"/>
      <c r="I524" s="2825"/>
      <c r="J524" s="2825"/>
    </row>
    <row r="525" spans="2:15" s="976" customFormat="1" ht="15.6" customHeight="1">
      <c r="B525" s="1020"/>
      <c r="C525" s="1049" t="s">
        <v>1937</v>
      </c>
      <c r="D525" s="1043"/>
      <c r="E525" s="1020"/>
      <c r="F525" s="2845" t="s">
        <v>1927</v>
      </c>
      <c r="G525" s="2845"/>
      <c r="H525" s="2845"/>
      <c r="I525" s="2845"/>
      <c r="J525" s="2845"/>
    </row>
    <row r="526" spans="2:15" s="976" customFormat="1" ht="60" customHeight="1">
      <c r="B526" s="1020"/>
      <c r="C526" s="1053"/>
      <c r="D526" s="1043"/>
      <c r="E526" s="1028"/>
      <c r="F526" s="2821" t="s">
        <v>2361</v>
      </c>
      <c r="G526" s="2821"/>
      <c r="H526" s="2825"/>
      <c r="I526" s="2825"/>
      <c r="J526" s="2825"/>
    </row>
    <row r="527" spans="2:15" s="976" customFormat="1" ht="12.75" customHeight="1">
      <c r="B527" s="1020"/>
      <c r="C527" s="1053"/>
      <c r="D527" s="1043"/>
      <c r="E527" s="1028"/>
      <c r="F527" s="999"/>
      <c r="G527" s="999"/>
      <c r="H527" s="984"/>
      <c r="I527" s="984"/>
      <c r="J527" s="984"/>
    </row>
    <row r="528" spans="2:15" s="976" customFormat="1" ht="33" customHeight="1">
      <c r="B528" s="1020"/>
      <c r="C528" s="1053"/>
      <c r="D528" s="1043"/>
      <c r="E528" s="1028"/>
      <c r="F528" s="2821" t="s">
        <v>1928</v>
      </c>
      <c r="G528" s="2821"/>
      <c r="H528" s="2825"/>
      <c r="I528" s="2825"/>
      <c r="J528" s="2825"/>
    </row>
    <row r="529" spans="2:10" s="976" customFormat="1" ht="12.75" customHeight="1">
      <c r="B529" s="1020"/>
      <c r="C529" s="1053"/>
      <c r="D529" s="1043"/>
      <c r="E529" s="1028"/>
      <c r="F529" s="999"/>
      <c r="G529" s="999"/>
      <c r="H529" s="984"/>
      <c r="I529" s="984"/>
      <c r="J529" s="984"/>
    </row>
    <row r="530" spans="2:10" s="976" customFormat="1" ht="12.75" customHeight="1">
      <c r="B530" s="1077" t="s">
        <v>76</v>
      </c>
      <c r="C530" s="1053"/>
      <c r="D530" s="1043"/>
      <c r="E530" s="1020"/>
      <c r="F530" s="982"/>
      <c r="G530" s="982"/>
      <c r="H530" s="973"/>
      <c r="I530" s="973"/>
      <c r="J530" s="973"/>
    </row>
    <row r="531" spans="2:10" s="976" customFormat="1" ht="12.75" customHeight="1">
      <c r="B531" s="1077" t="str">
        <f>B490</f>
        <v>Notes to the consolidated financial statements for the year ended March 31, 2022  (continued)</v>
      </c>
      <c r="C531" s="1053"/>
      <c r="D531" s="1043"/>
      <c r="E531" s="1020"/>
      <c r="F531" s="982"/>
      <c r="G531" s="982"/>
      <c r="H531" s="973"/>
      <c r="I531" s="973"/>
      <c r="J531" s="973"/>
    </row>
    <row r="532" spans="2:10" s="976" customFormat="1" ht="12.75" customHeight="1">
      <c r="B532" s="1078" t="s">
        <v>2321</v>
      </c>
      <c r="C532" s="1053"/>
      <c r="D532" s="1043"/>
      <c r="E532" s="1020"/>
      <c r="F532" s="982"/>
      <c r="G532" s="982"/>
      <c r="H532" s="973"/>
      <c r="I532" s="973"/>
      <c r="J532" s="973"/>
    </row>
    <row r="533" spans="2:10" s="976" customFormat="1" ht="12.75" customHeight="1">
      <c r="B533" s="1020"/>
      <c r="C533" s="1053"/>
      <c r="D533" s="1043"/>
      <c r="E533" s="1020"/>
      <c r="F533" s="982"/>
      <c r="G533" s="982"/>
      <c r="H533" s="973"/>
      <c r="I533" s="973"/>
      <c r="J533" s="973"/>
    </row>
    <row r="534" spans="2:10" s="976" customFormat="1" ht="17.45" customHeight="1">
      <c r="B534" s="988">
        <v>3</v>
      </c>
      <c r="C534" s="1050"/>
      <c r="D534" s="1060"/>
      <c r="E534" s="997"/>
      <c r="F534" s="2826" t="s">
        <v>2323</v>
      </c>
      <c r="G534" s="2826"/>
      <c r="H534" s="2826"/>
      <c r="I534" s="2826"/>
      <c r="J534" s="2826"/>
    </row>
    <row r="535" spans="2:10" s="976" customFormat="1" ht="16.149999999999999" customHeight="1">
      <c r="B535" s="988"/>
      <c r="C535" s="1049" t="s">
        <v>1937</v>
      </c>
      <c r="D535" s="1043"/>
      <c r="E535" s="1020"/>
      <c r="F535" s="2845" t="s">
        <v>2337</v>
      </c>
      <c r="G535" s="2845"/>
      <c r="H535" s="2845"/>
      <c r="I535" s="2845"/>
      <c r="J535" s="2845"/>
    </row>
    <row r="536" spans="2:10" s="976" customFormat="1" ht="12.75" customHeight="1">
      <c r="B536" s="988"/>
      <c r="C536" s="1050"/>
      <c r="D536" s="1060"/>
      <c r="E536" s="997"/>
      <c r="F536" s="989"/>
      <c r="G536" s="989"/>
      <c r="H536" s="989"/>
      <c r="I536" s="989"/>
      <c r="J536" s="989"/>
    </row>
    <row r="537" spans="2:10" s="976" customFormat="1" ht="98.25" customHeight="1">
      <c r="B537" s="1020"/>
      <c r="C537" s="1053"/>
      <c r="D537" s="1043"/>
      <c r="E537" s="1028"/>
      <c r="F537" s="2821" t="s">
        <v>2140</v>
      </c>
      <c r="G537" s="2821"/>
      <c r="H537" s="2825"/>
      <c r="I537" s="2825"/>
      <c r="J537" s="2825"/>
    </row>
    <row r="538" spans="2:10" s="976" customFormat="1" ht="12.75" customHeight="1">
      <c r="B538" s="1020"/>
      <c r="C538" s="1053"/>
      <c r="D538" s="1043"/>
      <c r="E538" s="1028"/>
      <c r="F538" s="999"/>
      <c r="G538" s="999"/>
      <c r="H538" s="984"/>
      <c r="I538" s="984"/>
      <c r="J538" s="984"/>
    </row>
    <row r="539" spans="2:10" s="976" customFormat="1" ht="34.9" customHeight="1">
      <c r="B539" s="1020"/>
      <c r="C539" s="1053"/>
      <c r="D539" s="1043"/>
      <c r="E539" s="1028"/>
      <c r="F539" s="2821" t="s">
        <v>2174</v>
      </c>
      <c r="G539" s="2821"/>
      <c r="H539" s="2825"/>
      <c r="I539" s="2825"/>
      <c r="J539" s="2825"/>
    </row>
    <row r="540" spans="2:10" s="976" customFormat="1" ht="32.25" customHeight="1">
      <c r="B540" s="1020"/>
      <c r="C540" s="1053"/>
      <c r="D540" s="1043"/>
      <c r="E540" s="1028" t="s">
        <v>1543</v>
      </c>
      <c r="F540" s="2821" t="s">
        <v>1929</v>
      </c>
      <c r="G540" s="2821"/>
      <c r="H540" s="2825"/>
      <c r="I540" s="2825"/>
      <c r="J540" s="2825"/>
    </row>
    <row r="541" spans="2:10" s="976" customFormat="1" ht="18" customHeight="1">
      <c r="B541" s="1020"/>
      <c r="C541" s="1053"/>
      <c r="D541" s="1043"/>
      <c r="E541" s="1028" t="s">
        <v>1543</v>
      </c>
      <c r="F541" s="2821" t="s">
        <v>1930</v>
      </c>
      <c r="G541" s="2821"/>
      <c r="H541" s="2825"/>
      <c r="I541" s="2825"/>
      <c r="J541" s="2825"/>
    </row>
    <row r="542" spans="2:10" s="976" customFormat="1" ht="12.75" customHeight="1">
      <c r="B542" s="1020"/>
      <c r="C542" s="1053"/>
      <c r="D542" s="1043"/>
      <c r="E542" s="1028"/>
      <c r="F542" s="2821"/>
      <c r="G542" s="2821"/>
      <c r="H542" s="2825"/>
      <c r="I542" s="2825"/>
      <c r="J542" s="2825"/>
    </row>
    <row r="543" spans="2:10" s="976" customFormat="1" ht="17.45" customHeight="1">
      <c r="B543" s="1020"/>
      <c r="C543" s="1049" t="s">
        <v>1939</v>
      </c>
      <c r="D543" s="1043"/>
      <c r="E543" s="1020"/>
      <c r="F543" s="2845" t="s">
        <v>1932</v>
      </c>
      <c r="G543" s="2845"/>
      <c r="H543" s="2845"/>
      <c r="I543" s="2845"/>
      <c r="J543" s="2845"/>
    </row>
    <row r="544" spans="2:10" s="976" customFormat="1" ht="5.0999999999999996" hidden="1" customHeight="1">
      <c r="B544" s="1020"/>
      <c r="C544" s="1053"/>
      <c r="D544" s="1043"/>
      <c r="E544" s="1028"/>
      <c r="F544" s="2821"/>
      <c r="G544" s="2821"/>
      <c r="H544" s="2825"/>
      <c r="I544" s="2825"/>
      <c r="J544" s="2825"/>
    </row>
    <row r="545" spans="2:10" s="976" customFormat="1" ht="46.15" customHeight="1">
      <c r="B545" s="1020"/>
      <c r="C545" s="1053"/>
      <c r="D545" s="1043"/>
      <c r="E545" s="1028"/>
      <c r="F545" s="2821" t="s">
        <v>2141</v>
      </c>
      <c r="G545" s="2821"/>
      <c r="H545" s="2825"/>
      <c r="I545" s="2825"/>
      <c r="J545" s="2825"/>
    </row>
    <row r="546" spans="2:10" s="976" customFormat="1" ht="12.75" customHeight="1">
      <c r="B546" s="1020"/>
      <c r="C546" s="1053"/>
      <c r="D546" s="1043"/>
      <c r="E546" s="1028"/>
      <c r="F546" s="999"/>
      <c r="G546" s="999"/>
      <c r="H546" s="984"/>
      <c r="I546" s="984"/>
      <c r="J546" s="984"/>
    </row>
    <row r="547" spans="2:10" s="976" customFormat="1" ht="81" customHeight="1">
      <c r="B547" s="1020"/>
      <c r="C547" s="1053"/>
      <c r="D547" s="1043"/>
      <c r="E547" s="1028"/>
      <c r="F547" s="2821" t="s">
        <v>2142</v>
      </c>
      <c r="G547" s="2821"/>
      <c r="H547" s="2825"/>
      <c r="I547" s="2825"/>
      <c r="J547" s="2825"/>
    </row>
    <row r="548" spans="2:10" s="976" customFormat="1" ht="12.75" customHeight="1">
      <c r="B548" s="1020"/>
      <c r="C548" s="1053"/>
      <c r="D548" s="1043"/>
      <c r="E548" s="1028"/>
      <c r="F548" s="999"/>
      <c r="G548" s="999"/>
      <c r="H548" s="984"/>
      <c r="I548" s="984"/>
      <c r="J548" s="984"/>
    </row>
    <row r="549" spans="2:10" s="976" customFormat="1" ht="19.149999999999999" customHeight="1">
      <c r="B549" s="1020"/>
      <c r="C549" s="1053"/>
      <c r="D549" s="1043"/>
      <c r="E549" s="1028"/>
      <c r="F549" s="2827" t="s">
        <v>1933</v>
      </c>
      <c r="G549" s="2827"/>
      <c r="H549" s="2828"/>
      <c r="I549" s="2828"/>
      <c r="J549" s="2828"/>
    </row>
    <row r="550" spans="2:10" s="976" customFormat="1" ht="78" customHeight="1">
      <c r="B550" s="1020"/>
      <c r="C550" s="1053"/>
      <c r="D550" s="1043"/>
      <c r="E550" s="1028"/>
      <c r="F550" s="2821" t="s">
        <v>1934</v>
      </c>
      <c r="G550" s="2821"/>
      <c r="H550" s="2825"/>
      <c r="I550" s="2825"/>
      <c r="J550" s="2825"/>
    </row>
    <row r="551" spans="2:10" s="976" customFormat="1" ht="31.15" customHeight="1">
      <c r="B551" s="1020"/>
      <c r="C551" s="1053"/>
      <c r="D551" s="1043"/>
      <c r="E551" s="1028" t="s">
        <v>1543</v>
      </c>
      <c r="F551" s="2821" t="s">
        <v>1935</v>
      </c>
      <c r="G551" s="2821"/>
      <c r="H551" s="2825"/>
      <c r="I551" s="2825"/>
      <c r="J551" s="2825"/>
    </row>
    <row r="552" spans="2:10" s="976" customFormat="1" ht="85.15" customHeight="1">
      <c r="B552" s="1020"/>
      <c r="C552" s="1053"/>
      <c r="D552" s="1043"/>
      <c r="E552" s="1028" t="s">
        <v>1543</v>
      </c>
      <c r="F552" s="2821" t="s">
        <v>2362</v>
      </c>
      <c r="G552" s="2821"/>
      <c r="H552" s="2825"/>
      <c r="I552" s="2825"/>
      <c r="J552" s="2825"/>
    </row>
    <row r="553" spans="2:10" s="976" customFormat="1">
      <c r="B553" s="1020"/>
      <c r="C553" s="1053"/>
      <c r="D553" s="1043"/>
      <c r="E553" s="1028"/>
      <c r="F553" s="999"/>
      <c r="G553" s="999"/>
      <c r="H553" s="984"/>
      <c r="I553" s="984"/>
      <c r="J553" s="984"/>
    </row>
    <row r="554" spans="2:10" s="976" customFormat="1" ht="17.45" customHeight="1">
      <c r="B554" s="1020"/>
      <c r="C554" s="1049" t="s">
        <v>1942</v>
      </c>
      <c r="D554" s="1043"/>
      <c r="E554" s="1020"/>
      <c r="F554" s="2845" t="s">
        <v>828</v>
      </c>
      <c r="G554" s="2845"/>
      <c r="H554" s="2845"/>
      <c r="I554" s="2845"/>
      <c r="J554" s="2845"/>
    </row>
    <row r="555" spans="2:10" s="976" customFormat="1" ht="168" customHeight="1">
      <c r="B555" s="1020"/>
      <c r="C555" s="1053"/>
      <c r="D555" s="1043"/>
      <c r="E555" s="1028"/>
      <c r="F555" s="2821" t="s">
        <v>2143</v>
      </c>
      <c r="G555" s="2821"/>
      <c r="H555" s="2825"/>
      <c r="I555" s="2825"/>
      <c r="J555" s="2825"/>
    </row>
    <row r="556" spans="2:10" s="976" customFormat="1" ht="12.75" customHeight="1">
      <c r="B556" s="1020"/>
      <c r="C556" s="1053"/>
      <c r="D556" s="1043"/>
      <c r="E556" s="1028"/>
      <c r="F556" s="2821"/>
      <c r="G556" s="2821"/>
      <c r="H556" s="2825"/>
      <c r="I556" s="2825"/>
      <c r="J556" s="2825"/>
    </row>
    <row r="557" spans="2:10" s="976" customFormat="1" ht="16.149999999999999" customHeight="1">
      <c r="B557" s="1020"/>
      <c r="C557" s="1049" t="s">
        <v>1943</v>
      </c>
      <c r="D557" s="1043"/>
      <c r="E557" s="1020"/>
      <c r="F557" s="2845" t="s">
        <v>1938</v>
      </c>
      <c r="G557" s="2845"/>
      <c r="H557" s="2845"/>
      <c r="I557" s="2845"/>
      <c r="J557" s="2845"/>
    </row>
    <row r="558" spans="2:10" s="976" customFormat="1" ht="151.5" customHeight="1">
      <c r="B558" s="1020"/>
      <c r="C558" s="1053"/>
      <c r="D558" s="1043"/>
      <c r="E558" s="1028"/>
      <c r="F558" s="2821" t="s">
        <v>1981</v>
      </c>
      <c r="G558" s="2821"/>
      <c r="H558" s="2825"/>
      <c r="I558" s="2825"/>
      <c r="J558" s="2825"/>
    </row>
    <row r="559" spans="2:10" s="976" customFormat="1" ht="12.75" customHeight="1">
      <c r="B559" s="1020"/>
      <c r="C559" s="1053"/>
      <c r="D559" s="1043"/>
      <c r="E559" s="1028"/>
      <c r="F559" s="2821"/>
      <c r="G559" s="2821"/>
      <c r="H559" s="2825"/>
      <c r="I559" s="2825"/>
      <c r="J559" s="2825"/>
    </row>
    <row r="560" spans="2:10" s="976" customFormat="1">
      <c r="B560" s="1077" t="s">
        <v>76</v>
      </c>
      <c r="C560" s="1053"/>
      <c r="D560" s="1043"/>
      <c r="E560" s="1020"/>
      <c r="F560" s="982"/>
      <c r="G560" s="982"/>
      <c r="H560" s="973"/>
      <c r="I560" s="973"/>
      <c r="J560" s="973"/>
    </row>
    <row r="561" spans="2:10" s="976" customFormat="1">
      <c r="B561" s="1077" t="str">
        <f>B531</f>
        <v>Notes to the consolidated financial statements for the year ended March 31, 2022  (continued)</v>
      </c>
      <c r="C561" s="1053"/>
      <c r="D561" s="1043"/>
      <c r="E561" s="1020"/>
      <c r="F561" s="982"/>
      <c r="G561" s="982"/>
      <c r="H561" s="973"/>
      <c r="I561" s="973"/>
      <c r="J561" s="973"/>
    </row>
    <row r="562" spans="2:10" s="976" customFormat="1">
      <c r="B562" s="1078" t="s">
        <v>2321</v>
      </c>
      <c r="C562" s="1053"/>
      <c r="D562" s="1043"/>
      <c r="E562" s="1020"/>
      <c r="F562" s="982"/>
      <c r="G562" s="982"/>
      <c r="H562" s="973"/>
      <c r="I562" s="973"/>
      <c r="J562" s="973"/>
    </row>
    <row r="563" spans="2:10" s="976" customFormat="1">
      <c r="B563" s="1078"/>
      <c r="C563" s="1053"/>
      <c r="D563" s="1043"/>
      <c r="E563" s="1020"/>
      <c r="F563" s="982"/>
      <c r="G563" s="982"/>
      <c r="H563" s="973"/>
      <c r="I563" s="973"/>
      <c r="J563" s="973"/>
    </row>
    <row r="564" spans="2:10" s="976" customFormat="1" ht="18.600000000000001" customHeight="1">
      <c r="B564" s="988">
        <v>3</v>
      </c>
      <c r="C564" s="1050"/>
      <c r="D564" s="1060"/>
      <c r="E564" s="997"/>
      <c r="F564" s="2826" t="s">
        <v>2323</v>
      </c>
      <c r="G564" s="2826"/>
      <c r="H564" s="2826"/>
      <c r="I564" s="2826"/>
      <c r="J564" s="2826"/>
    </row>
    <row r="565" spans="2:10" s="976" customFormat="1">
      <c r="B565" s="1078"/>
      <c r="C565" s="1053"/>
      <c r="D565" s="1043"/>
      <c r="E565" s="1020"/>
      <c r="F565" s="982"/>
      <c r="G565" s="982"/>
      <c r="H565" s="973"/>
      <c r="I565" s="973"/>
      <c r="J565" s="973"/>
    </row>
    <row r="566" spans="2:10" s="976" customFormat="1" ht="16.899999999999999" customHeight="1">
      <c r="B566" s="1020"/>
      <c r="C566" s="1049" t="s">
        <v>1967</v>
      </c>
      <c r="D566" s="1043"/>
      <c r="E566" s="1020"/>
      <c r="F566" s="2845" t="s">
        <v>1940</v>
      </c>
      <c r="G566" s="2845"/>
      <c r="H566" s="2845"/>
      <c r="I566" s="2845"/>
      <c r="J566" s="2845"/>
    </row>
    <row r="567" spans="2:10" s="976" customFormat="1" ht="75" customHeight="1">
      <c r="B567" s="1020"/>
      <c r="C567" s="1053"/>
      <c r="D567" s="1043"/>
      <c r="E567" s="1028"/>
      <c r="F567" s="2821" t="s">
        <v>1941</v>
      </c>
      <c r="G567" s="2821"/>
      <c r="H567" s="2825"/>
      <c r="I567" s="2825"/>
      <c r="J567" s="2825"/>
    </row>
    <row r="569" spans="2:10" s="976" customFormat="1" ht="16.899999999999999" customHeight="1">
      <c r="B569" s="1020"/>
      <c r="C569" s="1049" t="s">
        <v>1968</v>
      </c>
      <c r="D569" s="1043"/>
      <c r="E569" s="1020"/>
      <c r="F569" s="2845" t="s">
        <v>821</v>
      </c>
      <c r="G569" s="2845"/>
      <c r="H569" s="2845"/>
      <c r="I569" s="2845"/>
      <c r="J569" s="2845"/>
    </row>
    <row r="570" spans="2:10" s="976" customFormat="1" ht="83.45" customHeight="1">
      <c r="B570" s="1020"/>
      <c r="C570" s="1053"/>
      <c r="D570" s="1043"/>
      <c r="E570" s="1028"/>
      <c r="F570" s="2821" t="s">
        <v>2144</v>
      </c>
      <c r="G570" s="2821"/>
      <c r="H570" s="2825"/>
      <c r="I570" s="2825"/>
      <c r="J570" s="2825"/>
    </row>
    <row r="571" spans="2:10" s="976" customFormat="1" ht="12.75" customHeight="1">
      <c r="B571" s="1020"/>
      <c r="C571" s="1053"/>
      <c r="D571" s="1043"/>
      <c r="E571" s="1028"/>
      <c r="F571" s="2821"/>
      <c r="G571" s="2821"/>
      <c r="H571" s="2825"/>
      <c r="I571" s="2825"/>
      <c r="J571" s="2825"/>
    </row>
    <row r="572" spans="2:10" s="976" customFormat="1" ht="16.899999999999999" customHeight="1">
      <c r="B572" s="1020"/>
      <c r="C572" s="1049" t="s">
        <v>1969</v>
      </c>
      <c r="D572" s="1043"/>
      <c r="E572" s="1020"/>
      <c r="F572" s="2845" t="s">
        <v>1944</v>
      </c>
      <c r="G572" s="2845"/>
      <c r="H572" s="2845"/>
      <c r="I572" s="2845"/>
      <c r="J572" s="2845"/>
    </row>
    <row r="573" spans="2:10" s="976" customFormat="1" ht="58.9" customHeight="1">
      <c r="B573" s="1020"/>
      <c r="C573" s="1053"/>
      <c r="D573" s="1043"/>
      <c r="E573" s="1028"/>
      <c r="F573" s="2821" t="s">
        <v>2145</v>
      </c>
      <c r="G573" s="2821"/>
      <c r="H573" s="2825"/>
      <c r="I573" s="2825"/>
      <c r="J573" s="2825"/>
    </row>
    <row r="574" spans="2:10" s="976" customFormat="1" ht="12" customHeight="1">
      <c r="B574" s="1020"/>
      <c r="C574" s="1053"/>
      <c r="D574" s="1043"/>
      <c r="E574" s="1028"/>
      <c r="F574" s="999"/>
      <c r="G574" s="999"/>
      <c r="H574" s="984"/>
      <c r="I574" s="984"/>
      <c r="J574" s="984"/>
    </row>
    <row r="575" spans="2:10" s="976" customFormat="1" ht="16.899999999999999" customHeight="1">
      <c r="B575" s="1020"/>
      <c r="C575" s="1049" t="s">
        <v>1980</v>
      </c>
      <c r="D575" s="1043"/>
      <c r="E575" s="1020"/>
      <c r="F575" s="2845" t="s">
        <v>1098</v>
      </c>
      <c r="G575" s="2845"/>
      <c r="H575" s="2845"/>
      <c r="I575" s="2845"/>
      <c r="J575" s="2845"/>
    </row>
    <row r="576" spans="2:10" s="976" customFormat="1" ht="93" customHeight="1">
      <c r="B576" s="1020"/>
      <c r="C576" s="1053"/>
      <c r="D576" s="1043"/>
      <c r="E576" s="1028"/>
      <c r="F576" s="2821" t="s">
        <v>1978</v>
      </c>
      <c r="G576" s="2821"/>
      <c r="H576" s="2825"/>
      <c r="I576" s="2825"/>
      <c r="J576" s="2825"/>
    </row>
    <row r="577" spans="2:10" s="976" customFormat="1" ht="12.95" customHeight="1">
      <c r="B577" s="1020"/>
      <c r="C577" s="1053"/>
      <c r="D577" s="1043"/>
      <c r="E577" s="1028"/>
      <c r="F577" s="999"/>
      <c r="G577" s="999"/>
      <c r="H577" s="984"/>
      <c r="I577" s="984"/>
      <c r="J577" s="984"/>
    </row>
    <row r="578" spans="2:10" s="976" customFormat="1" ht="63.75" customHeight="1">
      <c r="B578" s="1020"/>
      <c r="C578" s="1053"/>
      <c r="D578" s="1043"/>
      <c r="E578" s="1028"/>
      <c r="F578" s="2821" t="s">
        <v>1979</v>
      </c>
      <c r="G578" s="2821"/>
      <c r="H578" s="2825"/>
      <c r="I578" s="2825"/>
      <c r="J578" s="2825"/>
    </row>
    <row r="579" spans="2:10" s="976" customFormat="1" ht="12.75" customHeight="1">
      <c r="B579" s="1020"/>
      <c r="C579" s="1053"/>
      <c r="D579" s="1043"/>
      <c r="E579" s="1028"/>
      <c r="F579" s="2821"/>
      <c r="G579" s="2821"/>
      <c r="H579" s="2825"/>
      <c r="I579" s="2825"/>
      <c r="J579" s="2825"/>
    </row>
    <row r="580" spans="2:10" s="976" customFormat="1" ht="22.15" customHeight="1">
      <c r="B580" s="988">
        <f>B113+1</f>
        <v>4</v>
      </c>
      <c r="C580" s="1053"/>
      <c r="D580" s="1043"/>
      <c r="E580" s="1028"/>
      <c r="F580" s="2834" t="s">
        <v>1945</v>
      </c>
      <c r="G580" s="2834"/>
      <c r="H580" s="2826"/>
      <c r="I580" s="2826"/>
      <c r="J580" s="2826"/>
    </row>
    <row r="581" spans="2:10" s="976" customFormat="1" ht="12.75" customHeight="1">
      <c r="B581" s="1020"/>
      <c r="C581" s="1053"/>
      <c r="D581" s="1043"/>
      <c r="E581" s="1028"/>
      <c r="F581" s="2821"/>
      <c r="G581" s="2821"/>
      <c r="H581" s="2825"/>
      <c r="I581" s="2825"/>
      <c r="J581" s="2825"/>
    </row>
    <row r="582" spans="2:10" s="976" customFormat="1" ht="16.149999999999999" customHeight="1">
      <c r="B582" s="1020"/>
      <c r="C582" s="1049" t="s">
        <v>1447</v>
      </c>
      <c r="D582" s="1043"/>
      <c r="E582" s="1020"/>
      <c r="F582" s="2845" t="s">
        <v>1946</v>
      </c>
      <c r="G582" s="2845"/>
      <c r="H582" s="2845"/>
      <c r="I582" s="2845"/>
      <c r="J582" s="2845"/>
    </row>
    <row r="583" spans="2:10" s="976" customFormat="1" ht="45.6" customHeight="1">
      <c r="B583" s="1020"/>
      <c r="C583" s="1053"/>
      <c r="D583" s="1043"/>
      <c r="E583" s="1028"/>
      <c r="F583" s="2821" t="s">
        <v>1947</v>
      </c>
      <c r="G583" s="2821"/>
      <c r="H583" s="2825"/>
      <c r="I583" s="2825"/>
      <c r="J583" s="2825"/>
    </row>
    <row r="584" spans="2:10" s="976" customFormat="1" ht="15" customHeight="1">
      <c r="B584" s="1020"/>
      <c r="C584" s="1053"/>
      <c r="D584" s="1043"/>
      <c r="E584" s="1028" t="s">
        <v>1543</v>
      </c>
      <c r="F584" s="2821" t="s">
        <v>1948</v>
      </c>
      <c r="G584" s="2821"/>
      <c r="H584" s="2825"/>
      <c r="I584" s="2825"/>
      <c r="J584" s="2825"/>
    </row>
    <row r="585" spans="2:10" s="976" customFormat="1" ht="16.149999999999999" customHeight="1">
      <c r="B585" s="1020"/>
      <c r="C585" s="1053"/>
      <c r="D585" s="1043"/>
      <c r="E585" s="1028" t="s">
        <v>1543</v>
      </c>
      <c r="F585" s="2821" t="s">
        <v>1949</v>
      </c>
      <c r="G585" s="2821"/>
      <c r="H585" s="2825"/>
      <c r="I585" s="2825"/>
      <c r="J585" s="2825"/>
    </row>
    <row r="586" spans="2:10" s="976" customFormat="1" ht="15" customHeight="1">
      <c r="B586" s="1020"/>
      <c r="C586" s="1053"/>
      <c r="D586" s="1043"/>
      <c r="E586" s="1028" t="s">
        <v>1543</v>
      </c>
      <c r="F586" s="2821" t="s">
        <v>1950</v>
      </c>
      <c r="G586" s="2821"/>
      <c r="H586" s="2825"/>
      <c r="I586" s="2825"/>
      <c r="J586" s="2825"/>
    </row>
    <row r="587" spans="2:10" s="976" customFormat="1" ht="16.899999999999999" customHeight="1">
      <c r="B587" s="1020"/>
      <c r="C587" s="1053"/>
      <c r="D587" s="1043"/>
      <c r="E587" s="1028" t="s">
        <v>1543</v>
      </c>
      <c r="F587" s="2821" t="s">
        <v>1951</v>
      </c>
      <c r="G587" s="2821"/>
      <c r="H587" s="2825"/>
      <c r="I587" s="2825"/>
      <c r="J587" s="2825"/>
    </row>
    <row r="588" spans="2:10" s="976" customFormat="1" ht="32.450000000000003" customHeight="1">
      <c r="B588" s="1020"/>
      <c r="C588" s="1053"/>
      <c r="D588" s="1043"/>
      <c r="E588" s="1028"/>
      <c r="F588" s="2821" t="s">
        <v>2146</v>
      </c>
      <c r="G588" s="2821"/>
      <c r="H588" s="2825"/>
      <c r="I588" s="2825"/>
      <c r="J588" s="2825"/>
    </row>
    <row r="589" spans="2:10" s="976" customFormat="1" ht="29.45" customHeight="1">
      <c r="B589" s="1020"/>
      <c r="C589" s="1053"/>
      <c r="D589" s="1043"/>
      <c r="E589" s="1028"/>
      <c r="F589" s="2821" t="s">
        <v>2147</v>
      </c>
      <c r="G589" s="2821"/>
      <c r="H589" s="2825"/>
      <c r="I589" s="2825"/>
      <c r="J589" s="2825"/>
    </row>
    <row r="590" spans="2:10" s="976" customFormat="1">
      <c r="B590" s="1020"/>
      <c r="C590" s="1053"/>
      <c r="D590" s="1043"/>
      <c r="E590" s="1028"/>
      <c r="F590" s="1984"/>
      <c r="G590" s="1984"/>
      <c r="H590" s="1985"/>
      <c r="I590" s="1985"/>
      <c r="J590" s="1985"/>
    </row>
    <row r="591" spans="2:10" s="976" customFormat="1" ht="12.75" customHeight="1">
      <c r="B591" s="2820" t="s">
        <v>1518</v>
      </c>
      <c r="C591" s="2820"/>
      <c r="D591" s="2820"/>
      <c r="E591" s="2820"/>
      <c r="F591" s="2820"/>
      <c r="G591" s="2820"/>
      <c r="H591" s="2820"/>
      <c r="I591" s="2820"/>
      <c r="J591" s="2820"/>
    </row>
  </sheetData>
  <mergeCells count="391">
    <mergeCell ref="F589:J589"/>
    <mergeCell ref="F100:H100"/>
    <mergeCell ref="F101:J101"/>
    <mergeCell ref="F145:J145"/>
    <mergeCell ref="F146:J146"/>
    <mergeCell ref="F581:J581"/>
    <mergeCell ref="F582:J582"/>
    <mergeCell ref="F116:J116"/>
    <mergeCell ref="F124:J124"/>
    <mergeCell ref="F126:J126"/>
    <mergeCell ref="F128:J128"/>
    <mergeCell ref="F130:J130"/>
    <mergeCell ref="F132:J132"/>
    <mergeCell ref="F584:J584"/>
    <mergeCell ref="F585:J585"/>
    <mergeCell ref="F586:J586"/>
    <mergeCell ref="F583:J583"/>
    <mergeCell ref="F147:J147"/>
    <mergeCell ref="F502:J502"/>
    <mergeCell ref="F572:J572"/>
    <mergeCell ref="F573:J573"/>
    <mergeCell ref="F579:J579"/>
    <mergeCell ref="F580:J580"/>
    <mergeCell ref="F575:J575"/>
    <mergeCell ref="F576:J576"/>
    <mergeCell ref="F578:J578"/>
    <mergeCell ref="F587:J587"/>
    <mergeCell ref="F588:J588"/>
    <mergeCell ref="F566:J566"/>
    <mergeCell ref="F567:J567"/>
    <mergeCell ref="F564:J564"/>
    <mergeCell ref="F569:J569"/>
    <mergeCell ref="F570:J570"/>
    <mergeCell ref="F571:J571"/>
    <mergeCell ref="F554:J554"/>
    <mergeCell ref="F555:J555"/>
    <mergeCell ref="F556:J556"/>
    <mergeCell ref="F557:J557"/>
    <mergeCell ref="F558:J558"/>
    <mergeCell ref="F559:J559"/>
    <mergeCell ref="F547:J547"/>
    <mergeCell ref="F549:J549"/>
    <mergeCell ref="F550:J550"/>
    <mergeCell ref="F551:J551"/>
    <mergeCell ref="F552:J552"/>
    <mergeCell ref="F540:J540"/>
    <mergeCell ref="F541:J541"/>
    <mergeCell ref="F542:J542"/>
    <mergeCell ref="F543:J543"/>
    <mergeCell ref="F544:J544"/>
    <mergeCell ref="F545:J545"/>
    <mergeCell ref="F525:J525"/>
    <mergeCell ref="F526:J526"/>
    <mergeCell ref="F528:J528"/>
    <mergeCell ref="F537:J537"/>
    <mergeCell ref="F539:J539"/>
    <mergeCell ref="F512:J512"/>
    <mergeCell ref="F514:G514"/>
    <mergeCell ref="F517:J517"/>
    <mergeCell ref="F520:J520"/>
    <mergeCell ref="F523:J523"/>
    <mergeCell ref="F524:J524"/>
    <mergeCell ref="F534:J534"/>
    <mergeCell ref="F535:J535"/>
    <mergeCell ref="F496:J496"/>
    <mergeCell ref="F499:J499"/>
    <mergeCell ref="F506:J506"/>
    <mergeCell ref="F509:J509"/>
    <mergeCell ref="F483:J483"/>
    <mergeCell ref="F484:J484"/>
    <mergeCell ref="F485:J485"/>
    <mergeCell ref="F486:J486"/>
    <mergeCell ref="F487:J487"/>
    <mergeCell ref="F488:J488"/>
    <mergeCell ref="F493:J493"/>
    <mergeCell ref="F494:J494"/>
    <mergeCell ref="F495:J495"/>
    <mergeCell ref="F477:J477"/>
    <mergeCell ref="F478:J478"/>
    <mergeCell ref="F479:J479"/>
    <mergeCell ref="F480:J480"/>
    <mergeCell ref="F481:J481"/>
    <mergeCell ref="F482:J482"/>
    <mergeCell ref="F466:J466"/>
    <mergeCell ref="F467:J467"/>
    <mergeCell ref="F469:J469"/>
    <mergeCell ref="F474:J474"/>
    <mergeCell ref="F475:J475"/>
    <mergeCell ref="F476:J476"/>
    <mergeCell ref="F454:J454"/>
    <mergeCell ref="F456:J456"/>
    <mergeCell ref="F458:J458"/>
    <mergeCell ref="F461:J461"/>
    <mergeCell ref="F463:J463"/>
    <mergeCell ref="F465:G465"/>
    <mergeCell ref="F443:J443"/>
    <mergeCell ref="F444:J444"/>
    <mergeCell ref="F445:J445"/>
    <mergeCell ref="F447:J447"/>
    <mergeCell ref="F448:J448"/>
    <mergeCell ref="F451:J451"/>
    <mergeCell ref="F437:J437"/>
    <mergeCell ref="F438:J438"/>
    <mergeCell ref="F439:J439"/>
    <mergeCell ref="F440:J440"/>
    <mergeCell ref="F441:J441"/>
    <mergeCell ref="F442:J442"/>
    <mergeCell ref="F424:J424"/>
    <mergeCell ref="F426:J426"/>
    <mergeCell ref="F427:J427"/>
    <mergeCell ref="F428:J428"/>
    <mergeCell ref="F430:J430"/>
    <mergeCell ref="F435:J435"/>
    <mergeCell ref="F436:J436"/>
    <mergeCell ref="G419:J419"/>
    <mergeCell ref="G420:J420"/>
    <mergeCell ref="G421:J421"/>
    <mergeCell ref="F423:J423"/>
    <mergeCell ref="F409:J409"/>
    <mergeCell ref="F410:J410"/>
    <mergeCell ref="F411:J411"/>
    <mergeCell ref="F412:J412"/>
    <mergeCell ref="F414:J414"/>
    <mergeCell ref="F415:J415"/>
    <mergeCell ref="F406:J406"/>
    <mergeCell ref="F407:J407"/>
    <mergeCell ref="F403:J403"/>
    <mergeCell ref="F401:J401"/>
    <mergeCell ref="F417:J417"/>
    <mergeCell ref="G418:J418"/>
    <mergeCell ref="F387:J387"/>
    <mergeCell ref="F388:J388"/>
    <mergeCell ref="F396:J396"/>
    <mergeCell ref="F397:J397"/>
    <mergeCell ref="F398:J398"/>
    <mergeCell ref="F378:J378"/>
    <mergeCell ref="F380:J380"/>
    <mergeCell ref="F381:J381"/>
    <mergeCell ref="F382:J382"/>
    <mergeCell ref="F384:J384"/>
    <mergeCell ref="F386:J386"/>
    <mergeCell ref="F393:J393"/>
    <mergeCell ref="F394:J394"/>
    <mergeCell ref="F374:J374"/>
    <mergeCell ref="F376:J376"/>
    <mergeCell ref="H371:J371"/>
    <mergeCell ref="H372:J372"/>
    <mergeCell ref="H373:J373"/>
    <mergeCell ref="F364:J364"/>
    <mergeCell ref="F366:J366"/>
    <mergeCell ref="H367:J367"/>
    <mergeCell ref="H368:J368"/>
    <mergeCell ref="H369:J369"/>
    <mergeCell ref="H370:J370"/>
    <mergeCell ref="F351:J351"/>
    <mergeCell ref="F352:J352"/>
    <mergeCell ref="F363:J363"/>
    <mergeCell ref="F344:J344"/>
    <mergeCell ref="F345:J345"/>
    <mergeCell ref="F346:J346"/>
    <mergeCell ref="F347:J347"/>
    <mergeCell ref="F348:J348"/>
    <mergeCell ref="F350:J350"/>
    <mergeCell ref="F354:J354"/>
    <mergeCell ref="F355:J355"/>
    <mergeCell ref="F361:J361"/>
    <mergeCell ref="F337:J337"/>
    <mergeCell ref="F338:J338"/>
    <mergeCell ref="F340:J340"/>
    <mergeCell ref="F341:J341"/>
    <mergeCell ref="F342:J342"/>
    <mergeCell ref="F343:J343"/>
    <mergeCell ref="F330:J330"/>
    <mergeCell ref="F331:J331"/>
    <mergeCell ref="F332:J332"/>
    <mergeCell ref="F334:J334"/>
    <mergeCell ref="F335:J335"/>
    <mergeCell ref="F336:J336"/>
    <mergeCell ref="F327:J327"/>
    <mergeCell ref="F328:J328"/>
    <mergeCell ref="F309:J309"/>
    <mergeCell ref="F311:J311"/>
    <mergeCell ref="F312:J312"/>
    <mergeCell ref="F313:J313"/>
    <mergeCell ref="F324:H324"/>
    <mergeCell ref="F323:J323"/>
    <mergeCell ref="F325:J325"/>
    <mergeCell ref="F314:J314"/>
    <mergeCell ref="F315:J315"/>
    <mergeCell ref="F316:J316"/>
    <mergeCell ref="F317:J317"/>
    <mergeCell ref="F318:J318"/>
    <mergeCell ref="F303:J303"/>
    <mergeCell ref="F304:J304"/>
    <mergeCell ref="F305:J305"/>
    <mergeCell ref="F306:J306"/>
    <mergeCell ref="F307:J307"/>
    <mergeCell ref="F308:J308"/>
    <mergeCell ref="F296:J296"/>
    <mergeCell ref="F298:J298"/>
    <mergeCell ref="F299:J299"/>
    <mergeCell ref="F300:J300"/>
    <mergeCell ref="F301:J301"/>
    <mergeCell ref="F302:J302"/>
    <mergeCell ref="F282:J282"/>
    <mergeCell ref="F283:J283"/>
    <mergeCell ref="F284:J284"/>
    <mergeCell ref="F285:J285"/>
    <mergeCell ref="F295:J295"/>
    <mergeCell ref="F276:J276"/>
    <mergeCell ref="F277:J277"/>
    <mergeCell ref="F278:J278"/>
    <mergeCell ref="F279:J279"/>
    <mergeCell ref="F280:J280"/>
    <mergeCell ref="F281:J281"/>
    <mergeCell ref="F290:J290"/>
    <mergeCell ref="F291:H291"/>
    <mergeCell ref="F292:J292"/>
    <mergeCell ref="F293:J293"/>
    <mergeCell ref="F268:J268"/>
    <mergeCell ref="F269:J269"/>
    <mergeCell ref="F271:J271"/>
    <mergeCell ref="F272:J272"/>
    <mergeCell ref="F273:J273"/>
    <mergeCell ref="F274:J274"/>
    <mergeCell ref="F262:J262"/>
    <mergeCell ref="F263:J263"/>
    <mergeCell ref="F264:J264"/>
    <mergeCell ref="F265:J265"/>
    <mergeCell ref="F266:J266"/>
    <mergeCell ref="F267:J267"/>
    <mergeCell ref="F248:J248"/>
    <mergeCell ref="F249:J249"/>
    <mergeCell ref="F258:J258"/>
    <mergeCell ref="F259:J259"/>
    <mergeCell ref="F260:J260"/>
    <mergeCell ref="F261:J261"/>
    <mergeCell ref="I241:J241"/>
    <mergeCell ref="F242:J242"/>
    <mergeCell ref="F243:H243"/>
    <mergeCell ref="F244:J244"/>
    <mergeCell ref="F246:J246"/>
    <mergeCell ref="F247:J247"/>
    <mergeCell ref="F254:J254"/>
    <mergeCell ref="F255:H255"/>
    <mergeCell ref="F257:J257"/>
    <mergeCell ref="F256:J256"/>
    <mergeCell ref="F231:J231"/>
    <mergeCell ref="F232:J232"/>
    <mergeCell ref="F234:J234"/>
    <mergeCell ref="F235:J235"/>
    <mergeCell ref="F237:J237"/>
    <mergeCell ref="I240:J240"/>
    <mergeCell ref="F220:J220"/>
    <mergeCell ref="F223:J223"/>
    <mergeCell ref="F224:J224"/>
    <mergeCell ref="F226:J226"/>
    <mergeCell ref="F227:J227"/>
    <mergeCell ref="F229:H229"/>
    <mergeCell ref="F201:J201"/>
    <mergeCell ref="F205:J205"/>
    <mergeCell ref="F206:J206"/>
    <mergeCell ref="F214:J214"/>
    <mergeCell ref="F216:J216"/>
    <mergeCell ref="F218:J218"/>
    <mergeCell ref="I192:J192"/>
    <mergeCell ref="I193:J193"/>
    <mergeCell ref="I194:J194"/>
    <mergeCell ref="F195:J195"/>
    <mergeCell ref="F197:J197"/>
    <mergeCell ref="F199:J199"/>
    <mergeCell ref="F211:J211"/>
    <mergeCell ref="F212:H212"/>
    <mergeCell ref="F213:J213"/>
    <mergeCell ref="I186:J186"/>
    <mergeCell ref="I187:J187"/>
    <mergeCell ref="I188:J188"/>
    <mergeCell ref="I189:J189"/>
    <mergeCell ref="I190:J190"/>
    <mergeCell ref="I191:J191"/>
    <mergeCell ref="F178:J178"/>
    <mergeCell ref="F179:J179"/>
    <mergeCell ref="F181:J181"/>
    <mergeCell ref="F182:J182"/>
    <mergeCell ref="F183:J183"/>
    <mergeCell ref="I185:J185"/>
    <mergeCell ref="G118:G119"/>
    <mergeCell ref="H118:H119"/>
    <mergeCell ref="I118:J118"/>
    <mergeCell ref="F160:J160"/>
    <mergeCell ref="F161:J161"/>
    <mergeCell ref="F163:J163"/>
    <mergeCell ref="F165:J165"/>
    <mergeCell ref="F154:J154"/>
    <mergeCell ref="F155:J155"/>
    <mergeCell ref="F156:J156"/>
    <mergeCell ref="F157:J157"/>
    <mergeCell ref="F158:J158"/>
    <mergeCell ref="F159:J159"/>
    <mergeCell ref="F139:J139"/>
    <mergeCell ref="F140:J140"/>
    <mergeCell ref="F148:J148"/>
    <mergeCell ref="F151:J151"/>
    <mergeCell ref="F118:F119"/>
    <mergeCell ref="F174:H174"/>
    <mergeCell ref="F175:J175"/>
    <mergeCell ref="F176:J176"/>
    <mergeCell ref="F134:J134"/>
    <mergeCell ref="F136:J136"/>
    <mergeCell ref="F137:J137"/>
    <mergeCell ref="F138:J138"/>
    <mergeCell ref="F149:J149"/>
    <mergeCell ref="F150:J150"/>
    <mergeCell ref="F153:J153"/>
    <mergeCell ref="F171:J171"/>
    <mergeCell ref="F172:J172"/>
    <mergeCell ref="F170:J170"/>
    <mergeCell ref="F45:J45"/>
    <mergeCell ref="F46:J46"/>
    <mergeCell ref="F48:J48"/>
    <mergeCell ref="F49:J49"/>
    <mergeCell ref="F50:J50"/>
    <mergeCell ref="F28:J28"/>
    <mergeCell ref="F30:J30"/>
    <mergeCell ref="F31:J31"/>
    <mergeCell ref="F40:J40"/>
    <mergeCell ref="F42:J42"/>
    <mergeCell ref="F43:J43"/>
    <mergeCell ref="F32:J32"/>
    <mergeCell ref="F39:J39"/>
    <mergeCell ref="F38:J38"/>
    <mergeCell ref="M17:Q17"/>
    <mergeCell ref="F19:J19"/>
    <mergeCell ref="F21:J21"/>
    <mergeCell ref="F22:J22"/>
    <mergeCell ref="F24:J24"/>
    <mergeCell ref="F25:J25"/>
    <mergeCell ref="F27:J27"/>
    <mergeCell ref="F7:J7"/>
    <mergeCell ref="F9:J9"/>
    <mergeCell ref="F15:J15"/>
    <mergeCell ref="F16:J16"/>
    <mergeCell ref="F17:J17"/>
    <mergeCell ref="F11:J11"/>
    <mergeCell ref="F13:J13"/>
    <mergeCell ref="F52:J52"/>
    <mergeCell ref="F53:J53"/>
    <mergeCell ref="F54:J54"/>
    <mergeCell ref="F55:J55"/>
    <mergeCell ref="F57:J57"/>
    <mergeCell ref="F58:J58"/>
    <mergeCell ref="F64:J64"/>
    <mergeCell ref="F65:H65"/>
    <mergeCell ref="F66:J66"/>
    <mergeCell ref="F90:J90"/>
    <mergeCell ref="F91:J91"/>
    <mergeCell ref="F76:J76"/>
    <mergeCell ref="F77:J77"/>
    <mergeCell ref="F79:J79"/>
    <mergeCell ref="F80:J80"/>
    <mergeCell ref="F82:J82"/>
    <mergeCell ref="F67:J67"/>
    <mergeCell ref="F68:J68"/>
    <mergeCell ref="F70:J70"/>
    <mergeCell ref="F71:J71"/>
    <mergeCell ref="F73:J73"/>
    <mergeCell ref="F74:J74"/>
    <mergeCell ref="B591:J591"/>
    <mergeCell ref="F51:J51"/>
    <mergeCell ref="F326:J326"/>
    <mergeCell ref="F203:H203"/>
    <mergeCell ref="F362:H362"/>
    <mergeCell ref="F83:J83"/>
    <mergeCell ref="F104:J104"/>
    <mergeCell ref="F105:J105"/>
    <mergeCell ref="F106:J106"/>
    <mergeCell ref="F107:J107"/>
    <mergeCell ref="F108:J108"/>
    <mergeCell ref="F109:J109"/>
    <mergeCell ref="F92:J92"/>
    <mergeCell ref="F93:J93"/>
    <mergeCell ref="F94:J94"/>
    <mergeCell ref="F95:J95"/>
    <mergeCell ref="F102:J102"/>
    <mergeCell ref="F103:J103"/>
    <mergeCell ref="F111:J111"/>
    <mergeCell ref="F113:J113"/>
    <mergeCell ref="F85:J85"/>
    <mergeCell ref="F86:J86"/>
    <mergeCell ref="F88:J88"/>
    <mergeCell ref="F89:J89"/>
  </mergeCells>
  <pageMargins left="0.25" right="0.5" top="0.5" bottom="0.5" header="0.31496062992126" footer="0.31496062992126"/>
  <pageSetup paperSize="9" scale="70" fitToWidth="0" orientation="portrait" r:id="rId1"/>
  <rowBreaks count="16" manualBreakCount="16">
    <brk id="32" min="1" max="9" man="1"/>
    <brk id="58" min="1" max="9" man="1"/>
    <brk id="94" min="1" max="9" man="1"/>
    <brk id="140" min="1" max="9" man="1"/>
    <brk id="165" min="1" max="9" man="1"/>
    <brk id="206" min="1" max="9" man="1"/>
    <brk id="249" min="1" max="9" man="1"/>
    <brk id="285" min="1" max="9" man="1"/>
    <brk id="318" min="1" max="9" man="1"/>
    <brk id="355" min="1" max="9" man="1"/>
    <brk id="388" min="1" max="9" man="1"/>
    <brk id="430" min="1" max="9" man="1"/>
    <brk id="469" min="1" max="9" man="1"/>
    <brk id="488" min="1" max="9" man="1"/>
    <brk id="528" min="1" max="9" man="1"/>
    <brk id="558" min="1"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BH58"/>
  <sheetViews>
    <sheetView showGridLines="0" view="pageBreakPreview" zoomScale="75" zoomScaleNormal="100" zoomScaleSheetLayoutView="75" workbookViewId="0">
      <pane xSplit="3" ySplit="7" topLeftCell="D8" activePane="bottomRight" state="frozen"/>
      <selection activeCell="D21" sqref="D21"/>
      <selection pane="topRight" activeCell="D21" sqref="D21"/>
      <selection pane="bottomLeft" activeCell="D21" sqref="D21"/>
      <selection pane="bottomRight" activeCell="D21" sqref="D21"/>
    </sheetView>
  </sheetViews>
  <sheetFormatPr defaultColWidth="9.33203125" defaultRowHeight="15"/>
  <cols>
    <col min="1" max="1" width="9.33203125" style="1091"/>
    <col min="2" max="2" width="73.33203125" style="1091" customWidth="1"/>
    <col min="3" max="4" width="17" style="1091" customWidth="1"/>
    <col min="5" max="5" width="17" style="1091" hidden="1" customWidth="1"/>
    <col min="6" max="11" width="17" style="1091" customWidth="1"/>
    <col min="12" max="12" width="18.6640625" style="1091" bestFit="1" customWidth="1"/>
    <col min="13" max="15" width="17" style="1091" hidden="1" customWidth="1"/>
    <col min="16" max="25" width="17" style="1091" customWidth="1"/>
    <col min="26" max="26" width="13.5" style="1091" bestFit="1" customWidth="1"/>
    <col min="27" max="27" width="18.5" style="1091" bestFit="1" customWidth="1"/>
    <col min="28" max="28" width="13.1640625" style="1091" bestFit="1" customWidth="1"/>
    <col min="29" max="29" width="12" style="1091" customWidth="1"/>
    <col min="30" max="31" width="14.33203125" style="1091" customWidth="1"/>
    <col min="32" max="32" width="16" style="1091" bestFit="1" customWidth="1"/>
    <col min="33" max="33" width="11.1640625" style="1091" bestFit="1" customWidth="1"/>
    <col min="34" max="34" width="14" style="1091" bestFit="1" customWidth="1"/>
    <col min="35" max="35" width="9.33203125" style="1091"/>
    <col min="36" max="36" width="10.33203125" style="1091" bestFit="1" customWidth="1"/>
    <col min="37" max="37" width="11.6640625" style="1091" bestFit="1" customWidth="1"/>
    <col min="38" max="38" width="12" style="1091" bestFit="1" customWidth="1"/>
    <col min="39" max="39" width="14.33203125" style="1091" bestFit="1" customWidth="1"/>
    <col min="40" max="40" width="11.6640625" style="1091" bestFit="1" customWidth="1"/>
    <col min="41" max="41" width="16" style="1091" bestFit="1" customWidth="1"/>
    <col min="42" max="42" width="11.1640625" style="1091" bestFit="1" customWidth="1"/>
    <col min="43" max="43" width="14" style="1091" bestFit="1" customWidth="1"/>
    <col min="44" max="44" width="18.6640625" style="1091" bestFit="1" customWidth="1"/>
    <col min="45" max="45" width="9.33203125" style="1091"/>
    <col min="46" max="46" width="14.33203125" style="1091" bestFit="1" customWidth="1"/>
    <col min="47" max="47" width="16" style="1091" bestFit="1" customWidth="1"/>
    <col min="48" max="48" width="14" style="1091" bestFit="1" customWidth="1"/>
    <col min="49" max="49" width="9.33203125" style="1091"/>
    <col min="50" max="50" width="14.33203125" style="1091" bestFit="1" customWidth="1"/>
    <col min="51" max="51" width="11.6640625" style="1091" bestFit="1" customWidth="1"/>
    <col min="52" max="52" width="16" style="1091" bestFit="1" customWidth="1"/>
    <col min="53" max="53" width="11.1640625" style="1091" bestFit="1" customWidth="1"/>
    <col min="54" max="54" width="14" style="1091" bestFit="1" customWidth="1"/>
    <col min="55" max="55" width="9.33203125" style="1091"/>
    <col min="56" max="56" width="19.5" style="1091" bestFit="1" customWidth="1"/>
    <col min="57" max="57" width="11.5" style="1091" bestFit="1" customWidth="1"/>
    <col min="58" max="16384" width="9.33203125" style="1091"/>
  </cols>
  <sheetData>
    <row r="1" spans="1:60" ht="15.75">
      <c r="A1" s="1116" t="str">
        <f>'Profit and Loss'!A2</f>
        <v>The Nilgiri Dairy Farm Private Limited</v>
      </c>
      <c r="B1" s="1117"/>
      <c r="C1" s="1117"/>
      <c r="D1" s="1118"/>
      <c r="E1" s="1118"/>
      <c r="F1" s="1118"/>
      <c r="G1" s="1118"/>
      <c r="H1" s="1118"/>
      <c r="I1" s="1118"/>
      <c r="J1" s="1118"/>
      <c r="K1" s="1118"/>
      <c r="L1" s="1118"/>
      <c r="M1" s="1118"/>
      <c r="N1" s="1118"/>
      <c r="O1" s="1118"/>
      <c r="P1" s="1118"/>
      <c r="Q1" s="1118"/>
      <c r="R1" s="1118"/>
      <c r="S1" s="1118"/>
      <c r="T1" s="1118"/>
      <c r="U1" s="1118"/>
      <c r="V1" s="1118"/>
      <c r="W1" s="1118"/>
      <c r="X1" s="1118"/>
      <c r="Y1" s="1118"/>
    </row>
    <row r="2" spans="1:60" ht="15.75">
      <c r="A2" s="1119" t="str">
        <f>SAP!B3</f>
        <v>Notes to the consolidated financial statements for the year ended March 31, 2022</v>
      </c>
      <c r="B2" s="1117"/>
      <c r="C2" s="1117"/>
      <c r="D2" s="1118"/>
      <c r="E2" s="1118"/>
      <c r="F2" s="1118"/>
      <c r="G2" s="1118"/>
      <c r="H2" s="1118"/>
      <c r="I2" s="1118"/>
      <c r="J2" s="1118"/>
      <c r="K2" s="1118"/>
      <c r="L2" s="1118"/>
      <c r="M2" s="1118"/>
      <c r="N2" s="1118"/>
      <c r="O2" s="1118"/>
      <c r="P2" s="1118"/>
      <c r="Q2" s="1118"/>
      <c r="R2" s="1118"/>
      <c r="S2" s="1118"/>
      <c r="T2" s="1118"/>
      <c r="U2" s="1118"/>
      <c r="V2" s="1118"/>
      <c r="W2" s="1118"/>
      <c r="X2" s="1118"/>
      <c r="Y2" s="1118"/>
    </row>
    <row r="3" spans="1:60" ht="15.75">
      <c r="A3" s="1120" t="str">
        <f>'Profit and Loss'!A4</f>
        <v>(All amounts in INR lakhs, unless otherwise stated)</v>
      </c>
      <c r="B3" s="1121"/>
      <c r="C3" s="1121"/>
      <c r="D3" s="1122"/>
      <c r="E3" s="1122"/>
      <c r="F3" s="1122"/>
      <c r="G3" s="1122"/>
      <c r="H3" s="1122"/>
      <c r="I3" s="1122">
        <f>398973.72/10^5</f>
        <v>3.9897371999999995</v>
      </c>
      <c r="J3" s="1122"/>
      <c r="K3" s="1122"/>
      <c r="L3" s="1122"/>
      <c r="M3" s="1122"/>
      <c r="N3" s="1122"/>
      <c r="O3" s="1122"/>
      <c r="P3" s="1122"/>
      <c r="Q3" s="1122"/>
      <c r="R3" s="1122"/>
      <c r="S3" s="1122"/>
      <c r="T3" s="1122"/>
      <c r="U3" s="1122"/>
      <c r="V3" s="1122"/>
      <c r="W3" s="1122"/>
      <c r="X3" s="1122"/>
      <c r="Y3" s="1122"/>
    </row>
    <row r="4" spans="1:60" ht="15.75">
      <c r="A4" s="1122"/>
      <c r="B4" s="1123"/>
      <c r="C4" s="1123"/>
      <c r="D4" s="1118"/>
      <c r="E4" s="1118"/>
      <c r="F4" s="1118"/>
      <c r="G4" s="1118"/>
      <c r="H4" s="1118"/>
      <c r="I4" s="1391">
        <f>I3-Q27</f>
        <v>0</v>
      </c>
      <c r="J4" s="1118">
        <v>-2.6280000000067399E-4</v>
      </c>
      <c r="K4" s="1118"/>
      <c r="L4" s="1118"/>
      <c r="M4" s="1118"/>
      <c r="N4" s="1118"/>
      <c r="O4" s="1118"/>
      <c r="P4" s="1118"/>
      <c r="Q4" s="1118"/>
      <c r="R4" s="1122"/>
      <c r="S4" s="1122"/>
      <c r="T4" s="1122"/>
      <c r="U4" s="1122"/>
      <c r="V4" s="1122"/>
      <c r="W4" s="1122"/>
      <c r="X4" s="1122"/>
      <c r="Y4" s="1122"/>
    </row>
    <row r="5" spans="1:60" ht="15.75">
      <c r="A5" s="1116">
        <f>SAP!B580+1</f>
        <v>5</v>
      </c>
      <c r="B5" s="1123" t="s">
        <v>385</v>
      </c>
      <c r="C5" s="1123"/>
      <c r="D5" s="1118"/>
      <c r="E5" s="1118"/>
      <c r="F5" s="1122"/>
      <c r="G5" s="1118"/>
      <c r="H5" s="1118"/>
      <c r="I5" s="1118"/>
      <c r="J5" s="1118"/>
      <c r="K5" s="1118"/>
      <c r="L5" s="1118"/>
      <c r="M5" s="1118"/>
      <c r="N5" s="1118"/>
      <c r="O5" s="1118"/>
      <c r="P5" s="1118"/>
      <c r="Q5" s="1118"/>
      <c r="R5" s="1118"/>
      <c r="S5" s="1118"/>
      <c r="T5" s="1118"/>
      <c r="U5" s="1118"/>
      <c r="V5" s="1118"/>
      <c r="W5" s="1118"/>
      <c r="X5" s="1118"/>
      <c r="Y5" s="1118"/>
    </row>
    <row r="6" spans="1:60" ht="15.75">
      <c r="A6" s="1118"/>
      <c r="B6" s="1123"/>
      <c r="C6" s="1123"/>
      <c r="D6" s="1118"/>
      <c r="E6" s="1118"/>
      <c r="F6" s="1118"/>
      <c r="G6" s="1118"/>
      <c r="H6" s="1118"/>
      <c r="I6" s="1118"/>
      <c r="J6" s="1118"/>
      <c r="K6" s="1118"/>
      <c r="L6" s="1118"/>
      <c r="M6" s="1118"/>
      <c r="N6" s="1118"/>
      <c r="O6" s="1118"/>
      <c r="P6" s="1118"/>
      <c r="Q6" s="1118"/>
      <c r="R6" s="1124"/>
      <c r="S6" s="1124"/>
      <c r="T6" s="1124"/>
      <c r="U6" s="1124"/>
      <c r="V6" s="1124"/>
      <c r="W6" s="1124"/>
      <c r="X6" s="1124"/>
      <c r="Y6" s="1124"/>
      <c r="AA6" s="2858" t="s">
        <v>557</v>
      </c>
      <c r="AB6" s="2858"/>
      <c r="AC6" s="2858"/>
      <c r="AD6" s="2858"/>
      <c r="AE6" s="2858"/>
      <c r="AF6" s="2858"/>
      <c r="AG6" s="2858"/>
      <c r="AH6" s="2858"/>
      <c r="AJ6" s="2858" t="s">
        <v>555</v>
      </c>
      <c r="AK6" s="2858"/>
      <c r="AL6" s="2858"/>
      <c r="AM6" s="2858"/>
      <c r="AN6" s="2858"/>
      <c r="AO6" s="2858"/>
      <c r="AP6" s="2858"/>
      <c r="AQ6" s="2858"/>
      <c r="AR6" s="2858"/>
      <c r="AT6" s="2858" t="s">
        <v>558</v>
      </c>
      <c r="AU6" s="2858"/>
      <c r="AV6" s="2858"/>
    </row>
    <row r="7" spans="1:60" s="1093" customFormat="1" ht="33" customHeight="1">
      <c r="A7" s="1125"/>
      <c r="B7" s="1126"/>
      <c r="C7" s="1126"/>
      <c r="D7" s="1127" t="s">
        <v>38</v>
      </c>
      <c r="E7" s="1127" t="s">
        <v>39</v>
      </c>
      <c r="F7" s="1127" t="s">
        <v>40</v>
      </c>
      <c r="G7" s="1127" t="s">
        <v>41</v>
      </c>
      <c r="H7" s="1127" t="s">
        <v>42</v>
      </c>
      <c r="I7" s="1127" t="s">
        <v>43</v>
      </c>
      <c r="J7" s="1127" t="s">
        <v>44</v>
      </c>
      <c r="K7" s="1127" t="s">
        <v>45</v>
      </c>
      <c r="L7" s="1127" t="s">
        <v>46</v>
      </c>
      <c r="M7" s="1127" t="s">
        <v>47</v>
      </c>
      <c r="N7" s="1127" t="s">
        <v>48</v>
      </c>
      <c r="O7" s="1127" t="s">
        <v>49</v>
      </c>
      <c r="P7" s="1127" t="s">
        <v>50</v>
      </c>
      <c r="Q7" s="1127" t="s">
        <v>51</v>
      </c>
      <c r="R7" s="1127" t="s">
        <v>52</v>
      </c>
      <c r="S7" s="1152"/>
      <c r="T7" s="1152"/>
      <c r="U7" s="1152"/>
      <c r="V7" s="1152"/>
      <c r="W7" s="1152"/>
      <c r="X7" s="1152"/>
      <c r="Y7" s="1152"/>
      <c r="AA7" s="1094" t="s">
        <v>38</v>
      </c>
      <c r="AB7" s="1094" t="s">
        <v>39</v>
      </c>
      <c r="AC7" s="1094" t="s">
        <v>40</v>
      </c>
      <c r="AD7" s="1094" t="s">
        <v>41</v>
      </c>
      <c r="AE7" s="1094" t="s">
        <v>42</v>
      </c>
      <c r="AF7" s="1094" t="s">
        <v>43</v>
      </c>
      <c r="AG7" s="1094" t="s">
        <v>44</v>
      </c>
      <c r="AH7" s="1094" t="s">
        <v>45</v>
      </c>
      <c r="AJ7" s="1094" t="s">
        <v>38</v>
      </c>
      <c r="AK7" s="1094" t="s">
        <v>39</v>
      </c>
      <c r="AL7" s="1094" t="s">
        <v>40</v>
      </c>
      <c r="AM7" s="1094" t="s">
        <v>41</v>
      </c>
      <c r="AN7" s="1094" t="s">
        <v>42</v>
      </c>
      <c r="AO7" s="1094" t="s">
        <v>43</v>
      </c>
      <c r="AP7" s="1094" t="s">
        <v>44</v>
      </c>
      <c r="AQ7" s="1094" t="s">
        <v>45</v>
      </c>
      <c r="AR7" s="1094" t="s">
        <v>46</v>
      </c>
      <c r="AT7" s="1094" t="s">
        <v>41</v>
      </c>
      <c r="AU7" s="1094" t="s">
        <v>43</v>
      </c>
      <c r="AV7" s="1094" t="s">
        <v>45</v>
      </c>
      <c r="AX7" s="1094" t="s">
        <v>41</v>
      </c>
      <c r="AY7" s="1094" t="s">
        <v>42</v>
      </c>
      <c r="AZ7" s="1094" t="s">
        <v>43</v>
      </c>
      <c r="BA7" s="1094" t="s">
        <v>44</v>
      </c>
      <c r="BB7" s="1094" t="s">
        <v>45</v>
      </c>
      <c r="BD7" s="1093" t="s">
        <v>45</v>
      </c>
      <c r="BE7" s="1095" t="s">
        <v>1265</v>
      </c>
    </row>
    <row r="8" spans="1:60" ht="15.75">
      <c r="A8" s="1118"/>
      <c r="B8" s="1128" t="s">
        <v>1608</v>
      </c>
      <c r="C8" s="1128"/>
      <c r="D8" s="1129" t="s">
        <v>1</v>
      </c>
      <c r="E8" s="1129" t="s">
        <v>1</v>
      </c>
      <c r="F8" s="1129" t="s">
        <v>1</v>
      </c>
      <c r="G8" s="1129" t="s">
        <v>1</v>
      </c>
      <c r="H8" s="1129" t="s">
        <v>1</v>
      </c>
      <c r="I8" s="1129" t="s">
        <v>1</v>
      </c>
      <c r="J8" s="1129" t="s">
        <v>1</v>
      </c>
      <c r="K8" s="1129" t="s">
        <v>1</v>
      </c>
      <c r="L8" s="1129" t="s">
        <v>1</v>
      </c>
      <c r="M8" s="1129" t="s">
        <v>1</v>
      </c>
      <c r="N8" s="1129" t="s">
        <v>1</v>
      </c>
      <c r="O8" s="1129" t="s">
        <v>1</v>
      </c>
      <c r="P8" s="1129" t="s">
        <v>1</v>
      </c>
      <c r="Q8" s="1129" t="s">
        <v>1</v>
      </c>
      <c r="R8" s="1129" t="s">
        <v>1</v>
      </c>
      <c r="S8" s="1129"/>
      <c r="T8" s="1129"/>
      <c r="U8" s="1129"/>
      <c r="V8" s="1129"/>
      <c r="W8" s="1129"/>
      <c r="X8" s="1129"/>
      <c r="Y8" s="1129"/>
    </row>
    <row r="9" spans="1:60" ht="15.75">
      <c r="A9" s="1118"/>
      <c r="B9" s="2658" t="str">
        <f>SOCIE!B9</f>
        <v>As at April 1, 2020</v>
      </c>
      <c r="C9" s="1130"/>
      <c r="D9" s="1137">
        <v>1125.3700000000008</v>
      </c>
      <c r="E9" s="1137">
        <v>0</v>
      </c>
      <c r="F9" s="1137">
        <v>614.96</v>
      </c>
      <c r="G9" s="1137">
        <v>126.63999999999999</v>
      </c>
      <c r="H9" s="1137">
        <v>644.83999999999992</v>
      </c>
      <c r="I9" s="1137">
        <v>356.5</v>
      </c>
      <c r="J9" s="1137">
        <v>38.66263</v>
      </c>
      <c r="K9" s="1137">
        <v>3526.4399999999996</v>
      </c>
      <c r="L9" s="1137">
        <v>411.87417909999999</v>
      </c>
      <c r="M9" s="1137">
        <v>0</v>
      </c>
      <c r="N9" s="1137">
        <v>0</v>
      </c>
      <c r="O9" s="1137">
        <v>0</v>
      </c>
      <c r="P9" s="1137">
        <v>0.78954659999999999</v>
      </c>
      <c r="Q9" s="1137">
        <v>7.9542299999999999</v>
      </c>
      <c r="R9" s="1137">
        <f t="shared" ref="R9:R17" si="0">SUM(D9:Q9)</f>
        <v>6854.0305857000003</v>
      </c>
      <c r="S9" s="1131"/>
      <c r="T9" s="1131"/>
      <c r="U9" s="1131"/>
      <c r="V9" s="1131"/>
      <c r="W9" s="1131"/>
      <c r="X9" s="1131"/>
      <c r="Y9" s="1131"/>
      <c r="Z9" s="1091">
        <v>17494.570000000003</v>
      </c>
    </row>
    <row r="10" spans="1:60" ht="15.75" hidden="1">
      <c r="A10" s="1118"/>
      <c r="B10" s="1132" t="s">
        <v>55</v>
      </c>
      <c r="C10" s="1132"/>
      <c r="D10" s="1137">
        <v>0</v>
      </c>
      <c r="E10" s="1137">
        <v>0</v>
      </c>
      <c r="F10" s="1137">
        <v>0</v>
      </c>
      <c r="G10" s="1137">
        <v>0</v>
      </c>
      <c r="H10" s="1137">
        <v>0</v>
      </c>
      <c r="I10" s="1137">
        <v>0</v>
      </c>
      <c r="J10" s="1137">
        <v>0</v>
      </c>
      <c r="K10" s="1137">
        <v>0</v>
      </c>
      <c r="L10" s="1137">
        <v>0</v>
      </c>
      <c r="M10" s="1137">
        <v>0</v>
      </c>
      <c r="N10" s="1137">
        <v>0</v>
      </c>
      <c r="O10" s="1137">
        <v>0</v>
      </c>
      <c r="P10" s="1137">
        <v>0</v>
      </c>
      <c r="Q10" s="1137">
        <v>0</v>
      </c>
      <c r="R10" s="1137">
        <f t="shared" si="0"/>
        <v>0</v>
      </c>
      <c r="S10" s="1131"/>
      <c r="T10" s="1131"/>
      <c r="U10" s="1131"/>
      <c r="V10" s="1131"/>
      <c r="W10" s="1131"/>
      <c r="X10" s="1131"/>
      <c r="Y10" s="1131"/>
      <c r="Z10" s="1091">
        <v>0</v>
      </c>
    </row>
    <row r="11" spans="1:60" ht="15.75">
      <c r="A11" s="1118"/>
      <c r="B11" s="1132" t="s">
        <v>56</v>
      </c>
      <c r="C11" s="1132"/>
      <c r="D11" s="1137"/>
      <c r="E11" s="1137"/>
      <c r="F11" s="1137"/>
      <c r="G11" s="1137">
        <v>0</v>
      </c>
      <c r="H11" s="1137"/>
      <c r="I11" s="1137">
        <v>0</v>
      </c>
      <c r="J11" s="1137">
        <v>0</v>
      </c>
      <c r="K11" s="1137"/>
      <c r="L11" s="1137"/>
      <c r="M11" s="1137">
        <v>0</v>
      </c>
      <c r="N11" s="1137">
        <v>0</v>
      </c>
      <c r="O11" s="1137">
        <v>0</v>
      </c>
      <c r="P11" s="1137"/>
      <c r="Q11" s="1137">
        <v>0</v>
      </c>
      <c r="R11" s="1137">
        <f t="shared" si="0"/>
        <v>0</v>
      </c>
      <c r="S11" s="1131"/>
      <c r="T11" s="1131"/>
      <c r="U11" s="1131"/>
      <c r="V11" s="1131"/>
      <c r="W11" s="1131"/>
      <c r="X11" s="1131"/>
      <c r="Y11" s="1131"/>
      <c r="Z11" s="1091">
        <v>648.37</v>
      </c>
      <c r="AH11" s="1097">
        <v>20.97785</v>
      </c>
      <c r="AL11" s="1096">
        <v>28.669084999999999</v>
      </c>
      <c r="AM11" s="1096">
        <v>26.572445600000027</v>
      </c>
      <c r="AN11" s="1096">
        <f>66.9393425-0.4</f>
        <v>66.539342499999989</v>
      </c>
      <c r="AO11" s="1096">
        <v>46.866021400000001</v>
      </c>
      <c r="AQ11" s="1096">
        <v>415.81838130000102</v>
      </c>
      <c r="AR11" s="1096">
        <v>67.48</v>
      </c>
      <c r="AX11" s="1096">
        <f>7.1388146-0.01</f>
        <v>7.1288146000000001</v>
      </c>
      <c r="BB11" s="1096">
        <f>30.5827844</f>
        <v>30.582784400000001</v>
      </c>
      <c r="BD11" s="1098">
        <f>BB11+AQ11+AH11</f>
        <v>467.37901570000099</v>
      </c>
      <c r="BE11" s="1097">
        <f>AX11+AM11+AD11</f>
        <v>33.701260200000029</v>
      </c>
      <c r="BH11" s="1091" t="s">
        <v>918</v>
      </c>
    </row>
    <row r="12" spans="1:60" s="1101" customFormat="1" ht="15.75">
      <c r="A12" s="1138"/>
      <c r="B12" s="1133" t="s">
        <v>1428</v>
      </c>
      <c r="C12" s="1133"/>
      <c r="D12" s="1182"/>
      <c r="E12" s="1182"/>
      <c r="F12" s="1182"/>
      <c r="G12" s="1182">
        <v>-14.47</v>
      </c>
      <c r="H12" s="1182">
        <v>-8.23</v>
      </c>
      <c r="I12" s="1182">
        <f>-22.41-0.00302709999999706</f>
        <v>-22.413027099999997</v>
      </c>
      <c r="J12" s="1182">
        <v>0</v>
      </c>
      <c r="K12" s="1182">
        <f>-20.28+(-0.0389184999994541*0)</f>
        <v>-20.28</v>
      </c>
      <c r="L12" s="1182"/>
      <c r="M12" s="1182">
        <v>0</v>
      </c>
      <c r="N12" s="1182">
        <v>0</v>
      </c>
      <c r="O12" s="1182">
        <v>0</v>
      </c>
      <c r="P12" s="1182">
        <v>0</v>
      </c>
      <c r="Q12" s="1182">
        <v>0</v>
      </c>
      <c r="R12" s="2580">
        <f t="shared" si="0"/>
        <v>-65.393027099999998</v>
      </c>
      <c r="S12" s="1140"/>
      <c r="T12" s="1140"/>
      <c r="U12" s="1140"/>
      <c r="V12" s="1140"/>
      <c r="W12" s="1140"/>
      <c r="X12" s="1140"/>
      <c r="Y12" s="1140"/>
      <c r="Z12" s="1101">
        <v>269.31</v>
      </c>
      <c r="AA12" s="1101">
        <v>-1</v>
      </c>
      <c r="AD12" s="2667">
        <v>3</v>
      </c>
      <c r="AE12" s="2667">
        <v>5.16</v>
      </c>
      <c r="AH12" s="2667">
        <f>96.38</f>
        <v>96.38</v>
      </c>
      <c r="AJ12" s="2667">
        <v>115.06</v>
      </c>
      <c r="AM12" s="2667">
        <v>0.74082289999999995</v>
      </c>
      <c r="AN12" s="2667">
        <v>1.5865132999999998</v>
      </c>
      <c r="AQ12" s="2667">
        <v>6.0374509999999999</v>
      </c>
      <c r="BE12" s="2668">
        <f>AX12+AM12+AD12</f>
        <v>3.7408229</v>
      </c>
      <c r="BH12" s="1101" t="s">
        <v>558</v>
      </c>
    </row>
    <row r="13" spans="1:60" s="1101" customFormat="1" ht="15.75">
      <c r="A13" s="1138"/>
      <c r="B13" s="1139" t="s">
        <v>2248</v>
      </c>
      <c r="C13" s="2669"/>
      <c r="D13" s="1182"/>
      <c r="E13" s="2580"/>
      <c r="F13" s="1182"/>
      <c r="G13" s="2580">
        <v>0</v>
      </c>
      <c r="H13" s="2580">
        <v>0</v>
      </c>
      <c r="I13" s="2580">
        <v>0</v>
      </c>
      <c r="J13" s="2580">
        <v>0</v>
      </c>
      <c r="K13" s="2580">
        <v>0</v>
      </c>
      <c r="L13" s="2580">
        <v>0</v>
      </c>
      <c r="M13" s="2580">
        <v>0</v>
      </c>
      <c r="N13" s="2580">
        <v>0</v>
      </c>
      <c r="O13" s="2580">
        <v>0</v>
      </c>
      <c r="P13" s="2580">
        <v>0</v>
      </c>
      <c r="Q13" s="2580">
        <v>0</v>
      </c>
      <c r="R13" s="2580">
        <f t="shared" si="0"/>
        <v>0</v>
      </c>
      <c r="S13" s="1140"/>
      <c r="T13" s="1140"/>
      <c r="U13" s="1140"/>
      <c r="V13" s="1140"/>
      <c r="W13" s="1140"/>
      <c r="X13" s="1140"/>
      <c r="Y13" s="1140"/>
      <c r="Z13" s="1101">
        <v>0</v>
      </c>
    </row>
    <row r="14" spans="1:60" s="1090" customFormat="1" ht="15.75">
      <c r="A14" s="1116"/>
      <c r="B14" s="2526" t="str">
        <f>SOCIE!B11</f>
        <v>As at March 31, 2021</v>
      </c>
      <c r="C14" s="1135"/>
      <c r="D14" s="1444">
        <f>SUM(D9:D13)</f>
        <v>1125.3700000000008</v>
      </c>
      <c r="E14" s="1444">
        <f t="shared" ref="E14:Q14" si="1">SUM(E9:E13)</f>
        <v>0</v>
      </c>
      <c r="F14" s="1444">
        <f t="shared" si="1"/>
        <v>614.96</v>
      </c>
      <c r="G14" s="1444">
        <f t="shared" si="1"/>
        <v>112.16999999999999</v>
      </c>
      <c r="H14" s="1444">
        <f t="shared" si="1"/>
        <v>636.6099999999999</v>
      </c>
      <c r="I14" s="1444">
        <f t="shared" si="1"/>
        <v>334.08697289999998</v>
      </c>
      <c r="J14" s="1444">
        <f t="shared" si="1"/>
        <v>38.66263</v>
      </c>
      <c r="K14" s="1444">
        <f>SUM(K9:K13)</f>
        <v>3506.1599999999994</v>
      </c>
      <c r="L14" s="1444">
        <f t="shared" si="1"/>
        <v>411.87417909999999</v>
      </c>
      <c r="M14" s="1444">
        <f t="shared" si="1"/>
        <v>0</v>
      </c>
      <c r="N14" s="1444">
        <f t="shared" si="1"/>
        <v>0</v>
      </c>
      <c r="O14" s="1444">
        <f t="shared" si="1"/>
        <v>0</v>
      </c>
      <c r="P14" s="1444">
        <f t="shared" si="1"/>
        <v>0.78954659999999999</v>
      </c>
      <c r="Q14" s="1444">
        <f t="shared" si="1"/>
        <v>7.9542299999999999</v>
      </c>
      <c r="R14" s="1444">
        <f t="shared" si="0"/>
        <v>6788.6375586000004</v>
      </c>
      <c r="S14" s="1146"/>
      <c r="T14" s="1146"/>
      <c r="U14" s="1146"/>
      <c r="V14" s="1146"/>
      <c r="W14" s="1146"/>
      <c r="X14" s="1146"/>
      <c r="Y14" s="1146"/>
      <c r="Z14" s="1090">
        <v>17873.63</v>
      </c>
      <c r="BG14" s="1099"/>
      <c r="BH14" s="1090" t="s">
        <v>555</v>
      </c>
    </row>
    <row r="15" spans="1:60" ht="15.75">
      <c r="A15" s="1118"/>
      <c r="B15" s="1132" t="s">
        <v>56</v>
      </c>
      <c r="C15" s="1132"/>
      <c r="D15" s="1137">
        <v>0</v>
      </c>
      <c r="E15" s="1137">
        <v>0</v>
      </c>
      <c r="F15" s="1137">
        <v>0</v>
      </c>
      <c r="G15" s="1137">
        <v>0</v>
      </c>
      <c r="H15" s="1137">
        <v>0</v>
      </c>
      <c r="I15" s="1137">
        <v>0</v>
      </c>
      <c r="J15" s="1137">
        <v>0</v>
      </c>
      <c r="K15" s="1137">
        <f>'[242]5A. Property, plant and equipme'!$I$10/10^5</f>
        <v>9.9927884000000002</v>
      </c>
      <c r="L15" s="1137">
        <v>0</v>
      </c>
      <c r="M15" s="1137">
        <v>0</v>
      </c>
      <c r="N15" s="1137">
        <v>0</v>
      </c>
      <c r="O15" s="1137">
        <v>0</v>
      </c>
      <c r="P15" s="1137">
        <v>0</v>
      </c>
      <c r="Q15" s="1137">
        <v>0</v>
      </c>
      <c r="R15" s="1137">
        <f t="shared" si="0"/>
        <v>9.9927884000000002</v>
      </c>
      <c r="S15" s="1131"/>
      <c r="T15" s="1131"/>
      <c r="U15" s="1131"/>
      <c r="V15" s="1131"/>
      <c r="W15" s="1131"/>
      <c r="X15" s="1131"/>
      <c r="Y15" s="1131"/>
    </row>
    <row r="16" spans="1:60" ht="15.75">
      <c r="A16" s="1118"/>
      <c r="B16" s="1133" t="s">
        <v>2250</v>
      </c>
      <c r="C16" s="1133"/>
      <c r="D16" s="1137">
        <v>0</v>
      </c>
      <c r="E16" s="1137">
        <v>0</v>
      </c>
      <c r="F16" s="1137">
        <v>0</v>
      </c>
      <c r="G16" s="1137">
        <f>-('[242]5A. Property, plant and equipme'!$E$11+'[242]5A. Property, plant and equipme'!$E$12)/10^5</f>
        <v>-19.2102495</v>
      </c>
      <c r="H16" s="1137">
        <f>-'[242]5A. Property, plant and equipme'!$F$11/10^5</f>
        <v>-34.5427423</v>
      </c>
      <c r="I16" s="1137">
        <f>-('[242]5A. Property, plant and equipme'!$G$11+'[242]5A. Property, plant and equipme'!$G$12)/10^5</f>
        <v>-6.6382604000000001</v>
      </c>
      <c r="J16" s="1137">
        <v>0</v>
      </c>
      <c r="K16" s="1137">
        <f>-'[242]5A. Property, plant and equipme'!$I$11/10^5</f>
        <v>-801.41316610000001</v>
      </c>
      <c r="L16" s="1137">
        <v>0</v>
      </c>
      <c r="M16" s="1137">
        <v>0</v>
      </c>
      <c r="N16" s="1137">
        <v>0</v>
      </c>
      <c r="O16" s="1137">
        <v>0</v>
      </c>
      <c r="P16" s="1137">
        <v>0</v>
      </c>
      <c r="Q16" s="1137">
        <v>0</v>
      </c>
      <c r="R16" s="1137">
        <f t="shared" si="0"/>
        <v>-861.80441830000007</v>
      </c>
      <c r="S16" s="1131"/>
      <c r="T16" s="1131"/>
      <c r="U16" s="1131"/>
      <c r="V16" s="1131"/>
      <c r="W16" s="1131"/>
      <c r="X16" s="1131"/>
      <c r="Y16" s="1131"/>
      <c r="Z16" s="1100">
        <f>R16-R29</f>
        <v>-117.54770020000012</v>
      </c>
    </row>
    <row r="17" spans="1:60" s="1101" customFormat="1" ht="15.75" hidden="1">
      <c r="A17" s="1138"/>
      <c r="B17" s="1139" t="s">
        <v>2248</v>
      </c>
      <c r="C17" s="1139"/>
      <c r="D17" s="2580">
        <v>0</v>
      </c>
      <c r="E17" s="2580">
        <v>0</v>
      </c>
      <c r="F17" s="2580">
        <v>0</v>
      </c>
      <c r="G17" s="2580"/>
      <c r="H17" s="2580">
        <v>0</v>
      </c>
      <c r="I17" s="2580">
        <v>0</v>
      </c>
      <c r="J17" s="2580">
        <v>0</v>
      </c>
      <c r="K17" s="2580">
        <v>0</v>
      </c>
      <c r="L17" s="2580">
        <v>0</v>
      </c>
      <c r="M17" s="2580">
        <v>0</v>
      </c>
      <c r="N17" s="2580">
        <v>0</v>
      </c>
      <c r="O17" s="2580">
        <v>0</v>
      </c>
      <c r="P17" s="2580">
        <v>0</v>
      </c>
      <c r="Q17" s="2580">
        <v>0</v>
      </c>
      <c r="R17" s="2580">
        <f t="shared" si="0"/>
        <v>0</v>
      </c>
      <c r="S17" s="1140"/>
      <c r="T17" s="1140"/>
      <c r="U17" s="1140"/>
      <c r="V17" s="1140"/>
      <c r="W17" s="1140"/>
      <c r="X17" s="1140"/>
      <c r="Y17" s="1140"/>
    </row>
    <row r="18" spans="1:60" s="1090" customFormat="1" ht="15.75">
      <c r="A18" s="1116"/>
      <c r="B18" s="2527" t="str">
        <f>SOCIE!B13</f>
        <v>As at March 31, 2022</v>
      </c>
      <c r="C18" s="1141"/>
      <c r="D18" s="1444">
        <f>SUM(D14:D17)</f>
        <v>1125.3700000000008</v>
      </c>
      <c r="E18" s="1444">
        <f t="shared" ref="E18:R18" si="2">SUM(E14:E17)</f>
        <v>0</v>
      </c>
      <c r="F18" s="1444">
        <f t="shared" si="2"/>
        <v>614.96</v>
      </c>
      <c r="G18" s="1444">
        <f t="shared" si="2"/>
        <v>92.959750499999984</v>
      </c>
      <c r="H18" s="1444">
        <f t="shared" si="2"/>
        <v>602.06725769999991</v>
      </c>
      <c r="I18" s="1444">
        <f t="shared" si="2"/>
        <v>327.4487125</v>
      </c>
      <c r="J18" s="1444">
        <f t="shared" si="2"/>
        <v>38.66263</v>
      </c>
      <c r="K18" s="1444">
        <f t="shared" si="2"/>
        <v>2714.7396222999992</v>
      </c>
      <c r="L18" s="1444">
        <f t="shared" si="2"/>
        <v>411.87417909999999</v>
      </c>
      <c r="M18" s="1444">
        <f t="shared" si="2"/>
        <v>0</v>
      </c>
      <c r="N18" s="1444">
        <f t="shared" si="2"/>
        <v>0</v>
      </c>
      <c r="O18" s="1444">
        <f t="shared" si="2"/>
        <v>0</v>
      </c>
      <c r="P18" s="1444">
        <f t="shared" si="2"/>
        <v>0.78954659999999999</v>
      </c>
      <c r="Q18" s="1444">
        <f t="shared" si="2"/>
        <v>7.9542299999999999</v>
      </c>
      <c r="R18" s="1444">
        <f t="shared" si="2"/>
        <v>5936.8259287000001</v>
      </c>
      <c r="S18" s="1146"/>
      <c r="T18" s="1146"/>
      <c r="U18" s="1146"/>
      <c r="V18" s="1146"/>
      <c r="W18" s="1146"/>
      <c r="X18" s="1146"/>
      <c r="Y18" s="1146"/>
    </row>
    <row r="19" spans="1:60" ht="15.75">
      <c r="A19" s="1118"/>
      <c r="B19" s="1141"/>
      <c r="C19" s="1141"/>
      <c r="D19" s="1439"/>
      <c r="E19" s="1439"/>
      <c r="F19" s="1439"/>
      <c r="G19" s="1439"/>
      <c r="H19" s="1439"/>
      <c r="I19" s="1439"/>
      <c r="J19" s="1439"/>
      <c r="K19" s="1439"/>
      <c r="L19" s="1439"/>
      <c r="M19" s="1439"/>
      <c r="N19" s="1439"/>
      <c r="O19" s="1439"/>
      <c r="P19" s="1439"/>
      <c r="Q19" s="1439"/>
      <c r="R19" s="1439"/>
      <c r="S19" s="1142"/>
      <c r="T19" s="1142"/>
      <c r="U19" s="1142"/>
      <c r="V19" s="1142"/>
      <c r="W19" s="1142"/>
      <c r="X19" s="1142"/>
      <c r="Y19" s="1142"/>
    </row>
    <row r="20" spans="1:60" ht="15.75">
      <c r="A20" s="1118"/>
      <c r="B20" s="1141" t="s">
        <v>60</v>
      </c>
      <c r="C20" s="1141"/>
      <c r="D20" s="2714" t="s">
        <v>1</v>
      </c>
      <c r="E20" s="2714" t="s">
        <v>1</v>
      </c>
      <c r="F20" s="2714" t="s">
        <v>1</v>
      </c>
      <c r="G20" s="2714" t="s">
        <v>1</v>
      </c>
      <c r="H20" s="2714" t="s">
        <v>1</v>
      </c>
      <c r="I20" s="2714" t="s">
        <v>1</v>
      </c>
      <c r="J20" s="2714" t="s">
        <v>1</v>
      </c>
      <c r="K20" s="2714" t="s">
        <v>1</v>
      </c>
      <c r="L20" s="2714" t="s">
        <v>1</v>
      </c>
      <c r="M20" s="2714" t="s">
        <v>1</v>
      </c>
      <c r="N20" s="2714" t="s">
        <v>1</v>
      </c>
      <c r="O20" s="2714" t="s">
        <v>1</v>
      </c>
      <c r="P20" s="2714" t="s">
        <v>1</v>
      </c>
      <c r="Q20" s="2714" t="s">
        <v>1</v>
      </c>
      <c r="R20" s="2714" t="s">
        <v>1</v>
      </c>
      <c r="S20" s="1129"/>
      <c r="T20" s="1129"/>
      <c r="U20" s="1129"/>
      <c r="V20" s="1129"/>
      <c r="W20" s="1129"/>
      <c r="X20" s="1129"/>
      <c r="Y20" s="1129"/>
      <c r="BH20" s="1091" t="s">
        <v>557</v>
      </c>
    </row>
    <row r="21" spans="1:60" ht="15.75">
      <c r="A21" s="1118"/>
      <c r="B21" s="2658" t="str">
        <f>B9</f>
        <v>As at April 1, 2020</v>
      </c>
      <c r="C21" s="1130"/>
      <c r="D21" s="1137">
        <v>0</v>
      </c>
      <c r="E21" s="1137">
        <v>0</v>
      </c>
      <c r="F21" s="1137">
        <v>116.62</v>
      </c>
      <c r="G21" s="1137">
        <v>94.699999999999989</v>
      </c>
      <c r="H21" s="1137">
        <v>608.15</v>
      </c>
      <c r="I21" s="1137">
        <v>246.53</v>
      </c>
      <c r="J21" s="1137">
        <f>38.38+0.0110159999999969</f>
        <v>38.391016</v>
      </c>
      <c r="K21" s="1137">
        <v>2657.31</v>
      </c>
      <c r="L21" s="1137">
        <v>115.27000000000001</v>
      </c>
      <c r="M21" s="1137">
        <v>0</v>
      </c>
      <c r="N21" s="1137">
        <v>0</v>
      </c>
      <c r="O21" s="1137">
        <v>0</v>
      </c>
      <c r="P21" s="1137">
        <v>0.03</v>
      </c>
      <c r="Q21" s="1137">
        <v>2.48</v>
      </c>
      <c r="R21" s="1137">
        <f>SUM(D21:Q21)</f>
        <v>3879.4810160000002</v>
      </c>
      <c r="S21" s="1131"/>
      <c r="T21" s="1131"/>
      <c r="U21" s="1131"/>
      <c r="V21" s="1131"/>
      <c r="W21" s="1131"/>
      <c r="X21" s="1131"/>
      <c r="Y21" s="1131"/>
      <c r="Z21" s="1091">
        <v>2806.2200000000003</v>
      </c>
      <c r="BG21" s="1102"/>
    </row>
    <row r="22" spans="1:60" ht="15.75" hidden="1">
      <c r="A22" s="1118"/>
      <c r="B22" s="1132" t="s">
        <v>55</v>
      </c>
      <c r="C22" s="1132"/>
      <c r="D22" s="1137">
        <v>0</v>
      </c>
      <c r="E22" s="1137">
        <v>0</v>
      </c>
      <c r="F22" s="1137">
        <v>0</v>
      </c>
      <c r="G22" s="1137">
        <v>0</v>
      </c>
      <c r="H22" s="1137">
        <v>0</v>
      </c>
      <c r="I22" s="1137">
        <v>0</v>
      </c>
      <c r="J22" s="1137">
        <v>0</v>
      </c>
      <c r="K22" s="1137">
        <v>0</v>
      </c>
      <c r="L22" s="1137">
        <v>0</v>
      </c>
      <c r="M22" s="1137">
        <v>0</v>
      </c>
      <c r="N22" s="1137">
        <v>0</v>
      </c>
      <c r="O22" s="1137">
        <v>0</v>
      </c>
      <c r="P22" s="1137">
        <v>0</v>
      </c>
      <c r="Q22" s="1137">
        <v>0</v>
      </c>
      <c r="R22" s="1137">
        <f>SUM(D22:Q22)</f>
        <v>0</v>
      </c>
      <c r="S22" s="1131"/>
      <c r="T22" s="1131"/>
      <c r="U22" s="1131"/>
      <c r="V22" s="1131"/>
      <c r="W22" s="1131"/>
      <c r="X22" s="1131"/>
      <c r="Y22" s="1131"/>
      <c r="Z22" s="1091">
        <v>0</v>
      </c>
    </row>
    <row r="23" spans="1:60" ht="15.75">
      <c r="A23" s="1118"/>
      <c r="B23" s="1132" t="s">
        <v>924</v>
      </c>
      <c r="C23" s="1132"/>
      <c r="D23" s="1137">
        <v>0</v>
      </c>
      <c r="E23" s="1137">
        <v>0</v>
      </c>
      <c r="F23" s="1137">
        <v>16.91</v>
      </c>
      <c r="G23" s="1137">
        <v>13.94</v>
      </c>
      <c r="H23" s="1137">
        <v>13.85</v>
      </c>
      <c r="I23" s="1137">
        <v>42.66</v>
      </c>
      <c r="J23" s="1137">
        <v>0.14000000000000001</v>
      </c>
      <c r="K23" s="1137">
        <f>105.83-0.00551749999976892</f>
        <v>105.82448250000023</v>
      </c>
      <c r="L23" s="1137">
        <f>160.8+0.000488599999926009</f>
        <v>160.80048859999994</v>
      </c>
      <c r="M23" s="1137"/>
      <c r="N23" s="1137"/>
      <c r="O23" s="1137"/>
      <c r="P23" s="1137">
        <f>0.25+0.00284430000000002</f>
        <v>0.25284430000000002</v>
      </c>
      <c r="Q23" s="1137">
        <f>1.51-0.000262800000000674</f>
        <v>1.5097371999999993</v>
      </c>
      <c r="R23" s="1137">
        <f>SUM(D23:Q23)</f>
        <v>355.88755260000016</v>
      </c>
      <c r="S23" s="1131"/>
      <c r="T23" s="1131"/>
      <c r="U23" s="1131"/>
      <c r="V23" s="1131"/>
      <c r="W23" s="1131"/>
      <c r="X23" s="1131"/>
      <c r="Y23" s="1131"/>
      <c r="Z23" s="1091">
        <v>419.82000000000005</v>
      </c>
      <c r="AA23" s="1096">
        <v>14.92</v>
      </c>
      <c r="AF23" s="1096">
        <v>4.32</v>
      </c>
      <c r="AH23" s="1096">
        <v>14.91</v>
      </c>
      <c r="AL23" s="1096">
        <f>15.1090563907471+0.23</f>
        <v>15.3390563907471</v>
      </c>
      <c r="AM23" s="1096">
        <v>6.62</v>
      </c>
      <c r="AN23" s="1096">
        <v>68.41</v>
      </c>
      <c r="AO23" s="1096">
        <f>22.84-0.01</f>
        <v>22.83</v>
      </c>
      <c r="AP23" s="1096">
        <v>0.09</v>
      </c>
      <c r="AQ23" s="1103">
        <f>150.6800853+0.49</f>
        <v>151.17008530000001</v>
      </c>
      <c r="AR23" s="1096">
        <v>28.72</v>
      </c>
      <c r="AT23" s="1096">
        <v>3.67</v>
      </c>
      <c r="AU23" s="1096">
        <v>4.78</v>
      </c>
      <c r="AV23" s="1096">
        <v>2.35</v>
      </c>
    </row>
    <row r="24" spans="1:60" ht="15.75">
      <c r="A24" s="1118"/>
      <c r="B24" s="1133" t="s">
        <v>1428</v>
      </c>
      <c r="C24" s="1133"/>
      <c r="D24" s="1137">
        <v>0</v>
      </c>
      <c r="E24" s="1134">
        <v>0</v>
      </c>
      <c r="F24" s="1134"/>
      <c r="G24" s="1134">
        <v>-12.75</v>
      </c>
      <c r="H24" s="1134">
        <v>-8.0399999999999991</v>
      </c>
      <c r="I24" s="1134">
        <f>-16.6+0.00843840000004548</f>
        <v>-16.591561599999956</v>
      </c>
      <c r="J24" s="1134">
        <v>0</v>
      </c>
      <c r="K24" s="1134">
        <v>-15.81</v>
      </c>
      <c r="L24" s="1134"/>
      <c r="M24" s="1134"/>
      <c r="N24" s="1134"/>
      <c r="O24" s="1134"/>
      <c r="P24" s="1134"/>
      <c r="Q24" s="1134"/>
      <c r="R24" s="1137">
        <f>SUM(D24:L24)</f>
        <v>-53.191561599999957</v>
      </c>
      <c r="S24" s="1131"/>
      <c r="T24" s="1131"/>
      <c r="U24" s="1131"/>
      <c r="V24" s="1131"/>
      <c r="W24" s="1131"/>
      <c r="X24" s="1131"/>
      <c r="Y24" s="1131"/>
      <c r="Z24" s="1091">
        <v>206.48</v>
      </c>
      <c r="AD24" s="1096">
        <v>3</v>
      </c>
      <c r="AE24" s="1096">
        <v>5.16</v>
      </c>
      <c r="AH24" s="1096">
        <v>93.5</v>
      </c>
      <c r="AL24" s="1096">
        <v>0</v>
      </c>
      <c r="AM24" s="1096">
        <v>0</v>
      </c>
      <c r="AQ24" s="1103">
        <v>3.8624889000000002</v>
      </c>
    </row>
    <row r="25" spans="1:60" ht="15.75">
      <c r="A25" s="1118"/>
      <c r="B25" s="1139" t="s">
        <v>2248</v>
      </c>
      <c r="C25" s="1132"/>
      <c r="D25" s="1137">
        <v>0</v>
      </c>
      <c r="E25" s="1137"/>
      <c r="F25" s="1137"/>
      <c r="G25" s="1137"/>
      <c r="H25" s="1137"/>
      <c r="I25" s="1137"/>
      <c r="J25" s="1137"/>
      <c r="K25" s="1137"/>
      <c r="L25" s="1137"/>
      <c r="M25" s="1137"/>
      <c r="N25" s="1137"/>
      <c r="O25" s="1137"/>
      <c r="P25" s="1137"/>
      <c r="Q25" s="1137"/>
      <c r="R25" s="1137">
        <f>SUM(D25:L25)</f>
        <v>0</v>
      </c>
      <c r="S25" s="1131"/>
      <c r="T25" s="1131"/>
      <c r="U25" s="1131"/>
      <c r="V25" s="1131"/>
      <c r="W25" s="1131"/>
      <c r="X25" s="1131"/>
      <c r="Y25" s="1131"/>
      <c r="Z25" s="1091">
        <v>0</v>
      </c>
    </row>
    <row r="26" spans="1:60" ht="15.75">
      <c r="A26" s="1118"/>
      <c r="B26" s="1132" t="s">
        <v>1639</v>
      </c>
      <c r="C26" s="1132"/>
      <c r="D26" s="1137">
        <v>0</v>
      </c>
      <c r="E26" s="1137">
        <v>0</v>
      </c>
      <c r="F26" s="1137"/>
      <c r="G26" s="1137"/>
      <c r="H26" s="1137"/>
      <c r="I26" s="1137"/>
      <c r="J26" s="1137"/>
      <c r="K26" s="1137">
        <v>100</v>
      </c>
      <c r="L26" s="1137"/>
      <c r="M26" s="1137"/>
      <c r="N26" s="1137"/>
      <c r="O26" s="1137"/>
      <c r="P26" s="1137"/>
      <c r="Q26" s="1137"/>
      <c r="R26" s="1137">
        <f>SUM(D26:L26)</f>
        <v>100</v>
      </c>
      <c r="S26" s="1131"/>
      <c r="T26" s="1131"/>
      <c r="U26" s="1131"/>
      <c r="V26" s="1131"/>
      <c r="W26" s="1131"/>
      <c r="X26" s="1131"/>
      <c r="Y26" s="1131"/>
      <c r="Z26" s="1091">
        <v>0</v>
      </c>
    </row>
    <row r="27" spans="1:60" s="1090" customFormat="1" ht="15.75">
      <c r="A27" s="1116"/>
      <c r="B27" s="2526" t="str">
        <f>B14</f>
        <v>As at March 31, 2021</v>
      </c>
      <c r="C27" s="1135"/>
      <c r="D27" s="1444">
        <f>SUM(D21:D26)</f>
        <v>0</v>
      </c>
      <c r="E27" s="1444">
        <f t="shared" ref="E27:R27" si="3">SUM(E21:E26)</f>
        <v>0</v>
      </c>
      <c r="F27" s="1444">
        <f t="shared" si="3"/>
        <v>133.53</v>
      </c>
      <c r="G27" s="1444">
        <f t="shared" si="3"/>
        <v>95.889999999999986</v>
      </c>
      <c r="H27" s="1444">
        <f t="shared" si="3"/>
        <v>613.96</v>
      </c>
      <c r="I27" s="1444">
        <f t="shared" si="3"/>
        <v>272.59843840000002</v>
      </c>
      <c r="J27" s="1444">
        <f t="shared" si="3"/>
        <v>38.531016000000001</v>
      </c>
      <c r="K27" s="1444">
        <f t="shared" si="3"/>
        <v>2847.3244825000002</v>
      </c>
      <c r="L27" s="1444">
        <f t="shared" si="3"/>
        <v>276.07048859999998</v>
      </c>
      <c r="M27" s="1444">
        <f t="shared" si="3"/>
        <v>0</v>
      </c>
      <c r="N27" s="1444">
        <f t="shared" si="3"/>
        <v>0</v>
      </c>
      <c r="O27" s="1444">
        <f t="shared" si="3"/>
        <v>0</v>
      </c>
      <c r="P27" s="1444">
        <f t="shared" si="3"/>
        <v>0.28284430000000005</v>
      </c>
      <c r="Q27" s="1444">
        <f t="shared" si="3"/>
        <v>3.9897371999999995</v>
      </c>
      <c r="R27" s="1444">
        <f t="shared" si="3"/>
        <v>4282.1770070000011</v>
      </c>
      <c r="S27" s="1146"/>
      <c r="T27" s="1146"/>
      <c r="U27" s="1146"/>
      <c r="V27" s="1146"/>
      <c r="W27" s="1146"/>
      <c r="X27" s="1146"/>
      <c r="Y27" s="1146"/>
      <c r="Z27" s="1090">
        <v>3019.5600000000004</v>
      </c>
    </row>
    <row r="28" spans="1:60" ht="15.75">
      <c r="A28" s="1118"/>
      <c r="B28" s="1132" t="s">
        <v>924</v>
      </c>
      <c r="C28" s="1132"/>
      <c r="D28" s="1137">
        <v>0</v>
      </c>
      <c r="E28" s="1137">
        <v>0</v>
      </c>
      <c r="F28" s="1137">
        <f>'[242]5A. Property, plant and equipme'!$D$16/10^5</f>
        <v>16.907474499999999</v>
      </c>
      <c r="G28" s="1137">
        <f>'[242]5A. Property, plant and equipme'!$E$16/10^5</f>
        <v>5.8096257999999992</v>
      </c>
      <c r="H28" s="1137">
        <f>'[242]5A. Property, plant and equipme'!$F$16/10^5</f>
        <v>5.7724476999999998</v>
      </c>
      <c r="I28" s="1137">
        <f>'[242]5A. Property, plant and equipme'!$G$16/10^5</f>
        <v>9.1389747999999997</v>
      </c>
      <c r="J28" s="1137"/>
      <c r="K28" s="1137">
        <f>'[242]5A. Property, plant and equipme'!$I$16/10^5</f>
        <v>88.647243000000003</v>
      </c>
      <c r="L28" s="1137">
        <f>'[242]5A. Property, plant and equipme'!$J$16/10^5</f>
        <v>13.751239699999999</v>
      </c>
      <c r="M28" s="1137"/>
      <c r="N28" s="1137"/>
      <c r="O28" s="1137"/>
      <c r="P28" s="1137">
        <f>'[242]5A. Property, plant and equipme'!$N$16/10^5</f>
        <v>0.25005440000000001</v>
      </c>
      <c r="Q28" s="1137">
        <f>'[242]5A. Property, plant and equipme'!$O$16/10^5</f>
        <v>1.5113037</v>
      </c>
      <c r="R28" s="1137">
        <f>SUM(D28:Q28)</f>
        <v>141.78836360000003</v>
      </c>
      <c r="S28" s="1131"/>
      <c r="T28" s="1131"/>
      <c r="U28" s="1131"/>
      <c r="V28" s="1131"/>
      <c r="W28" s="1131"/>
      <c r="X28" s="1131"/>
      <c r="Y28" s="1131"/>
    </row>
    <row r="29" spans="1:60" ht="15.75">
      <c r="A29" s="1118"/>
      <c r="B29" s="1133" t="s">
        <v>2250</v>
      </c>
      <c r="C29" s="1133"/>
      <c r="D29" s="1137">
        <v>0</v>
      </c>
      <c r="E29" s="1137">
        <v>0</v>
      </c>
      <c r="F29" s="1137"/>
      <c r="G29" s="1137">
        <f>-('[242]5A. Property, plant and equipme'!$E$17+'[242]5A. Property, plant and equipme'!$E$19)/10^5</f>
        <v>-16.778846599999998</v>
      </c>
      <c r="H29" s="1137">
        <f>-'[242]5A. Property, plant and equipme'!$F$17/10^5</f>
        <v>-32.340450600000004</v>
      </c>
      <c r="I29" s="1137">
        <f>-('[242]5A. Property, plant and equipme'!$G$17/10^5)</f>
        <v>-5.7125170999999995</v>
      </c>
      <c r="J29" s="1137"/>
      <c r="K29" s="1137">
        <f>-'[242]5A. Property, plant and equipme'!$I$17/10^5</f>
        <v>-689.42490379999992</v>
      </c>
      <c r="L29" s="1137"/>
      <c r="M29" s="1137"/>
      <c r="N29" s="1137"/>
      <c r="O29" s="1137"/>
      <c r="P29" s="1137"/>
      <c r="Q29" s="1137"/>
      <c r="R29" s="1137">
        <f>SUM(D29:Q29)</f>
        <v>-744.25671809999994</v>
      </c>
      <c r="S29" s="1131"/>
      <c r="T29" s="1131"/>
      <c r="U29" s="1131"/>
      <c r="V29" s="1131"/>
      <c r="W29" s="1131"/>
      <c r="X29" s="1131"/>
      <c r="Y29" s="1131"/>
    </row>
    <row r="30" spans="1:60" ht="15.75">
      <c r="A30" s="1118"/>
      <c r="B30" s="1139" t="s">
        <v>2248</v>
      </c>
      <c r="C30" s="1139"/>
      <c r="D30" s="1137">
        <v>0</v>
      </c>
      <c r="E30" s="1137"/>
      <c r="F30" s="1137"/>
      <c r="G30" s="1137"/>
      <c r="H30" s="1137"/>
      <c r="I30" s="1137"/>
      <c r="J30" s="1137"/>
      <c r="K30" s="1137"/>
      <c r="L30" s="1137"/>
      <c r="M30" s="1137"/>
      <c r="N30" s="1137"/>
      <c r="O30" s="1137"/>
      <c r="P30" s="1137"/>
      <c r="Q30" s="1137"/>
      <c r="R30" s="1137">
        <f>SUM(D30:Q30)</f>
        <v>0</v>
      </c>
      <c r="S30" s="1131"/>
      <c r="T30" s="1131"/>
      <c r="U30" s="1131"/>
      <c r="V30" s="1131"/>
      <c r="W30" s="1131"/>
      <c r="X30" s="1131"/>
      <c r="Y30" s="1131"/>
    </row>
    <row r="31" spans="1:60" ht="15.75">
      <c r="A31" s="1118"/>
      <c r="B31" s="1132" t="s">
        <v>1639</v>
      </c>
      <c r="C31" s="1132"/>
      <c r="D31" s="1137">
        <v>0</v>
      </c>
      <c r="E31" s="1137">
        <v>0</v>
      </c>
      <c r="F31" s="1137"/>
      <c r="G31" s="1137"/>
      <c r="H31" s="1137"/>
      <c r="I31" s="1137">
        <f>'[242]5A. Property, plant and equipme'!$G$18/10^5</f>
        <v>26.2320995</v>
      </c>
      <c r="J31" s="1137"/>
      <c r="K31" s="1137">
        <v>229.91474640000001</v>
      </c>
      <c r="L31" s="1137">
        <v>70.085253600000001</v>
      </c>
      <c r="M31" s="1137"/>
      <c r="N31" s="1137"/>
      <c r="O31" s="1137"/>
      <c r="P31" s="1137"/>
      <c r="Q31" s="1137"/>
      <c r="R31" s="1137">
        <f>SUM(D31:Q31)</f>
        <v>326.2320995</v>
      </c>
      <c r="S31" s="1131"/>
      <c r="T31" s="1131"/>
      <c r="U31" s="1131"/>
      <c r="V31" s="1131"/>
      <c r="W31" s="1131"/>
      <c r="X31" s="1131"/>
      <c r="Y31" s="1131"/>
      <c r="Z31" s="1104">
        <f>K39+K31</f>
        <v>468.19280059999869</v>
      </c>
    </row>
    <row r="32" spans="1:60" ht="15.75" hidden="1">
      <c r="A32" s="1118"/>
      <c r="B32" s="1132" t="s">
        <v>1429</v>
      </c>
      <c r="C32" s="1132"/>
      <c r="D32" s="1137">
        <v>0</v>
      </c>
      <c r="E32" s="1137">
        <v>0</v>
      </c>
      <c r="F32" s="1137">
        <v>0</v>
      </c>
      <c r="G32" s="1137">
        <v>0</v>
      </c>
      <c r="H32" s="1137">
        <v>0</v>
      </c>
      <c r="I32" s="1137">
        <v>0</v>
      </c>
      <c r="J32" s="1137">
        <v>0</v>
      </c>
      <c r="K32" s="1137">
        <v>0</v>
      </c>
      <c r="L32" s="1137">
        <v>0</v>
      </c>
      <c r="M32" s="1137">
        <v>0</v>
      </c>
      <c r="N32" s="1137">
        <v>0</v>
      </c>
      <c r="O32" s="1137">
        <v>0</v>
      </c>
      <c r="P32" s="1137">
        <v>0</v>
      </c>
      <c r="Q32" s="1137">
        <v>0</v>
      </c>
      <c r="R32" s="1137">
        <f>SUM(D32:Q32)</f>
        <v>0</v>
      </c>
      <c r="S32" s="1131"/>
      <c r="T32" s="1131"/>
      <c r="U32" s="1131"/>
      <c r="V32" s="1131"/>
      <c r="W32" s="1131"/>
      <c r="X32" s="1131"/>
      <c r="Y32" s="1131"/>
    </row>
    <row r="33" spans="1:26" s="1090" customFormat="1" ht="15.75">
      <c r="A33" s="1116"/>
      <c r="B33" s="2527" t="str">
        <f>B18</f>
        <v>As at March 31, 2022</v>
      </c>
      <c r="C33" s="1141"/>
      <c r="D33" s="1444">
        <f>SUM(D27:D31)</f>
        <v>0</v>
      </c>
      <c r="E33" s="1444">
        <f t="shared" ref="E33:R33" si="4">SUM(E27:E31)</f>
        <v>0</v>
      </c>
      <c r="F33" s="1444">
        <f t="shared" si="4"/>
        <v>150.43747450000001</v>
      </c>
      <c r="G33" s="1444">
        <f t="shared" si="4"/>
        <v>84.920779199999984</v>
      </c>
      <c r="H33" s="1444">
        <f t="shared" si="4"/>
        <v>587.39199710000003</v>
      </c>
      <c r="I33" s="1444">
        <f t="shared" si="4"/>
        <v>302.25699559999998</v>
      </c>
      <c r="J33" s="1444">
        <f t="shared" si="4"/>
        <v>38.531016000000001</v>
      </c>
      <c r="K33" s="1444">
        <f t="shared" si="4"/>
        <v>2476.4615681000005</v>
      </c>
      <c r="L33" s="1444">
        <f t="shared" si="4"/>
        <v>359.90698189999995</v>
      </c>
      <c r="M33" s="1444">
        <f t="shared" si="4"/>
        <v>0</v>
      </c>
      <c r="N33" s="1444">
        <f t="shared" si="4"/>
        <v>0</v>
      </c>
      <c r="O33" s="1444">
        <f t="shared" si="4"/>
        <v>0</v>
      </c>
      <c r="P33" s="1444">
        <f t="shared" si="4"/>
        <v>0.53289870000000006</v>
      </c>
      <c r="Q33" s="1444">
        <f t="shared" si="4"/>
        <v>5.5010408999999996</v>
      </c>
      <c r="R33" s="1444">
        <f t="shared" si="4"/>
        <v>4005.9407520000009</v>
      </c>
      <c r="S33" s="1146"/>
      <c r="T33" s="1146"/>
      <c r="U33" s="1146"/>
      <c r="V33" s="1146"/>
      <c r="W33" s="1146"/>
      <c r="X33" s="1146"/>
      <c r="Y33" s="1146"/>
    </row>
    <row r="34" spans="1:26" ht="15.75">
      <c r="A34" s="1118"/>
      <c r="B34" s="1132"/>
      <c r="C34" s="1132"/>
      <c r="D34" s="1137"/>
      <c r="E34" s="1137"/>
      <c r="F34" s="1137"/>
      <c r="G34" s="1137"/>
      <c r="H34" s="1137"/>
      <c r="I34" s="1137"/>
      <c r="J34" s="1137"/>
      <c r="K34" s="1137"/>
      <c r="L34" s="1137"/>
      <c r="M34" s="1137"/>
      <c r="N34" s="1137"/>
      <c r="O34" s="1137"/>
      <c r="P34" s="1137"/>
      <c r="Q34" s="1137"/>
      <c r="R34" s="1137"/>
      <c r="S34" s="1131"/>
      <c r="T34" s="1131"/>
      <c r="U34" s="1131"/>
      <c r="V34" s="1131"/>
      <c r="W34" s="1131"/>
      <c r="X34" s="1131"/>
      <c r="Y34" s="1131"/>
    </row>
    <row r="35" spans="1:26" ht="15.75">
      <c r="A35" s="1118"/>
      <c r="B35" s="1132"/>
      <c r="C35" s="1132"/>
      <c r="D35" s="1137"/>
      <c r="E35" s="1137"/>
      <c r="F35" s="1137"/>
      <c r="G35" s="1137"/>
      <c r="H35" s="1137"/>
      <c r="I35" s="1137"/>
      <c r="J35" s="1137"/>
      <c r="K35" s="1137"/>
      <c r="L35" s="1137"/>
      <c r="M35" s="1137"/>
      <c r="N35" s="1137"/>
      <c r="O35" s="1137"/>
      <c r="P35" s="1137"/>
      <c r="Q35" s="1137"/>
      <c r="R35" s="1137"/>
      <c r="S35" s="1131"/>
      <c r="T35" s="1131"/>
      <c r="U35" s="1131"/>
      <c r="V35" s="1131"/>
      <c r="W35" s="1131"/>
      <c r="X35" s="1131"/>
      <c r="Y35" s="1131"/>
    </row>
    <row r="36" spans="1:26" ht="15.75">
      <c r="A36" s="1118"/>
      <c r="B36" s="1143" t="s">
        <v>1430</v>
      </c>
      <c r="C36" s="1143"/>
      <c r="D36" s="1439"/>
      <c r="E36" s="1439"/>
      <c r="F36" s="1439"/>
      <c r="G36" s="1439"/>
      <c r="H36" s="1439"/>
      <c r="I36" s="1439"/>
      <c r="J36" s="1439"/>
      <c r="K36" s="1439"/>
      <c r="L36" s="1439"/>
      <c r="M36" s="1439"/>
      <c r="N36" s="1439"/>
      <c r="O36" s="1439"/>
      <c r="P36" s="1439"/>
      <c r="Q36" s="1439"/>
      <c r="R36" s="1439"/>
      <c r="S36" s="1131"/>
      <c r="T36" s="1131"/>
      <c r="U36" s="1131"/>
      <c r="V36" s="1131"/>
      <c r="W36" s="1131"/>
      <c r="X36" s="1142"/>
      <c r="Y36" s="1142"/>
    </row>
    <row r="37" spans="1:26" ht="15.75" hidden="1">
      <c r="A37" s="1118"/>
      <c r="B37" s="2528" t="s">
        <v>1641</v>
      </c>
      <c r="C37" s="1144"/>
      <c r="D37" s="2600">
        <f>D9-D21</f>
        <v>1125.3700000000008</v>
      </c>
      <c r="E37" s="2600">
        <f t="shared" ref="E37:R37" si="5">E9-E21</f>
        <v>0</v>
      </c>
      <c r="F37" s="2600">
        <f t="shared" si="5"/>
        <v>498.34000000000003</v>
      </c>
      <c r="G37" s="2600">
        <f t="shared" si="5"/>
        <v>31.939999999999998</v>
      </c>
      <c r="H37" s="2600">
        <f t="shared" si="5"/>
        <v>36.689999999999941</v>
      </c>
      <c r="I37" s="2600">
        <f t="shared" si="5"/>
        <v>109.97</v>
      </c>
      <c r="J37" s="2600">
        <f t="shared" si="5"/>
        <v>0.27161399999999958</v>
      </c>
      <c r="K37" s="2600">
        <f t="shared" si="5"/>
        <v>869.12999999999965</v>
      </c>
      <c r="L37" s="2600">
        <f t="shared" si="5"/>
        <v>296.60417910000001</v>
      </c>
      <c r="M37" s="2600">
        <f t="shared" si="5"/>
        <v>0</v>
      </c>
      <c r="N37" s="2600">
        <f t="shared" si="5"/>
        <v>0</v>
      </c>
      <c r="O37" s="2600">
        <f t="shared" si="5"/>
        <v>0</v>
      </c>
      <c r="P37" s="2600">
        <f t="shared" si="5"/>
        <v>0.75954659999999996</v>
      </c>
      <c r="Q37" s="2600">
        <f t="shared" si="5"/>
        <v>5.4742300000000004</v>
      </c>
      <c r="R37" s="2600">
        <f t="shared" si="5"/>
        <v>2974.5495697000001</v>
      </c>
      <c r="S37" s="1131"/>
      <c r="T37" s="1131"/>
      <c r="U37" s="1131"/>
      <c r="V37" s="1131"/>
      <c r="W37" s="1131"/>
      <c r="X37" s="1145"/>
      <c r="Y37" s="1145"/>
      <c r="Z37" s="1105">
        <f>Z13-Z26</f>
        <v>0</v>
      </c>
    </row>
    <row r="38" spans="1:26" s="1090" customFormat="1" ht="15.75">
      <c r="A38" s="1116"/>
      <c r="B38" s="2526" t="str">
        <f>B27</f>
        <v>As at March 31, 2021</v>
      </c>
      <c r="C38" s="1135"/>
      <c r="D38" s="1444">
        <f>D14-D27</f>
        <v>1125.3700000000008</v>
      </c>
      <c r="E38" s="1444">
        <f t="shared" ref="E38:R38" si="6">E14-E27</f>
        <v>0</v>
      </c>
      <c r="F38" s="1444">
        <f t="shared" si="6"/>
        <v>481.43000000000006</v>
      </c>
      <c r="G38" s="1444">
        <f t="shared" si="6"/>
        <v>16.28</v>
      </c>
      <c r="H38" s="1444">
        <f t="shared" si="6"/>
        <v>22.649999999999864</v>
      </c>
      <c r="I38" s="1444">
        <f t="shared" si="6"/>
        <v>61.488534499999957</v>
      </c>
      <c r="J38" s="1444">
        <f t="shared" si="6"/>
        <v>0.13161399999999901</v>
      </c>
      <c r="K38" s="1444">
        <f t="shared" si="6"/>
        <v>658.83551749999924</v>
      </c>
      <c r="L38" s="1444">
        <f t="shared" si="6"/>
        <v>135.80369050000002</v>
      </c>
      <c r="M38" s="1444">
        <f>M14-M27</f>
        <v>0</v>
      </c>
      <c r="N38" s="1444">
        <f t="shared" si="6"/>
        <v>0</v>
      </c>
      <c r="O38" s="1444">
        <f t="shared" si="6"/>
        <v>0</v>
      </c>
      <c r="P38" s="1444">
        <f t="shared" si="6"/>
        <v>0.50670229999999994</v>
      </c>
      <c r="Q38" s="1444">
        <f t="shared" si="6"/>
        <v>3.9644928000000004</v>
      </c>
      <c r="R38" s="1444">
        <f t="shared" si="6"/>
        <v>2506.4605515999992</v>
      </c>
      <c r="S38" s="2112"/>
      <c r="T38" s="2112"/>
      <c r="U38" s="2112"/>
      <c r="V38" s="2112"/>
      <c r="W38" s="2112"/>
      <c r="X38" s="1136"/>
      <c r="Y38" s="1136"/>
      <c r="Z38" s="2670">
        <f>Z14-Z27</f>
        <v>14854.07</v>
      </c>
    </row>
    <row r="39" spans="1:26" s="1090" customFormat="1" ht="15.75">
      <c r="A39" s="1116"/>
      <c r="B39" s="2527" t="str">
        <f>B33</f>
        <v>As at March 31, 2022</v>
      </c>
      <c r="C39" s="1141"/>
      <c r="D39" s="1444">
        <f>D18-D33</f>
        <v>1125.3700000000008</v>
      </c>
      <c r="E39" s="1444">
        <f t="shared" ref="E39:R39" si="7">E18-E33</f>
        <v>0</v>
      </c>
      <c r="F39" s="1444">
        <f t="shared" si="7"/>
        <v>464.52252550000003</v>
      </c>
      <c r="G39" s="1444">
        <f t="shared" si="7"/>
        <v>8.0389713</v>
      </c>
      <c r="H39" s="1444">
        <f t="shared" si="7"/>
        <v>14.675260599999888</v>
      </c>
      <c r="I39" s="1444">
        <f t="shared" si="7"/>
        <v>25.191716900000017</v>
      </c>
      <c r="J39" s="1444">
        <f t="shared" si="7"/>
        <v>0.13161399999999901</v>
      </c>
      <c r="K39" s="1444">
        <f t="shared" si="7"/>
        <v>238.27805419999868</v>
      </c>
      <c r="L39" s="1444">
        <f>L18-L33</f>
        <v>51.967197200000044</v>
      </c>
      <c r="M39" s="1444">
        <f t="shared" si="7"/>
        <v>0</v>
      </c>
      <c r="N39" s="1444">
        <f t="shared" si="7"/>
        <v>0</v>
      </c>
      <c r="O39" s="1444">
        <f t="shared" si="7"/>
        <v>0</v>
      </c>
      <c r="P39" s="1444">
        <f t="shared" si="7"/>
        <v>0.25664789999999993</v>
      </c>
      <c r="Q39" s="1444">
        <f t="shared" si="7"/>
        <v>2.4531891000000003</v>
      </c>
      <c r="R39" s="1444">
        <f t="shared" si="7"/>
        <v>1930.8851766999992</v>
      </c>
      <c r="S39" s="2112"/>
      <c r="T39" s="2112"/>
      <c r="U39" s="2112"/>
      <c r="V39" s="2112"/>
      <c r="W39" s="2112"/>
      <c r="X39" s="1146"/>
      <c r="Y39" s="1146"/>
    </row>
    <row r="40" spans="1:26" ht="15.75">
      <c r="A40" s="1118"/>
      <c r="B40" s="1128"/>
      <c r="C40" s="1128"/>
      <c r="D40" s="1146"/>
      <c r="E40" s="1146"/>
      <c r="F40" s="1146"/>
      <c r="G40" s="1146"/>
      <c r="H40" s="1146"/>
      <c r="I40" s="1146"/>
      <c r="J40" s="1146"/>
      <c r="K40" s="1146"/>
      <c r="L40" s="1146"/>
      <c r="M40" s="1146"/>
      <c r="N40" s="1146"/>
      <c r="O40" s="1146"/>
      <c r="P40" s="1146"/>
      <c r="Q40" s="1146"/>
      <c r="R40" s="1146"/>
      <c r="S40" s="1146"/>
      <c r="T40" s="1146"/>
      <c r="U40" s="1146"/>
      <c r="V40" s="1146"/>
      <c r="W40" s="1146"/>
      <c r="X40" s="1146"/>
      <c r="Y40" s="1146"/>
    </row>
    <row r="41" spans="1:26" ht="15.75" hidden="1">
      <c r="A41" s="1118"/>
      <c r="B41" s="1128"/>
      <c r="C41" s="1128"/>
      <c r="D41" s="1146"/>
      <c r="E41" s="1146"/>
      <c r="F41" s="1146"/>
      <c r="G41" s="1146"/>
      <c r="H41" s="1146"/>
      <c r="I41" s="1146"/>
      <c r="J41" s="1146"/>
      <c r="K41" s="1146"/>
      <c r="L41" s="1146"/>
      <c r="M41" s="1146"/>
      <c r="N41" s="1146"/>
      <c r="O41" s="1146"/>
      <c r="P41" s="1146"/>
      <c r="Q41" s="1146"/>
      <c r="R41" s="1146"/>
      <c r="S41" s="1146"/>
      <c r="T41" s="1146"/>
      <c r="U41" s="1146"/>
      <c r="V41" s="1146"/>
      <c r="W41" s="1146"/>
      <c r="X41" s="1146"/>
      <c r="Y41" s="1146"/>
    </row>
    <row r="42" spans="1:26" ht="15.75" hidden="1">
      <c r="A42" s="1118"/>
      <c r="B42" s="1128"/>
      <c r="C42" s="1128"/>
      <c r="D42" s="1146"/>
      <c r="E42" s="1146"/>
      <c r="F42" s="1146"/>
      <c r="G42" s="1146"/>
      <c r="H42" s="1146"/>
      <c r="I42" s="1146"/>
      <c r="J42" s="1146"/>
      <c r="K42" s="1146"/>
      <c r="L42" s="1146"/>
      <c r="M42" s="1146"/>
      <c r="N42" s="1146"/>
      <c r="O42" s="1146"/>
      <c r="P42" s="1146"/>
      <c r="Q42" s="1146"/>
      <c r="R42" s="1146"/>
      <c r="S42" s="1146"/>
      <c r="T42" s="1146"/>
      <c r="U42" s="1146"/>
      <c r="V42" s="1146"/>
      <c r="W42" s="1146"/>
      <c r="X42" s="1146"/>
      <c r="Y42" s="1146"/>
    </row>
    <row r="43" spans="1:26" ht="15.75">
      <c r="A43" s="1118"/>
      <c r="B43" s="1128"/>
      <c r="C43" s="1128"/>
      <c r="D43" s="1146"/>
      <c r="E43" s="1146"/>
      <c r="F43" s="1146"/>
      <c r="G43" s="1146"/>
      <c r="H43" s="1146"/>
      <c r="I43" s="1146"/>
      <c r="J43" s="1146"/>
      <c r="K43" s="1146"/>
      <c r="L43" s="1146"/>
      <c r="M43" s="1146"/>
      <c r="N43" s="1146"/>
      <c r="O43" s="1146"/>
      <c r="P43" s="1146"/>
      <c r="Q43" s="1146"/>
      <c r="R43" s="1146"/>
      <c r="S43" s="1146"/>
      <c r="T43" s="1146"/>
      <c r="U43" s="1146"/>
      <c r="V43" s="1146"/>
      <c r="W43" s="1146"/>
      <c r="X43" s="1146"/>
      <c r="Y43" s="1146"/>
    </row>
    <row r="44" spans="1:26" ht="37.15" hidden="1" customHeight="1">
      <c r="A44" s="1147" t="s">
        <v>1035</v>
      </c>
      <c r="B44" s="2860" t="s">
        <v>2288</v>
      </c>
      <c r="C44" s="2860"/>
      <c r="D44" s="2860"/>
      <c r="E44" s="2860"/>
      <c r="F44" s="2860"/>
      <c r="G44" s="2860"/>
      <c r="H44" s="2860"/>
      <c r="I44" s="2860"/>
      <c r="J44" s="2860"/>
      <c r="K44" s="2860"/>
      <c r="L44" s="2860"/>
      <c r="M44" s="2860"/>
      <c r="N44" s="2860"/>
      <c r="O44" s="2860"/>
      <c r="P44" s="2860"/>
      <c r="Q44" s="2860"/>
      <c r="R44" s="2860"/>
      <c r="S44" s="1153"/>
      <c r="T44" s="1153"/>
      <c r="U44" s="1153"/>
      <c r="V44" s="1153"/>
      <c r="W44" s="1153"/>
      <c r="X44" s="1153"/>
      <c r="Y44" s="1153"/>
    </row>
    <row r="45" spans="1:26" s="1101" customFormat="1" ht="54" customHeight="1">
      <c r="A45" s="1148" t="s">
        <v>1035</v>
      </c>
      <c r="B45" s="2861" t="s">
        <v>2529</v>
      </c>
      <c r="C45" s="2861"/>
      <c r="D45" s="2861"/>
      <c r="E45" s="2861"/>
      <c r="F45" s="2861"/>
      <c r="G45" s="2861"/>
      <c r="H45" s="2861"/>
      <c r="I45" s="2861"/>
      <c r="J45" s="2861"/>
      <c r="K45" s="2861"/>
      <c r="L45" s="2861"/>
      <c r="M45" s="2861"/>
      <c r="N45" s="2861"/>
      <c r="O45" s="2861"/>
      <c r="P45" s="2861"/>
      <c r="Q45" s="2861"/>
      <c r="R45" s="2861"/>
      <c r="S45" s="1154"/>
      <c r="T45" s="1154"/>
      <c r="U45" s="1154"/>
      <c r="V45" s="1154"/>
      <c r="W45" s="1154"/>
      <c r="X45" s="1154"/>
      <c r="Y45" s="1154"/>
    </row>
    <row r="46" spans="1:26" ht="47.25" customHeight="1">
      <c r="A46" s="1149" t="s">
        <v>1037</v>
      </c>
      <c r="B46" s="2862" t="s">
        <v>2530</v>
      </c>
      <c r="C46" s="2862"/>
      <c r="D46" s="2862"/>
      <c r="E46" s="2862"/>
      <c r="F46" s="2862"/>
      <c r="G46" s="2862"/>
      <c r="H46" s="2862"/>
      <c r="I46" s="2862"/>
      <c r="J46" s="2862"/>
      <c r="K46" s="2862"/>
      <c r="L46" s="2862"/>
      <c r="M46" s="2862"/>
      <c r="N46" s="2862"/>
      <c r="O46" s="2862"/>
      <c r="P46" s="2862"/>
      <c r="Q46" s="2862"/>
      <c r="R46" s="2862"/>
      <c r="S46" s="1153"/>
      <c r="T46" s="1153"/>
      <c r="U46" s="1153"/>
      <c r="V46" s="1153"/>
      <c r="W46" s="1153"/>
      <c r="X46" s="1153"/>
      <c r="Y46" s="1153"/>
    </row>
    <row r="47" spans="1:26" ht="15.75">
      <c r="A47" s="1149" t="s">
        <v>1038</v>
      </c>
      <c r="B47" s="1150" t="s">
        <v>1519</v>
      </c>
      <c r="C47" s="1150"/>
      <c r="D47" s="1118"/>
      <c r="E47" s="1118"/>
      <c r="F47" s="1118"/>
      <c r="G47" s="1118"/>
      <c r="H47" s="1118"/>
      <c r="I47" s="1118"/>
      <c r="J47" s="1118"/>
      <c r="K47" s="1118"/>
      <c r="L47" s="1118"/>
      <c r="M47" s="1118"/>
      <c r="N47" s="1118"/>
      <c r="O47" s="1146"/>
      <c r="P47" s="1146"/>
      <c r="Q47" s="1146"/>
      <c r="R47" s="1146"/>
      <c r="S47" s="1146"/>
      <c r="T47" s="1146"/>
      <c r="U47" s="1146"/>
      <c r="V47" s="1146"/>
      <c r="W47" s="1146"/>
      <c r="X47" s="1146"/>
      <c r="Y47" s="1146"/>
    </row>
    <row r="48" spans="1:26" ht="15" customHeight="1">
      <c r="A48" s="1082" t="s">
        <v>1520</v>
      </c>
      <c r="B48" s="2859" t="s">
        <v>2182</v>
      </c>
      <c r="C48" s="2859"/>
      <c r="D48" s="2859"/>
      <c r="E48" s="2859"/>
      <c r="F48" s="2859"/>
      <c r="G48" s="2859"/>
      <c r="H48" s="2859"/>
      <c r="I48" s="2859"/>
      <c r="J48" s="2859"/>
      <c r="K48" s="2859"/>
      <c r="L48" s="2859"/>
      <c r="M48" s="2859"/>
      <c r="N48" s="2859"/>
      <c r="O48" s="2859"/>
      <c r="P48" s="2859"/>
      <c r="Q48" s="2859"/>
      <c r="R48" s="2859"/>
      <c r="S48" s="1155"/>
      <c r="T48" s="1155"/>
      <c r="U48" s="1155"/>
      <c r="V48" s="1155"/>
      <c r="W48" s="1155"/>
      <c r="X48" s="1155"/>
      <c r="Y48" s="1155"/>
    </row>
    <row r="49" spans="1:26" s="1101" customFormat="1" ht="20.45" customHeight="1">
      <c r="A49" s="1082" t="s">
        <v>1520</v>
      </c>
      <c r="B49" s="2859" t="s">
        <v>2249</v>
      </c>
      <c r="C49" s="2859"/>
      <c r="D49" s="2859"/>
      <c r="E49" s="2859"/>
      <c r="F49" s="2859"/>
      <c r="G49" s="2859"/>
      <c r="H49" s="2859"/>
      <c r="I49" s="2859"/>
      <c r="J49" s="2859"/>
      <c r="K49" s="2859"/>
      <c r="L49" s="2859"/>
      <c r="M49" s="2859"/>
      <c r="N49" s="2859"/>
      <c r="O49" s="1151"/>
      <c r="P49" s="1151"/>
      <c r="Q49" s="1151"/>
      <c r="R49" s="1151"/>
      <c r="S49" s="1151"/>
      <c r="T49" s="1151"/>
      <c r="U49" s="1151"/>
      <c r="V49" s="1151"/>
      <c r="W49" s="1151"/>
      <c r="X49" s="1151"/>
      <c r="Y49" s="1151"/>
    </row>
    <row r="50" spans="1:26">
      <c r="R50" s="1106"/>
      <c r="S50" s="1106"/>
      <c r="T50" s="1106"/>
      <c r="U50" s="1106"/>
      <c r="V50" s="1106"/>
      <c r="W50" s="1106"/>
      <c r="X50" s="1106"/>
      <c r="Y50" s="1106"/>
    </row>
    <row r="51" spans="1:26">
      <c r="A51" s="1107">
        <v>5</v>
      </c>
      <c r="B51" s="1092" t="s">
        <v>1254</v>
      </c>
      <c r="C51" s="1092"/>
      <c r="R51" s="898"/>
      <c r="S51" s="898"/>
      <c r="T51" s="898"/>
      <c r="U51" s="898"/>
      <c r="V51" s="898"/>
      <c r="W51" s="898"/>
      <c r="X51" s="898"/>
      <c r="Y51" s="898"/>
    </row>
    <row r="52" spans="1:26">
      <c r="R52" s="1108" t="s">
        <v>876</v>
      </c>
      <c r="S52" s="1156"/>
      <c r="T52" s="1156"/>
      <c r="U52" s="1156"/>
      <c r="V52" s="1156"/>
      <c r="W52" s="1156"/>
      <c r="X52" s="1156"/>
      <c r="Y52" s="1156"/>
    </row>
    <row r="53" spans="1:26">
      <c r="B53" s="1109" t="s">
        <v>1409</v>
      </c>
      <c r="C53" s="1109"/>
      <c r="R53" s="1091">
        <v>18.82</v>
      </c>
    </row>
    <row r="54" spans="1:26">
      <c r="B54" s="1091" t="s">
        <v>56</v>
      </c>
      <c r="R54" s="1110">
        <v>0</v>
      </c>
      <c r="S54" s="1110"/>
      <c r="T54" s="1110"/>
      <c r="U54" s="1110"/>
      <c r="V54" s="1110"/>
      <c r="W54" s="1110"/>
      <c r="X54" s="1110"/>
      <c r="Y54" s="1110"/>
      <c r="Z54" s="1098"/>
    </row>
    <row r="55" spans="1:26">
      <c r="B55" s="1091" t="s">
        <v>1427</v>
      </c>
      <c r="R55" s="1111">
        <v>-4.04</v>
      </c>
      <c r="S55" s="1111"/>
      <c r="T55" s="1111"/>
      <c r="U55" s="1111"/>
      <c r="V55" s="1111"/>
      <c r="W55" s="1111"/>
      <c r="X55" s="1111"/>
      <c r="Y55" s="1111"/>
    </row>
    <row r="56" spans="1:26">
      <c r="B56" s="1109" t="s">
        <v>1410</v>
      </c>
      <c r="C56" s="1109"/>
      <c r="R56" s="1112">
        <f>SUM(R53:R55)</f>
        <v>14.780000000000001</v>
      </c>
      <c r="S56" s="1113"/>
      <c r="T56" s="1113"/>
      <c r="U56" s="1113"/>
      <c r="V56" s="1113"/>
      <c r="W56" s="1113"/>
      <c r="X56" s="1113"/>
      <c r="Y56" s="1113"/>
    </row>
    <row r="57" spans="1:26">
      <c r="B57" s="1109"/>
      <c r="C57" s="1109"/>
      <c r="R57" s="1113"/>
      <c r="S57" s="1113"/>
      <c r="T57" s="1113"/>
      <c r="U57" s="1113"/>
      <c r="V57" s="1113"/>
      <c r="W57" s="1113"/>
      <c r="X57" s="1113"/>
      <c r="Y57" s="1113"/>
    </row>
    <row r="58" spans="1:26" s="1114" customFormat="1">
      <c r="B58" s="1115"/>
      <c r="C58" s="1115"/>
      <c r="D58" s="1115"/>
      <c r="E58" s="1115"/>
      <c r="F58" s="1115"/>
      <c r="G58" s="1115"/>
      <c r="H58" s="1115"/>
      <c r="I58" s="1115"/>
      <c r="J58" s="1115"/>
      <c r="K58" s="1115"/>
      <c r="L58" s="1115"/>
      <c r="M58" s="1115"/>
      <c r="N58" s="1115"/>
      <c r="O58" s="1115"/>
      <c r="P58" s="1115"/>
      <c r="Q58" s="1115"/>
      <c r="R58" s="1115"/>
      <c r="S58" s="1115"/>
      <c r="T58" s="1115"/>
      <c r="U58" s="1115"/>
      <c r="V58" s="1115"/>
      <c r="W58" s="1115"/>
      <c r="X58" s="1115"/>
      <c r="Y58" s="1115"/>
    </row>
  </sheetData>
  <mergeCells count="8">
    <mergeCell ref="AA6:AH6"/>
    <mergeCell ref="AJ6:AR6"/>
    <mergeCell ref="AT6:AV6"/>
    <mergeCell ref="B49:N49"/>
    <mergeCell ref="B44:R44"/>
    <mergeCell ref="B45:R45"/>
    <mergeCell ref="B46:R46"/>
    <mergeCell ref="B48:R48"/>
  </mergeCells>
  <printOptions verticalCentered="1"/>
  <pageMargins left="0.5" right="0" top="0.15" bottom="0.5" header="0" footer="1"/>
  <pageSetup paperSize="9" scale="60" orientation="landscape" r:id="rId1"/>
  <ignoredErrors>
    <ignoredError sqref="R24" formulaRange="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H115"/>
  <sheetViews>
    <sheetView showGridLines="0" view="pageBreakPreview" zoomScale="75" zoomScaleNormal="100" zoomScaleSheetLayoutView="75" workbookViewId="0">
      <selection activeCell="D21" sqref="D21"/>
    </sheetView>
  </sheetViews>
  <sheetFormatPr defaultColWidth="9.33203125" defaultRowHeight="15.75"/>
  <cols>
    <col min="1" max="1" width="9.33203125" style="1118"/>
    <col min="2" max="2" width="76.1640625" style="1118" customWidth="1"/>
    <col min="3" max="3" width="27.1640625" style="1118" customWidth="1"/>
    <col min="4" max="4" width="23" style="1118" hidden="1" customWidth="1"/>
    <col min="5" max="5" width="27.1640625" style="1118" customWidth="1"/>
    <col min="6" max="16384" width="9.33203125" style="1118"/>
  </cols>
  <sheetData>
    <row r="1" spans="1:5">
      <c r="A1" s="1116" t="str">
        <f>'Shedule 5'!A1</f>
        <v>The Nilgiri Dairy Farm Private Limited</v>
      </c>
    </row>
    <row r="2" spans="1:5">
      <c r="A2" s="1157" t="str">
        <f>'Shedule 5'!A2</f>
        <v>Notes to the consolidated financial statements for the year ended March 31, 2022</v>
      </c>
    </row>
    <row r="3" spans="1:5">
      <c r="A3" s="1120" t="str">
        <f>'Shedule 5'!A3</f>
        <v>(All amounts in INR lakhs, unless otherwise stated)</v>
      </c>
      <c r="B3" s="1122"/>
      <c r="C3" s="1122"/>
      <c r="D3" s="1122"/>
      <c r="E3" s="1122"/>
    </row>
    <row r="4" spans="1:5" ht="12.75" customHeight="1">
      <c r="A4" s="1122"/>
    </row>
    <row r="5" spans="1:5">
      <c r="A5" s="1994">
        <f>'Shedule 5'!A5+1</f>
        <v>6</v>
      </c>
      <c r="B5" s="1123" t="s">
        <v>1254</v>
      </c>
      <c r="E5" s="1995" t="s">
        <v>876</v>
      </c>
    </row>
    <row r="6" spans="1:5">
      <c r="B6" s="2532" t="str">
        <f>'Shedule 5'!B9</f>
        <v>As at April 1, 2020</v>
      </c>
      <c r="E6" s="1998">
        <v>14.779411099999972</v>
      </c>
    </row>
    <row r="7" spans="1:5">
      <c r="B7" s="1118" t="s">
        <v>56</v>
      </c>
      <c r="E7" s="1134">
        <v>0</v>
      </c>
    </row>
    <row r="8" spans="1:5">
      <c r="B8" s="1118" t="s">
        <v>1521</v>
      </c>
      <c r="E8" s="1390">
        <v>-14.779411099999972</v>
      </c>
    </row>
    <row r="9" spans="1:5">
      <c r="B9" s="2529" t="str">
        <f>'Shedule 5'!B14</f>
        <v>As at March 31, 2021</v>
      </c>
      <c r="E9" s="1565">
        <f>SUM(E6:E8)</f>
        <v>0</v>
      </c>
    </row>
    <row r="10" spans="1:5">
      <c r="B10" s="1118" t="s">
        <v>56</v>
      </c>
      <c r="E10" s="1182">
        <f>'[242]Balance Sheet'!$N$8/10^5</f>
        <v>6.2306299999999997</v>
      </c>
    </row>
    <row r="11" spans="1:5">
      <c r="B11" s="1118" t="s">
        <v>1521</v>
      </c>
      <c r="E11" s="1999">
        <v>0</v>
      </c>
    </row>
    <row r="12" spans="1:5">
      <c r="B12" s="2530" t="str">
        <f>'Shedule 5'!B18</f>
        <v>As at March 31, 2022</v>
      </c>
      <c r="E12" s="1565">
        <f>SUM(E9:E11)</f>
        <v>6.2306299999999997</v>
      </c>
    </row>
    <row r="13" spans="1:5">
      <c r="A13" s="1122"/>
    </row>
    <row r="14" spans="1:5">
      <c r="A14" s="1994">
        <f>A5+1</f>
        <v>7</v>
      </c>
      <c r="B14" s="1123" t="s">
        <v>1098</v>
      </c>
    </row>
    <row r="15" spans="1:5" ht="31.5">
      <c r="A15" s="1185"/>
      <c r="B15" s="1128"/>
      <c r="D15" s="2000"/>
      <c r="E15" s="2001" t="s">
        <v>2183</v>
      </c>
    </row>
    <row r="16" spans="1:5" ht="19.149999999999999" customHeight="1">
      <c r="A16" s="1186"/>
      <c r="B16" s="1128" t="s">
        <v>1608</v>
      </c>
      <c r="C16" s="2002"/>
    </row>
    <row r="17" spans="1:5" ht="17.45" customHeight="1">
      <c r="A17" s="1186"/>
      <c r="B17" s="2659" t="str">
        <f>B6</f>
        <v>As at April 1, 2020</v>
      </c>
      <c r="C17" s="1131"/>
      <c r="D17" s="1134">
        <v>0</v>
      </c>
      <c r="E17" s="1998">
        <v>21.60444</v>
      </c>
    </row>
    <row r="18" spans="1:5" ht="12.95" hidden="1" customHeight="1">
      <c r="A18" s="1186"/>
      <c r="B18" s="1132" t="s">
        <v>55</v>
      </c>
      <c r="C18" s="1131"/>
      <c r="D18" s="1134"/>
    </row>
    <row r="19" spans="1:5" ht="16.149999999999999" customHeight="1">
      <c r="A19" s="1186"/>
      <c r="B19" s="1509" t="s">
        <v>1305</v>
      </c>
      <c r="C19" s="1131"/>
      <c r="D19" s="1134">
        <v>0</v>
      </c>
      <c r="E19" s="1134">
        <f>C19+D19</f>
        <v>0</v>
      </c>
    </row>
    <row r="20" spans="1:5" ht="17.45" customHeight="1">
      <c r="A20" s="1186"/>
      <c r="B20" s="1133" t="s">
        <v>1428</v>
      </c>
      <c r="E20" s="1134">
        <f>C20+D20</f>
        <v>0</v>
      </c>
    </row>
    <row r="21" spans="1:5" ht="12.95" hidden="1" customHeight="1">
      <c r="A21" s="1186"/>
      <c r="B21" s="1132" t="s">
        <v>57</v>
      </c>
      <c r="C21" s="1131"/>
      <c r="D21" s="1134"/>
      <c r="E21" s="2004">
        <f>C21+D21</f>
        <v>0</v>
      </c>
    </row>
    <row r="22" spans="1:5" ht="12.95" hidden="1" customHeight="1">
      <c r="A22" s="1186"/>
      <c r="B22" s="1132" t="s">
        <v>58</v>
      </c>
      <c r="C22" s="1131"/>
      <c r="D22" s="1134"/>
      <c r="E22" s="2004">
        <f>C22+D22</f>
        <v>0</v>
      </c>
    </row>
    <row r="23" spans="1:5">
      <c r="A23" s="1186"/>
      <c r="B23" s="2531" t="str">
        <f>B9</f>
        <v>As at March 31, 2021</v>
      </c>
      <c r="C23" s="1142"/>
      <c r="D23" s="2005">
        <v>0</v>
      </c>
      <c r="E23" s="2006">
        <f>E17</f>
        <v>21.60444</v>
      </c>
    </row>
    <row r="24" spans="1:5">
      <c r="A24" s="1186"/>
      <c r="B24" s="1132" t="s">
        <v>56</v>
      </c>
      <c r="C24" s="1131"/>
      <c r="D24" s="1134">
        <v>0</v>
      </c>
      <c r="E24" s="1134">
        <f>C24+D24</f>
        <v>0</v>
      </c>
    </row>
    <row r="25" spans="1:5">
      <c r="A25" s="1186"/>
      <c r="B25" s="1133" t="s">
        <v>1428</v>
      </c>
      <c r="C25" s="1131"/>
      <c r="D25" s="1134"/>
      <c r="E25" s="1134">
        <f>C25+D25</f>
        <v>0</v>
      </c>
    </row>
    <row r="26" spans="1:5">
      <c r="A26" s="1186"/>
      <c r="B26" s="2529" t="str">
        <f>B12</f>
        <v>As at March 31, 2022</v>
      </c>
      <c r="C26" s="1142"/>
      <c r="D26" s="2007"/>
      <c r="E26" s="2006">
        <f>E23</f>
        <v>21.60444</v>
      </c>
    </row>
    <row r="27" spans="1:5" ht="8.1" customHeight="1">
      <c r="A27" s="1186"/>
      <c r="B27" s="2008"/>
      <c r="C27" s="1142"/>
      <c r="D27" s="2007"/>
      <c r="E27" s="2009"/>
    </row>
    <row r="28" spans="1:5" ht="18" customHeight="1">
      <c r="A28" s="1186"/>
      <c r="B28" s="1128" t="s">
        <v>1323</v>
      </c>
      <c r="C28" s="2002"/>
      <c r="D28" s="1134"/>
      <c r="E28" s="2004"/>
    </row>
    <row r="29" spans="1:5">
      <c r="A29" s="1186"/>
      <c r="B29" s="2659" t="str">
        <f>B17</f>
        <v>As at April 1, 2020</v>
      </c>
      <c r="C29" s="1131"/>
      <c r="D29" s="1134">
        <v>0</v>
      </c>
      <c r="E29" s="1134">
        <f t="shared" ref="E29:E37" si="0">C29+D29</f>
        <v>0</v>
      </c>
    </row>
    <row r="30" spans="1:5" hidden="1">
      <c r="A30" s="1186"/>
      <c r="B30" s="1132" t="s">
        <v>55</v>
      </c>
      <c r="C30" s="1131"/>
      <c r="D30" s="1134"/>
      <c r="E30" s="1134">
        <f t="shared" si="0"/>
        <v>0</v>
      </c>
    </row>
    <row r="31" spans="1:5">
      <c r="A31" s="1186"/>
      <c r="B31" s="1132" t="s">
        <v>924</v>
      </c>
      <c r="C31" s="1131"/>
      <c r="D31" s="1134">
        <v>0</v>
      </c>
      <c r="E31" s="1134">
        <f t="shared" si="0"/>
        <v>0</v>
      </c>
    </row>
    <row r="32" spans="1:5" hidden="1">
      <c r="A32" s="1186"/>
      <c r="B32" s="1132" t="s">
        <v>57</v>
      </c>
      <c r="C32" s="1131"/>
      <c r="D32" s="1134"/>
      <c r="E32" s="1134">
        <f t="shared" si="0"/>
        <v>0</v>
      </c>
    </row>
    <row r="33" spans="1:5" hidden="1">
      <c r="A33" s="1186"/>
      <c r="B33" s="1132" t="s">
        <v>62</v>
      </c>
      <c r="C33" s="1131"/>
      <c r="D33" s="1134"/>
      <c r="E33" s="1134">
        <f t="shared" si="0"/>
        <v>0</v>
      </c>
    </row>
    <row r="34" spans="1:5" hidden="1">
      <c r="A34" s="1186"/>
      <c r="B34" s="1132" t="s">
        <v>58</v>
      </c>
      <c r="C34" s="1131"/>
      <c r="D34" s="1134"/>
      <c r="E34" s="1134">
        <f t="shared" si="0"/>
        <v>0</v>
      </c>
    </row>
    <row r="35" spans="1:5">
      <c r="A35" s="1186"/>
      <c r="B35" s="2531" t="str">
        <f>B23</f>
        <v>As at March 31, 2021</v>
      </c>
      <c r="C35" s="1142"/>
      <c r="D35" s="2005">
        <v>0</v>
      </c>
      <c r="E35" s="2005">
        <f t="shared" si="0"/>
        <v>0</v>
      </c>
    </row>
    <row r="36" spans="1:5" ht="19.149999999999999" customHeight="1">
      <c r="A36" s="1186"/>
      <c r="B36" s="2010" t="str">
        <f>B31</f>
        <v>Charge for the year</v>
      </c>
      <c r="C36" s="1131"/>
      <c r="D36" s="1134"/>
      <c r="E36" s="1134">
        <f t="shared" si="0"/>
        <v>0</v>
      </c>
    </row>
    <row r="37" spans="1:5">
      <c r="A37" s="1186"/>
      <c r="B37" s="2531" t="str">
        <f>B26</f>
        <v>As at March 31, 2022</v>
      </c>
      <c r="C37" s="1131"/>
      <c r="D37" s="1134"/>
      <c r="E37" s="2005">
        <f t="shared" si="0"/>
        <v>0</v>
      </c>
    </row>
    <row r="38" spans="1:5" ht="12.95" customHeight="1">
      <c r="A38" s="1186"/>
      <c r="B38" s="2003"/>
      <c r="C38" s="1131"/>
      <c r="D38" s="1134"/>
      <c r="E38" s="2007"/>
    </row>
    <row r="39" spans="1:5">
      <c r="A39" s="1186"/>
      <c r="B39" s="1997" t="s">
        <v>1430</v>
      </c>
      <c r="C39" s="1131"/>
      <c r="D39" s="1134"/>
      <c r="E39" s="2007"/>
    </row>
    <row r="40" spans="1:5" hidden="1">
      <c r="A40" s="1186"/>
      <c r="B40" s="2532" t="str">
        <f>'Shedule 5'!B37</f>
        <v>As at April 1, 2019</v>
      </c>
      <c r="C40" s="1131"/>
      <c r="D40" s="1134"/>
      <c r="E40" s="2011">
        <f>E26</f>
        <v>21.60444</v>
      </c>
    </row>
    <row r="41" spans="1:5" s="1116" customFormat="1">
      <c r="A41" s="1994"/>
      <c r="B41" s="2529" t="str">
        <f>'Shedule 5'!B38</f>
        <v>As at March 31, 2021</v>
      </c>
      <c r="C41" s="2112"/>
      <c r="D41" s="2065"/>
      <c r="E41" s="1188">
        <f>E40</f>
        <v>21.60444</v>
      </c>
    </row>
    <row r="42" spans="1:5" s="1116" customFormat="1">
      <c r="A42" s="1994"/>
      <c r="B42" s="2529" t="str">
        <f>'Shedule 5'!B39</f>
        <v>As at March 31, 2022</v>
      </c>
      <c r="C42" s="2112"/>
      <c r="D42" s="2065"/>
      <c r="E42" s="2671">
        <f>E41</f>
        <v>21.60444</v>
      </c>
    </row>
    <row r="43" spans="1:5" ht="12.75" customHeight="1">
      <c r="A43" s="1186"/>
      <c r="B43" s="2013"/>
      <c r="C43" s="1131"/>
      <c r="D43" s="1134"/>
      <c r="E43" s="1134"/>
    </row>
    <row r="44" spans="1:5" ht="8.1" hidden="1" customHeight="1">
      <c r="A44" s="1186"/>
    </row>
    <row r="45" spans="1:5" ht="34.15" customHeight="1">
      <c r="A45" s="1147" t="s">
        <v>1035</v>
      </c>
      <c r="B45" s="2865" t="s">
        <v>1031</v>
      </c>
      <c r="C45" s="2865"/>
      <c r="D45" s="2865"/>
      <c r="E45" s="2865"/>
    </row>
    <row r="46" spans="1:5" ht="12.75" customHeight="1">
      <c r="A46" s="1147"/>
      <c r="B46" s="2014"/>
      <c r="C46" s="2014"/>
      <c r="D46" s="2014"/>
      <c r="E46" s="2014"/>
    </row>
    <row r="47" spans="1:5" ht="93" customHeight="1">
      <c r="A47" s="1147" t="s">
        <v>1036</v>
      </c>
      <c r="B47" s="2859" t="s">
        <v>2408</v>
      </c>
      <c r="C47" s="2859"/>
      <c r="D47" s="2859"/>
      <c r="E47" s="2859"/>
    </row>
    <row r="48" spans="1:5" ht="12.75" customHeight="1">
      <c r="A48" s="1186"/>
      <c r="B48" s="2015"/>
      <c r="C48" s="2007"/>
      <c r="D48" s="2016"/>
      <c r="E48" s="2016"/>
    </row>
    <row r="49" spans="1:8" ht="19.149999999999999" customHeight="1">
      <c r="A49" s="1147" t="s">
        <v>1037</v>
      </c>
      <c r="B49" s="2866" t="s">
        <v>1379</v>
      </c>
      <c r="C49" s="2866"/>
      <c r="D49" s="2866"/>
      <c r="E49" s="2866"/>
    </row>
    <row r="50" spans="1:8" ht="12.75" customHeight="1">
      <c r="A50" s="1161"/>
      <c r="B50" s="2017"/>
      <c r="C50" s="2017"/>
      <c r="D50" s="2017"/>
      <c r="E50" s="2018"/>
    </row>
    <row r="51" spans="1:8">
      <c r="A51" s="1161"/>
      <c r="B51" s="2017"/>
      <c r="C51" s="2019" t="s">
        <v>441</v>
      </c>
      <c r="D51" s="2019" t="s">
        <v>441</v>
      </c>
      <c r="E51" s="2020" t="s">
        <v>441</v>
      </c>
    </row>
    <row r="52" spans="1:8">
      <c r="A52" s="1186"/>
      <c r="B52" s="1609"/>
      <c r="C52" s="2021" t="str">
        <f>'Cash Flow Statement'!D6</f>
        <v>March 31, 2022</v>
      </c>
      <c r="D52" s="2021" t="s">
        <v>364</v>
      </c>
      <c r="E52" s="2021" t="str">
        <f>'Cash Flow Statement'!E6</f>
        <v>March 31, 2021</v>
      </c>
    </row>
    <row r="53" spans="1:8" s="1138" customFormat="1">
      <c r="A53" s="1185"/>
      <c r="B53" s="2015" t="s">
        <v>1315</v>
      </c>
      <c r="C53" s="1561">
        <f>E53</f>
        <v>12.569039999999999</v>
      </c>
      <c r="D53" s="2016">
        <f>1351164.8/100000</f>
        <v>13.511648000000001</v>
      </c>
      <c r="E53" s="2693">
        <v>12.569039999999999</v>
      </c>
      <c r="F53" s="1138" t="s">
        <v>1640</v>
      </c>
    </row>
    <row r="54" spans="1:8" ht="12.75" customHeight="1">
      <c r="A54" s="1186"/>
      <c r="B54" s="2015"/>
      <c r="C54" s="2007"/>
      <c r="D54" s="2016"/>
      <c r="E54" s="2016"/>
    </row>
    <row r="55" spans="1:8" ht="33.6" customHeight="1">
      <c r="A55" s="1147" t="s">
        <v>1038</v>
      </c>
      <c r="B55" s="2859" t="s">
        <v>2457</v>
      </c>
      <c r="C55" s="2859"/>
      <c r="D55" s="2859"/>
      <c r="E55" s="2859"/>
    </row>
    <row r="56" spans="1:8" ht="18.600000000000001" customHeight="1">
      <c r="A56" s="1186"/>
      <c r="B56" s="1609"/>
      <c r="C56" s="2022" t="s">
        <v>2455</v>
      </c>
      <c r="D56" s="2022" t="s">
        <v>344</v>
      </c>
      <c r="E56" s="2022" t="s">
        <v>2357</v>
      </c>
      <c r="H56" s="1118" t="s">
        <v>1308</v>
      </c>
    </row>
    <row r="57" spans="1:8" hidden="1">
      <c r="A57" s="1186"/>
      <c r="B57" s="1603"/>
      <c r="C57" s="2023"/>
      <c r="D57" s="2023"/>
      <c r="E57" s="2023"/>
    </row>
    <row r="58" spans="1:8">
      <c r="A58" s="1186"/>
      <c r="B58" s="1392" t="s">
        <v>2184</v>
      </c>
      <c r="C58" s="2660">
        <v>496</v>
      </c>
      <c r="D58" s="2024">
        <v>441</v>
      </c>
      <c r="E58" s="2024">
        <v>496</v>
      </c>
    </row>
    <row r="59" spans="1:8" ht="18" customHeight="1">
      <c r="A59" s="1186"/>
      <c r="B59" s="1988" t="s">
        <v>1260</v>
      </c>
      <c r="C59" s="2025" t="s">
        <v>614</v>
      </c>
      <c r="D59" s="2025" t="s">
        <v>614</v>
      </c>
      <c r="E59" s="2025" t="s">
        <v>614</v>
      </c>
    </row>
    <row r="60" spans="1:8" ht="12.95" customHeight="1">
      <c r="A60" s="1186"/>
      <c r="B60" s="1988"/>
      <c r="C60" s="2025"/>
      <c r="D60" s="2025"/>
      <c r="E60" s="2025"/>
    </row>
    <row r="61" spans="1:8" hidden="1">
      <c r="A61" s="1186"/>
      <c r="B61" s="1986"/>
      <c r="C61" s="1986"/>
      <c r="D61" s="1986"/>
      <c r="E61" s="1986"/>
    </row>
    <row r="62" spans="1:8">
      <c r="A62" s="1994">
        <f>A14+1</f>
        <v>8</v>
      </c>
      <c r="B62" s="1123" t="s">
        <v>320</v>
      </c>
    </row>
    <row r="63" spans="1:8" ht="19.149999999999999" customHeight="1">
      <c r="A63" s="1186"/>
      <c r="B63" s="1163"/>
      <c r="C63" s="2026"/>
      <c r="D63" s="2027"/>
      <c r="E63" s="1995" t="s">
        <v>876</v>
      </c>
    </row>
    <row r="64" spans="1:8" ht="17.45" customHeight="1">
      <c r="A64" s="1186"/>
      <c r="B64" s="1128" t="s">
        <v>1608</v>
      </c>
      <c r="C64" s="1169"/>
      <c r="D64" s="1122"/>
      <c r="E64" s="1169" t="s">
        <v>1</v>
      </c>
    </row>
    <row r="65" spans="1:6" ht="19.149999999999999" customHeight="1">
      <c r="A65" s="1186"/>
      <c r="B65" s="2659" t="str">
        <f>B17</f>
        <v>As at April 1, 2020</v>
      </c>
      <c r="C65" s="2028"/>
      <c r="D65" s="1618"/>
      <c r="E65" s="1439">
        <v>963.94032000000004</v>
      </c>
    </row>
    <row r="66" spans="1:6">
      <c r="A66" s="1186"/>
      <c r="B66" s="1509" t="s">
        <v>1305</v>
      </c>
      <c r="C66" s="1142"/>
      <c r="D66" s="1122"/>
      <c r="E66" s="1439">
        <v>0</v>
      </c>
    </row>
    <row r="67" spans="1:6" ht="16.149999999999999" customHeight="1">
      <c r="A67" s="1186"/>
      <c r="B67" s="1133" t="s">
        <v>1428</v>
      </c>
      <c r="C67" s="1142"/>
      <c r="D67" s="1122"/>
      <c r="E67" s="1439">
        <v>0</v>
      </c>
    </row>
    <row r="68" spans="1:6">
      <c r="A68" s="1186"/>
      <c r="B68" s="2531" t="str">
        <f>B35</f>
        <v>As at March 31, 2021</v>
      </c>
      <c r="C68" s="1142"/>
      <c r="D68" s="2005"/>
      <c r="E68" s="1188">
        <f>SUM(E65:E67)</f>
        <v>963.94032000000004</v>
      </c>
    </row>
    <row r="69" spans="1:6">
      <c r="A69" s="1186"/>
      <c r="B69" s="1132" t="s">
        <v>56</v>
      </c>
      <c r="C69" s="1142"/>
      <c r="D69" s="1122"/>
      <c r="E69" s="1439">
        <v>0</v>
      </c>
    </row>
    <row r="70" spans="1:6">
      <c r="A70" s="1186"/>
      <c r="B70" s="1133" t="s">
        <v>1428</v>
      </c>
      <c r="C70" s="1142"/>
      <c r="D70" s="1122"/>
      <c r="E70" s="1439">
        <v>0</v>
      </c>
    </row>
    <row r="71" spans="1:6">
      <c r="A71" s="1186"/>
      <c r="B71" s="2529" t="str">
        <f>B26</f>
        <v>As at March 31, 2022</v>
      </c>
      <c r="C71" s="2029"/>
      <c r="D71" s="2030">
        <f>D65</f>
        <v>0</v>
      </c>
      <c r="E71" s="2030">
        <f>SUM(E68:E70)</f>
        <v>963.94032000000004</v>
      </c>
      <c r="F71" s="2031"/>
    </row>
    <row r="72" spans="1:6">
      <c r="A72" s="1186"/>
      <c r="B72" s="2008"/>
      <c r="C72" s="2029"/>
      <c r="D72" s="2029"/>
      <c r="E72" s="2029"/>
      <c r="F72" s="2031"/>
    </row>
    <row r="73" spans="1:6" ht="18.600000000000001" customHeight="1">
      <c r="A73" s="1186"/>
      <c r="B73" s="1128" t="s">
        <v>1985</v>
      </c>
      <c r="C73" s="1169"/>
      <c r="D73" s="1122"/>
      <c r="E73" s="1354" t="s">
        <v>1</v>
      </c>
    </row>
    <row r="74" spans="1:6">
      <c r="A74" s="1186"/>
      <c r="B74" s="2659" t="str">
        <f>B65</f>
        <v>As at April 1, 2020</v>
      </c>
      <c r="C74" s="1142"/>
      <c r="D74" s="1122"/>
      <c r="E74" s="1439">
        <v>799.03962000000001</v>
      </c>
    </row>
    <row r="75" spans="1:6">
      <c r="A75" s="1186"/>
      <c r="B75" s="1132" t="s">
        <v>924</v>
      </c>
      <c r="C75" s="1142"/>
      <c r="D75" s="1122"/>
      <c r="E75" s="1439"/>
    </row>
    <row r="76" spans="1:6">
      <c r="A76" s="1186"/>
      <c r="B76" s="2531" t="str">
        <f>B68</f>
        <v>As at March 31, 2021</v>
      </c>
      <c r="C76" s="1142"/>
      <c r="D76" s="2032"/>
      <c r="E76" s="2600">
        <f>SUM(E74:E75)</f>
        <v>799.03962000000001</v>
      </c>
    </row>
    <row r="77" spans="1:6" ht="16.899999999999999" customHeight="1">
      <c r="B77" s="2010" t="s">
        <v>924</v>
      </c>
      <c r="C77" s="1146"/>
      <c r="D77" s="2032"/>
      <c r="E77" s="1439">
        <v>0</v>
      </c>
    </row>
    <row r="78" spans="1:6">
      <c r="B78" s="2531" t="str">
        <f>B71</f>
        <v>As at March 31, 2022</v>
      </c>
      <c r="C78" s="1146"/>
      <c r="D78" s="1122"/>
      <c r="E78" s="2030">
        <f>E76-E77</f>
        <v>799.03962000000001</v>
      </c>
    </row>
    <row r="79" spans="1:6">
      <c r="B79" s="2003"/>
      <c r="C79" s="1146"/>
      <c r="D79" s="1122"/>
      <c r="E79" s="1146"/>
    </row>
    <row r="80" spans="1:6" ht="19.149999999999999" customHeight="1">
      <c r="B80" s="1997" t="s">
        <v>1430</v>
      </c>
      <c r="C80" s="1146"/>
      <c r="D80" s="1122"/>
      <c r="E80" s="1146"/>
    </row>
    <row r="81" spans="1:5" hidden="1">
      <c r="B81" s="2532" t="str">
        <f>B40</f>
        <v>As at April 1, 2019</v>
      </c>
      <c r="C81" s="1146"/>
      <c r="D81" s="1122"/>
      <c r="E81" s="2600">
        <f>E65-E74</f>
        <v>164.90070000000003</v>
      </c>
    </row>
    <row r="82" spans="1:5" s="1116" customFormat="1">
      <c r="B82" s="2529" t="str">
        <f>B41</f>
        <v>As at March 31, 2021</v>
      </c>
      <c r="C82" s="1146"/>
      <c r="D82" s="1157"/>
      <c r="E82" s="1444">
        <f>E68-E76</f>
        <v>164.90070000000003</v>
      </c>
    </row>
    <row r="83" spans="1:5" s="1116" customFormat="1">
      <c r="B83" s="2529" t="str">
        <f>B42</f>
        <v>As at March 31, 2022</v>
      </c>
      <c r="C83" s="1146"/>
      <c r="D83" s="1157"/>
      <c r="E83" s="1444">
        <f>E71-E78</f>
        <v>164.90070000000003</v>
      </c>
    </row>
    <row r="84" spans="1:5">
      <c r="B84" s="1175"/>
      <c r="C84" s="1146"/>
      <c r="D84" s="1122"/>
      <c r="E84" s="2601"/>
    </row>
    <row r="85" spans="1:5" ht="102.75" customHeight="1">
      <c r="A85" s="1147" t="s">
        <v>1035</v>
      </c>
      <c r="B85" s="2867" t="s">
        <v>2233</v>
      </c>
      <c r="C85" s="2867"/>
      <c r="D85" s="2867"/>
      <c r="E85" s="2867"/>
    </row>
    <row r="86" spans="1:5" ht="12.75" customHeight="1">
      <c r="A86" s="1147"/>
      <c r="B86" s="2033"/>
      <c r="C86" s="2033"/>
      <c r="D86" s="2033"/>
      <c r="E86" s="2033"/>
    </row>
    <row r="87" spans="1:5" ht="19.899999999999999" customHeight="1">
      <c r="A87" s="1147" t="s">
        <v>1036</v>
      </c>
      <c r="B87" s="1177" t="s">
        <v>1986</v>
      </c>
      <c r="C87" s="1146"/>
      <c r="D87" s="1122"/>
      <c r="E87" s="1146"/>
    </row>
    <row r="88" spans="1:5" ht="12.75" hidden="1" customHeight="1">
      <c r="A88" s="1147"/>
      <c r="B88" s="1177"/>
      <c r="C88" s="1146"/>
      <c r="D88" s="1122"/>
      <c r="E88" s="1146"/>
    </row>
    <row r="89" spans="1:5">
      <c r="B89" s="2034"/>
      <c r="C89" s="2035" t="str">
        <f>C52</f>
        <v>March 31, 2022</v>
      </c>
      <c r="E89" s="2036" t="str">
        <f>E52</f>
        <v>March 31, 2021</v>
      </c>
    </row>
    <row r="90" spans="1:5">
      <c r="B90" s="2034"/>
      <c r="C90" s="2037"/>
      <c r="E90" s="2038"/>
    </row>
    <row r="91" spans="1:5">
      <c r="B91" s="2039" t="s">
        <v>1719</v>
      </c>
      <c r="C91" s="2040" t="s">
        <v>2291</v>
      </c>
      <c r="E91" s="2041" t="s">
        <v>2291</v>
      </c>
    </row>
    <row r="92" spans="1:5">
      <c r="B92" s="2039" t="s">
        <v>1988</v>
      </c>
      <c r="C92" s="2040" t="s">
        <v>2292</v>
      </c>
      <c r="E92" s="2041" t="s">
        <v>2292</v>
      </c>
    </row>
    <row r="93" spans="1:5">
      <c r="B93" s="2039" t="s">
        <v>1989</v>
      </c>
      <c r="C93" s="2042" t="s">
        <v>2293</v>
      </c>
      <c r="E93" s="2042" t="s">
        <v>2293</v>
      </c>
    </row>
    <row r="94" spans="1:5" hidden="1">
      <c r="B94" s="2039"/>
      <c r="C94" s="2037"/>
      <c r="E94" s="2038"/>
    </row>
    <row r="95" spans="1:5" hidden="1">
      <c r="A95" s="1487" t="s">
        <v>1447</v>
      </c>
      <c r="B95" s="2043" t="s">
        <v>1991</v>
      </c>
      <c r="C95" s="1122"/>
      <c r="E95" s="1122"/>
    </row>
    <row r="96" spans="1:5" hidden="1">
      <c r="B96" s="2039" t="s">
        <v>1719</v>
      </c>
      <c r="C96" s="2040">
        <v>0.125</v>
      </c>
      <c r="E96" s="2041">
        <v>0.1109</v>
      </c>
    </row>
    <row r="97" spans="1:5" hidden="1">
      <c r="B97" s="2039" t="s">
        <v>1988</v>
      </c>
      <c r="C97" s="2040">
        <v>0.05</v>
      </c>
      <c r="E97" s="2041">
        <v>7.4999999999999997E-2</v>
      </c>
    </row>
    <row r="98" spans="1:5" hidden="1">
      <c r="B98" s="2039" t="s">
        <v>1989</v>
      </c>
      <c r="C98" s="2041">
        <v>7.4999999999999997E-2</v>
      </c>
      <c r="E98" s="2041">
        <v>7.4999999999999997E-2</v>
      </c>
    </row>
    <row r="99" spans="1:5" hidden="1"/>
    <row r="100" spans="1:5" hidden="1">
      <c r="A100" s="1487" t="s">
        <v>1449</v>
      </c>
      <c r="B100" s="2043" t="s">
        <v>1987</v>
      </c>
      <c r="C100" s="1122"/>
      <c r="E100" s="1122"/>
    </row>
    <row r="101" spans="1:5" hidden="1">
      <c r="A101" s="1487"/>
      <c r="B101" s="2039" t="s">
        <v>1719</v>
      </c>
      <c r="C101" s="2040">
        <v>0.17</v>
      </c>
      <c r="E101" s="2041">
        <v>0.1109</v>
      </c>
    </row>
    <row r="102" spans="1:5" hidden="1">
      <c r="A102" s="1487"/>
      <c r="B102" s="2039" t="s">
        <v>1988</v>
      </c>
      <c r="C102" s="2040">
        <v>6.0999999999999999E-2</v>
      </c>
      <c r="E102" s="2041">
        <v>7.4999999999999997E-2</v>
      </c>
    </row>
    <row r="103" spans="1:5" hidden="1">
      <c r="A103" s="1487"/>
      <c r="B103" s="2039" t="s">
        <v>1989</v>
      </c>
      <c r="C103" s="2041">
        <v>7.4999999999999997E-2</v>
      </c>
      <c r="E103" s="2041">
        <v>7.4999999999999997E-2</v>
      </c>
    </row>
    <row r="104" spans="1:5" hidden="1">
      <c r="A104" s="2044"/>
      <c r="B104" s="1122"/>
      <c r="C104" s="1122"/>
      <c r="E104" s="1122"/>
    </row>
    <row r="105" spans="1:5" hidden="1">
      <c r="A105" s="1487" t="s">
        <v>1452</v>
      </c>
      <c r="B105" s="2043" t="s">
        <v>1258</v>
      </c>
      <c r="C105" s="1122"/>
      <c r="E105" s="1122"/>
    </row>
    <row r="106" spans="1:5" hidden="1">
      <c r="B106" s="2039" t="s">
        <v>1719</v>
      </c>
      <c r="C106" s="2040">
        <v>0.16600000000000001</v>
      </c>
      <c r="E106" s="2041">
        <v>0.1109</v>
      </c>
    </row>
    <row r="107" spans="1:5" hidden="1">
      <c r="B107" s="2039" t="s">
        <v>1988</v>
      </c>
      <c r="C107" s="2040">
        <v>6.0999999999999999E-2</v>
      </c>
      <c r="E107" s="2041">
        <v>4.4999999999999998E-2</v>
      </c>
    </row>
    <row r="108" spans="1:5" hidden="1">
      <c r="B108" s="2039" t="s">
        <v>1989</v>
      </c>
      <c r="C108" s="2042" t="s">
        <v>1990</v>
      </c>
      <c r="E108" s="2042" t="s">
        <v>1990</v>
      </c>
    </row>
    <row r="109" spans="1:5" ht="12.75" customHeight="1">
      <c r="B109" s="1122"/>
      <c r="C109" s="1122"/>
      <c r="E109" s="1122"/>
    </row>
    <row r="110" spans="1:5" ht="43.9" hidden="1" customHeight="1">
      <c r="A110" s="1147" t="s">
        <v>1037</v>
      </c>
      <c r="B110" s="2864" t="s">
        <v>2458</v>
      </c>
      <c r="C110" s="2864"/>
      <c r="D110" s="2864"/>
      <c r="E110" s="2864"/>
    </row>
    <row r="111" spans="1:5" ht="12.75" hidden="1" customHeight="1">
      <c r="A111" s="1147"/>
      <c r="B111" s="2033"/>
      <c r="C111" s="2033"/>
      <c r="D111" s="2033"/>
      <c r="E111" s="2033"/>
    </row>
    <row r="112" spans="1:5" ht="111.6" customHeight="1">
      <c r="A112" s="1147" t="s">
        <v>1037</v>
      </c>
      <c r="B112" s="2862" t="s">
        <v>2459</v>
      </c>
      <c r="C112" s="2862"/>
      <c r="D112" s="2862"/>
      <c r="E112" s="2862"/>
    </row>
    <row r="113" spans="1:5">
      <c r="A113" s="1147"/>
      <c r="B113" s="1987"/>
      <c r="C113" s="1987"/>
      <c r="D113" s="1987"/>
      <c r="E113" s="1987"/>
    </row>
    <row r="114" spans="1:5" ht="19.899999999999999" customHeight="1">
      <c r="A114" s="2863" t="s">
        <v>1518</v>
      </c>
      <c r="B114" s="2863"/>
      <c r="C114" s="2863"/>
      <c r="D114" s="2863"/>
      <c r="E114" s="2863"/>
    </row>
    <row r="115" spans="1:5" ht="19.899999999999999" customHeight="1">
      <c r="A115" s="1147"/>
      <c r="B115" s="1987"/>
      <c r="C115" s="1987"/>
      <c r="D115" s="1987"/>
      <c r="E115" s="1987"/>
    </row>
  </sheetData>
  <mergeCells count="8">
    <mergeCell ref="B112:E112"/>
    <mergeCell ref="A114:E114"/>
    <mergeCell ref="B110:E110"/>
    <mergeCell ref="B45:E45"/>
    <mergeCell ref="B47:E47"/>
    <mergeCell ref="B55:E55"/>
    <mergeCell ref="B49:E49"/>
    <mergeCell ref="B85:E85"/>
  </mergeCells>
  <pageMargins left="0.5" right="0.5" top="0.5" bottom="0.5" header="0.31496062992126" footer="0.31496062992126"/>
  <pageSetup paperSize="9" scale="80" orientation="portrait" copies="2" r:id="rId1"/>
  <rowBreaks count="1" manualBreakCount="1">
    <brk id="60" max="4"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2:D138"/>
  <sheetViews>
    <sheetView workbookViewId="0">
      <selection activeCell="B1" sqref="B1"/>
    </sheetView>
  </sheetViews>
  <sheetFormatPr defaultRowHeight="12.75"/>
  <cols>
    <col min="1" max="1" width="60" customWidth="1"/>
    <col min="2" max="4" width="19" customWidth="1"/>
  </cols>
  <sheetData>
    <row r="2" spans="1:4">
      <c r="A2" s="2" t="s">
        <v>0</v>
      </c>
    </row>
    <row r="3" spans="1:4" ht="24">
      <c r="A3" s="2868" t="s">
        <v>37</v>
      </c>
      <c r="B3" s="2868" t="s">
        <v>2</v>
      </c>
      <c r="C3" s="1" t="s">
        <v>3</v>
      </c>
      <c r="D3" s="1" t="s">
        <v>5</v>
      </c>
    </row>
    <row r="4" spans="1:4">
      <c r="A4" s="2868" t="s">
        <v>1</v>
      </c>
      <c r="B4" s="2868" t="s">
        <v>1</v>
      </c>
      <c r="C4" s="1" t="s">
        <v>4</v>
      </c>
      <c r="D4" s="1" t="s">
        <v>4</v>
      </c>
    </row>
    <row r="5" spans="1:4">
      <c r="A5" s="3" t="s">
        <v>64</v>
      </c>
      <c r="B5" s="11" t="s">
        <v>1</v>
      </c>
      <c r="C5" s="3" t="s">
        <v>1</v>
      </c>
      <c r="D5" s="3" t="s">
        <v>1</v>
      </c>
    </row>
    <row r="6" spans="1:4">
      <c r="A6" s="4" t="s">
        <v>38</v>
      </c>
      <c r="B6" s="11" t="s">
        <v>1</v>
      </c>
      <c r="C6" s="4" t="s">
        <v>1</v>
      </c>
      <c r="D6" s="4" t="s">
        <v>1</v>
      </c>
    </row>
    <row r="7" spans="1:4">
      <c r="A7" s="5" t="s">
        <v>53</v>
      </c>
      <c r="B7" s="11" t="s">
        <v>1</v>
      </c>
      <c r="C7" s="5" t="s">
        <v>1</v>
      </c>
      <c r="D7" s="5" t="s">
        <v>1</v>
      </c>
    </row>
    <row r="8" spans="1:4">
      <c r="A8" s="10" t="s">
        <v>54</v>
      </c>
      <c r="B8" s="11" t="s">
        <v>1</v>
      </c>
      <c r="C8" s="12">
        <v>12108.45</v>
      </c>
      <c r="D8" s="12">
        <v>12223.51</v>
      </c>
    </row>
    <row r="9" spans="1:4">
      <c r="A9" s="10" t="s">
        <v>55</v>
      </c>
      <c r="B9" s="11" t="s">
        <v>1</v>
      </c>
      <c r="C9" s="12">
        <v>0</v>
      </c>
      <c r="D9" s="12">
        <v>0</v>
      </c>
    </row>
    <row r="10" spans="1:4">
      <c r="A10" s="10" t="s">
        <v>56</v>
      </c>
      <c r="B10" s="11" t="s">
        <v>1</v>
      </c>
      <c r="C10" s="12">
        <v>0</v>
      </c>
      <c r="D10" s="12">
        <v>0</v>
      </c>
    </row>
    <row r="11" spans="1:4">
      <c r="A11" s="10" t="s">
        <v>57</v>
      </c>
      <c r="B11" s="11" t="s">
        <v>1</v>
      </c>
      <c r="C11" s="12">
        <v>0</v>
      </c>
      <c r="D11" s="12">
        <v>115.06</v>
      </c>
    </row>
    <row r="12" spans="1:4">
      <c r="A12" s="10" t="s">
        <v>65</v>
      </c>
      <c r="B12" s="11" t="s">
        <v>1</v>
      </c>
      <c r="C12" s="12">
        <v>0</v>
      </c>
      <c r="D12" s="12">
        <v>0</v>
      </c>
    </row>
    <row r="13" spans="1:4">
      <c r="A13" s="10" t="s">
        <v>59</v>
      </c>
      <c r="B13" s="11" t="s">
        <v>1</v>
      </c>
      <c r="C13" s="12">
        <v>12108.45</v>
      </c>
      <c r="D13" s="12">
        <v>12108.45</v>
      </c>
    </row>
    <row r="14" spans="1:4">
      <c r="A14" s="5" t="s">
        <v>60</v>
      </c>
      <c r="B14" s="11" t="s">
        <v>1</v>
      </c>
      <c r="C14" s="5" t="s">
        <v>1</v>
      </c>
      <c r="D14" s="5" t="s">
        <v>1</v>
      </c>
    </row>
    <row r="15" spans="1:4">
      <c r="A15" s="10" t="s">
        <v>54</v>
      </c>
      <c r="B15" s="11" t="s">
        <v>1</v>
      </c>
      <c r="C15" s="12">
        <v>0</v>
      </c>
      <c r="D15" s="12">
        <v>0</v>
      </c>
    </row>
    <row r="16" spans="1:4">
      <c r="A16" s="10" t="s">
        <v>61</v>
      </c>
      <c r="B16" s="11" t="s">
        <v>1</v>
      </c>
      <c r="C16" s="12">
        <v>0</v>
      </c>
      <c r="D16" s="12">
        <v>0</v>
      </c>
    </row>
    <row r="17" spans="1:4">
      <c r="A17" s="10" t="s">
        <v>57</v>
      </c>
      <c r="B17" s="11" t="s">
        <v>1</v>
      </c>
      <c r="C17" s="12">
        <v>0</v>
      </c>
      <c r="D17" s="12">
        <v>0</v>
      </c>
    </row>
    <row r="18" spans="1:4">
      <c r="A18" s="10" t="s">
        <v>65</v>
      </c>
      <c r="B18" s="11" t="s">
        <v>1</v>
      </c>
      <c r="C18" s="12">
        <v>0</v>
      </c>
      <c r="D18" s="12">
        <v>0</v>
      </c>
    </row>
    <row r="19" spans="1:4">
      <c r="A19" s="10" t="s">
        <v>59</v>
      </c>
      <c r="B19" s="11" t="s">
        <v>1</v>
      </c>
      <c r="C19" s="12">
        <v>0</v>
      </c>
      <c r="D19" s="12">
        <v>0</v>
      </c>
    </row>
    <row r="20" spans="1:4">
      <c r="A20" s="9" t="s">
        <v>63</v>
      </c>
      <c r="B20" s="11" t="s">
        <v>1</v>
      </c>
      <c r="C20" s="12">
        <v>12108.45</v>
      </c>
      <c r="D20" s="12">
        <v>12108.45</v>
      </c>
    </row>
    <row r="21" spans="1:4">
      <c r="A21" s="4" t="s">
        <v>39</v>
      </c>
      <c r="B21" s="11" t="s">
        <v>1</v>
      </c>
      <c r="C21" s="4" t="s">
        <v>1</v>
      </c>
      <c r="D21" s="4" t="s">
        <v>1</v>
      </c>
    </row>
    <row r="22" spans="1:4">
      <c r="A22" s="5" t="s">
        <v>53</v>
      </c>
      <c r="B22" s="11" t="s">
        <v>1</v>
      </c>
      <c r="C22" s="5" t="s">
        <v>1</v>
      </c>
      <c r="D22" s="5" t="s">
        <v>1</v>
      </c>
    </row>
    <row r="23" spans="1:4">
      <c r="A23" s="5" t="s">
        <v>60</v>
      </c>
      <c r="B23" s="11" t="s">
        <v>1</v>
      </c>
      <c r="C23" s="5" t="s">
        <v>1</v>
      </c>
      <c r="D23" s="5" t="s">
        <v>1</v>
      </c>
    </row>
    <row r="24" spans="1:4">
      <c r="A24" s="4" t="s">
        <v>40</v>
      </c>
      <c r="B24" s="11" t="s">
        <v>1</v>
      </c>
      <c r="C24" s="4" t="s">
        <v>1</v>
      </c>
      <c r="D24" s="4" t="s">
        <v>1</v>
      </c>
    </row>
    <row r="25" spans="1:4">
      <c r="A25" s="5" t="s">
        <v>53</v>
      </c>
      <c r="B25" s="11" t="s">
        <v>1</v>
      </c>
      <c r="C25" s="5" t="s">
        <v>1</v>
      </c>
      <c r="D25" s="5" t="s">
        <v>1</v>
      </c>
    </row>
    <row r="26" spans="1:4">
      <c r="A26" s="10" t="s">
        <v>54</v>
      </c>
      <c r="B26" s="11" t="s">
        <v>1</v>
      </c>
      <c r="C26" s="12">
        <v>1274.99</v>
      </c>
      <c r="D26" s="12">
        <v>1245.71</v>
      </c>
    </row>
    <row r="27" spans="1:4">
      <c r="A27" s="10" t="s">
        <v>56</v>
      </c>
      <c r="B27" s="11" t="s">
        <v>1</v>
      </c>
      <c r="C27" s="12">
        <v>33.15</v>
      </c>
      <c r="D27" s="12">
        <v>33.17</v>
      </c>
    </row>
    <row r="28" spans="1:4">
      <c r="A28" s="10" t="s">
        <v>57</v>
      </c>
      <c r="B28" s="11" t="s">
        <v>1</v>
      </c>
      <c r="C28" s="10" t="s">
        <v>1</v>
      </c>
      <c r="D28" s="12">
        <v>3.88</v>
      </c>
    </row>
    <row r="29" spans="1:4">
      <c r="A29" s="10" t="s">
        <v>59</v>
      </c>
      <c r="B29" s="11" t="s">
        <v>1</v>
      </c>
      <c r="C29" s="12">
        <v>1308.1400000000001</v>
      </c>
      <c r="D29" s="12">
        <v>1274.99</v>
      </c>
    </row>
    <row r="30" spans="1:4">
      <c r="A30" s="5" t="s">
        <v>60</v>
      </c>
      <c r="B30" s="11" t="s">
        <v>1</v>
      </c>
      <c r="C30" s="5" t="s">
        <v>1</v>
      </c>
      <c r="D30" s="5" t="s">
        <v>1</v>
      </c>
    </row>
    <row r="31" spans="1:4">
      <c r="A31" s="10" t="s">
        <v>54</v>
      </c>
      <c r="B31" s="11" t="s">
        <v>1</v>
      </c>
      <c r="C31" s="12">
        <v>133.31</v>
      </c>
      <c r="D31" s="12">
        <v>103.34</v>
      </c>
    </row>
    <row r="32" spans="1:4">
      <c r="A32" s="10" t="s">
        <v>61</v>
      </c>
      <c r="B32" s="11" t="s">
        <v>1</v>
      </c>
      <c r="C32" s="12">
        <v>29.87</v>
      </c>
      <c r="D32" s="12">
        <v>33.85</v>
      </c>
    </row>
    <row r="33" spans="1:4">
      <c r="A33" s="10" t="s">
        <v>57</v>
      </c>
      <c r="B33" s="11" t="s">
        <v>1</v>
      </c>
      <c r="C33" s="10" t="s">
        <v>1</v>
      </c>
      <c r="D33" s="12">
        <v>3.88</v>
      </c>
    </row>
    <row r="34" spans="1:4">
      <c r="A34" s="10" t="s">
        <v>59</v>
      </c>
      <c r="B34" s="11" t="s">
        <v>1</v>
      </c>
      <c r="C34" s="12">
        <v>163.18</v>
      </c>
      <c r="D34" s="12">
        <v>133.31</v>
      </c>
    </row>
    <row r="35" spans="1:4">
      <c r="A35" s="9" t="s">
        <v>63</v>
      </c>
      <c r="B35" s="11" t="s">
        <v>1</v>
      </c>
      <c r="C35" s="12">
        <v>1144.96</v>
      </c>
      <c r="D35" s="12">
        <v>1141.68</v>
      </c>
    </row>
    <row r="36" spans="1:4">
      <c r="A36" s="4" t="s">
        <v>41</v>
      </c>
      <c r="B36" s="11" t="s">
        <v>1</v>
      </c>
      <c r="C36" s="4" t="s">
        <v>1</v>
      </c>
      <c r="D36" s="4" t="s">
        <v>1</v>
      </c>
    </row>
    <row r="37" spans="1:4">
      <c r="A37" s="5" t="s">
        <v>53</v>
      </c>
      <c r="B37" s="11" t="s">
        <v>1</v>
      </c>
      <c r="C37" s="5" t="s">
        <v>1</v>
      </c>
      <c r="D37" s="5" t="s">
        <v>1</v>
      </c>
    </row>
    <row r="38" spans="1:4">
      <c r="A38" s="10" t="s">
        <v>54</v>
      </c>
      <c r="B38" s="11" t="s">
        <v>1</v>
      </c>
      <c r="C38" s="12">
        <v>122.4</v>
      </c>
      <c r="D38" s="12">
        <v>105.67</v>
      </c>
    </row>
    <row r="39" spans="1:4">
      <c r="A39" s="10" t="s">
        <v>56</v>
      </c>
      <c r="B39" s="11" t="s">
        <v>1</v>
      </c>
      <c r="C39" s="12">
        <v>21.2</v>
      </c>
      <c r="D39" s="12">
        <v>27.08</v>
      </c>
    </row>
    <row r="40" spans="1:4">
      <c r="A40" s="10" t="s">
        <v>57</v>
      </c>
      <c r="B40" s="11" t="s">
        <v>1</v>
      </c>
      <c r="C40" s="12">
        <v>16.96</v>
      </c>
      <c r="D40" s="12">
        <v>10.35</v>
      </c>
    </row>
    <row r="41" spans="1:4">
      <c r="A41" s="10" t="s">
        <v>59</v>
      </c>
      <c r="B41" s="11" t="s">
        <v>1</v>
      </c>
      <c r="C41" s="12">
        <v>126.64</v>
      </c>
      <c r="D41" s="12">
        <v>122.4</v>
      </c>
    </row>
    <row r="42" spans="1:4">
      <c r="A42" s="5" t="s">
        <v>60</v>
      </c>
      <c r="B42" s="11" t="s">
        <v>1</v>
      </c>
      <c r="C42" s="5" t="s">
        <v>1</v>
      </c>
      <c r="D42" s="5" t="s">
        <v>1</v>
      </c>
    </row>
    <row r="43" spans="1:4">
      <c r="A43" s="10" t="s">
        <v>54</v>
      </c>
      <c r="B43" s="11" t="s">
        <v>1</v>
      </c>
      <c r="C43" s="12">
        <v>70.56</v>
      </c>
      <c r="D43" s="12">
        <v>74.040000000000006</v>
      </c>
    </row>
    <row r="44" spans="1:4">
      <c r="A44" s="10" t="s">
        <v>61</v>
      </c>
      <c r="B44" s="11" t="s">
        <v>1</v>
      </c>
      <c r="C44" s="12">
        <v>18.079999999999998</v>
      </c>
      <c r="D44" s="12">
        <v>14.01</v>
      </c>
    </row>
    <row r="45" spans="1:4">
      <c r="A45" s="10" t="s">
        <v>57</v>
      </c>
      <c r="B45" s="11" t="s">
        <v>1</v>
      </c>
      <c r="C45" s="12">
        <v>11.01</v>
      </c>
      <c r="D45" s="12">
        <v>17.489999999999998</v>
      </c>
    </row>
    <row r="46" spans="1:4">
      <c r="A46" s="10" t="s">
        <v>65</v>
      </c>
      <c r="B46" s="11" t="s">
        <v>1</v>
      </c>
      <c r="C46" s="12">
        <v>-1.04</v>
      </c>
      <c r="D46" s="10" t="s">
        <v>1</v>
      </c>
    </row>
    <row r="47" spans="1:4">
      <c r="A47" s="10" t="s">
        <v>59</v>
      </c>
      <c r="B47" s="11" t="s">
        <v>1</v>
      </c>
      <c r="C47" s="12">
        <v>76.599999999999994</v>
      </c>
      <c r="D47" s="12">
        <v>70.56</v>
      </c>
    </row>
    <row r="48" spans="1:4">
      <c r="A48" s="9" t="s">
        <v>63</v>
      </c>
      <c r="B48" s="11" t="s">
        <v>1</v>
      </c>
      <c r="C48" s="12">
        <v>50.04</v>
      </c>
      <c r="D48" s="12">
        <v>51.84</v>
      </c>
    </row>
    <row r="49" spans="1:4">
      <c r="A49" s="4" t="s">
        <v>42</v>
      </c>
      <c r="B49" s="11" t="s">
        <v>1</v>
      </c>
      <c r="C49" s="4" t="s">
        <v>1</v>
      </c>
      <c r="D49" s="4" t="s">
        <v>1</v>
      </c>
    </row>
    <row r="50" spans="1:4">
      <c r="A50" s="5" t="s">
        <v>53</v>
      </c>
      <c r="B50" s="11" t="s">
        <v>1</v>
      </c>
      <c r="C50" s="5" t="s">
        <v>1</v>
      </c>
      <c r="D50" s="5" t="s">
        <v>1</v>
      </c>
    </row>
    <row r="51" spans="1:4">
      <c r="A51" s="10" t="s">
        <v>54</v>
      </c>
      <c r="B51" s="11" t="s">
        <v>1</v>
      </c>
      <c r="C51" s="12">
        <v>641.25</v>
      </c>
      <c r="D51" s="12">
        <v>600.86</v>
      </c>
    </row>
    <row r="52" spans="1:4">
      <c r="A52" s="10" t="s">
        <v>56</v>
      </c>
      <c r="B52" s="11" t="s">
        <v>1</v>
      </c>
      <c r="C52" s="12">
        <v>3.55</v>
      </c>
      <c r="D52" s="12">
        <v>64.349999999999994</v>
      </c>
    </row>
    <row r="53" spans="1:4">
      <c r="A53" s="10" t="s">
        <v>57</v>
      </c>
      <c r="B53" s="11" t="s">
        <v>1</v>
      </c>
      <c r="C53" s="10" t="s">
        <v>1</v>
      </c>
      <c r="D53" s="12">
        <v>23.97</v>
      </c>
    </row>
    <row r="54" spans="1:4">
      <c r="A54" s="10" t="s">
        <v>65</v>
      </c>
      <c r="B54" s="11" t="s">
        <v>1</v>
      </c>
      <c r="C54" s="12">
        <v>0.56000000000000005</v>
      </c>
      <c r="D54" s="10" t="s">
        <v>1</v>
      </c>
    </row>
    <row r="55" spans="1:4">
      <c r="A55" s="10" t="s">
        <v>59</v>
      </c>
      <c r="B55" s="11" t="s">
        <v>1</v>
      </c>
      <c r="C55" s="12">
        <v>645.36</v>
      </c>
      <c r="D55" s="12">
        <v>641.25</v>
      </c>
    </row>
    <row r="56" spans="1:4">
      <c r="A56" s="5" t="s">
        <v>60</v>
      </c>
      <c r="B56" s="11" t="s">
        <v>1</v>
      </c>
      <c r="C56" s="5" t="s">
        <v>1</v>
      </c>
      <c r="D56" s="5" t="s">
        <v>1</v>
      </c>
    </row>
    <row r="57" spans="1:4">
      <c r="A57" s="10" t="s">
        <v>54</v>
      </c>
      <c r="B57" s="11" t="s">
        <v>1</v>
      </c>
      <c r="C57" s="12">
        <v>508.23</v>
      </c>
      <c r="D57" s="12">
        <v>462.2</v>
      </c>
    </row>
    <row r="58" spans="1:4">
      <c r="A58" s="10" t="s">
        <v>61</v>
      </c>
      <c r="B58" s="11" t="s">
        <v>1</v>
      </c>
      <c r="C58" s="12">
        <v>64.88</v>
      </c>
      <c r="D58" s="12">
        <v>69.36</v>
      </c>
    </row>
    <row r="59" spans="1:4">
      <c r="A59" s="10" t="s">
        <v>57</v>
      </c>
      <c r="B59" s="11" t="s">
        <v>1</v>
      </c>
      <c r="C59" s="10" t="s">
        <v>1</v>
      </c>
      <c r="D59" s="12">
        <v>23.33</v>
      </c>
    </row>
    <row r="60" spans="1:4">
      <c r="A60" s="10" t="s">
        <v>59</v>
      </c>
      <c r="B60" s="11" t="s">
        <v>1</v>
      </c>
      <c r="C60" s="12">
        <v>573.11</v>
      </c>
      <c r="D60" s="12">
        <v>508.23</v>
      </c>
    </row>
    <row r="61" spans="1:4">
      <c r="A61" s="9" t="s">
        <v>63</v>
      </c>
      <c r="B61" s="11" t="s">
        <v>1</v>
      </c>
      <c r="C61" s="12">
        <v>72.25</v>
      </c>
      <c r="D61" s="12">
        <v>133.02000000000001</v>
      </c>
    </row>
    <row r="62" spans="1:4">
      <c r="A62" s="4" t="s">
        <v>43</v>
      </c>
      <c r="B62" s="11" t="s">
        <v>1</v>
      </c>
      <c r="C62" s="4" t="s">
        <v>1</v>
      </c>
      <c r="D62" s="4" t="s">
        <v>1</v>
      </c>
    </row>
    <row r="63" spans="1:4">
      <c r="A63" s="5" t="s">
        <v>53</v>
      </c>
      <c r="B63" s="11" t="s">
        <v>1</v>
      </c>
      <c r="C63" s="5" t="s">
        <v>1</v>
      </c>
      <c r="D63" s="5" t="s">
        <v>1</v>
      </c>
    </row>
    <row r="64" spans="1:4">
      <c r="A64" s="10" t="s">
        <v>54</v>
      </c>
      <c r="B64" s="11" t="s">
        <v>1</v>
      </c>
      <c r="C64" s="12">
        <v>369.74</v>
      </c>
      <c r="D64" s="12">
        <v>323.23</v>
      </c>
    </row>
    <row r="65" spans="1:4">
      <c r="A65" s="10" t="s">
        <v>56</v>
      </c>
      <c r="B65" s="11" t="s">
        <v>1</v>
      </c>
      <c r="C65" s="12">
        <v>33.729999999999997</v>
      </c>
      <c r="D65" s="12">
        <v>46.51</v>
      </c>
    </row>
    <row r="66" spans="1:4">
      <c r="A66" s="10" t="s">
        <v>57</v>
      </c>
      <c r="B66" s="11" t="s">
        <v>1</v>
      </c>
      <c r="C66" s="12">
        <v>46.97</v>
      </c>
      <c r="D66" s="10" t="s">
        <v>1</v>
      </c>
    </row>
    <row r="67" spans="1:4">
      <c r="A67" s="10" t="s">
        <v>59</v>
      </c>
      <c r="B67" s="11" t="s">
        <v>1</v>
      </c>
      <c r="C67" s="12">
        <v>356.49</v>
      </c>
      <c r="D67" s="12">
        <v>369.74</v>
      </c>
    </row>
    <row r="68" spans="1:4">
      <c r="A68" s="5" t="s">
        <v>60</v>
      </c>
      <c r="B68" s="11" t="s">
        <v>1</v>
      </c>
      <c r="C68" s="5" t="s">
        <v>1</v>
      </c>
      <c r="D68" s="5" t="s">
        <v>1</v>
      </c>
    </row>
    <row r="69" spans="1:4">
      <c r="A69" s="10" t="s">
        <v>54</v>
      </c>
      <c r="B69" s="11" t="s">
        <v>1</v>
      </c>
      <c r="C69" s="12">
        <v>205.54</v>
      </c>
      <c r="D69" s="12">
        <v>162.34</v>
      </c>
    </row>
    <row r="70" spans="1:4">
      <c r="A70" s="10" t="s">
        <v>61</v>
      </c>
      <c r="B70" s="11" t="s">
        <v>1</v>
      </c>
      <c r="C70" s="12">
        <v>36.520000000000003</v>
      </c>
      <c r="D70" s="12">
        <v>43.2</v>
      </c>
    </row>
    <row r="71" spans="1:4">
      <c r="A71" s="10" t="s">
        <v>57</v>
      </c>
      <c r="B71" s="11" t="s">
        <v>1</v>
      </c>
      <c r="C71" s="12">
        <v>15.97</v>
      </c>
      <c r="D71" s="10" t="s">
        <v>1</v>
      </c>
    </row>
    <row r="72" spans="1:4">
      <c r="A72" s="10" t="s">
        <v>59</v>
      </c>
      <c r="B72" s="11" t="s">
        <v>1</v>
      </c>
      <c r="C72" s="12">
        <v>226.09</v>
      </c>
      <c r="D72" s="12">
        <v>205.54</v>
      </c>
    </row>
    <row r="73" spans="1:4">
      <c r="A73" s="9" t="s">
        <v>63</v>
      </c>
      <c r="B73" s="11" t="s">
        <v>1</v>
      </c>
      <c r="C73" s="12">
        <v>130.4</v>
      </c>
      <c r="D73" s="12">
        <v>164.2</v>
      </c>
    </row>
    <row r="74" spans="1:4">
      <c r="A74" s="4" t="s">
        <v>44</v>
      </c>
      <c r="B74" s="11" t="s">
        <v>1</v>
      </c>
      <c r="C74" s="4" t="s">
        <v>1</v>
      </c>
      <c r="D74" s="4" t="s">
        <v>1</v>
      </c>
    </row>
    <row r="75" spans="1:4">
      <c r="A75" s="5" t="s">
        <v>53</v>
      </c>
      <c r="B75" s="11" t="s">
        <v>1</v>
      </c>
      <c r="C75" s="5" t="s">
        <v>1</v>
      </c>
      <c r="D75" s="5" t="s">
        <v>1</v>
      </c>
    </row>
    <row r="76" spans="1:4">
      <c r="A76" s="10" t="s">
        <v>54</v>
      </c>
      <c r="B76" s="11" t="s">
        <v>1</v>
      </c>
      <c r="C76" s="12">
        <v>46.34</v>
      </c>
      <c r="D76" s="12">
        <v>46.34</v>
      </c>
    </row>
    <row r="77" spans="1:4">
      <c r="A77" s="10" t="s">
        <v>59</v>
      </c>
      <c r="B77" s="11" t="s">
        <v>1</v>
      </c>
      <c r="C77" s="12">
        <v>46.34</v>
      </c>
      <c r="D77" s="12">
        <v>46.34</v>
      </c>
    </row>
    <row r="78" spans="1:4">
      <c r="A78" s="5" t="s">
        <v>60</v>
      </c>
      <c r="B78" s="11" t="s">
        <v>1</v>
      </c>
      <c r="C78" s="5" t="s">
        <v>1</v>
      </c>
      <c r="D78" s="5" t="s">
        <v>1</v>
      </c>
    </row>
    <row r="79" spans="1:4">
      <c r="A79" s="10" t="s">
        <v>54</v>
      </c>
      <c r="B79" s="11" t="s">
        <v>1</v>
      </c>
      <c r="C79" s="12">
        <v>46.06</v>
      </c>
      <c r="D79" s="12">
        <v>45.98</v>
      </c>
    </row>
    <row r="80" spans="1:4">
      <c r="A80" s="10" t="s">
        <v>61</v>
      </c>
      <c r="B80" s="11" t="s">
        <v>1</v>
      </c>
      <c r="C80" s="10" t="s">
        <v>1</v>
      </c>
      <c r="D80" s="12">
        <v>0.09</v>
      </c>
    </row>
    <row r="81" spans="1:4">
      <c r="A81" s="10" t="s">
        <v>59</v>
      </c>
      <c r="B81" s="11" t="s">
        <v>1</v>
      </c>
      <c r="C81" s="12">
        <v>46.06</v>
      </c>
      <c r="D81" s="12">
        <v>46.06</v>
      </c>
    </row>
    <row r="82" spans="1:4">
      <c r="A82" s="9" t="s">
        <v>63</v>
      </c>
      <c r="B82" s="11" t="s">
        <v>1</v>
      </c>
      <c r="C82" s="12">
        <v>0.27</v>
      </c>
      <c r="D82" s="12">
        <v>0.27</v>
      </c>
    </row>
    <row r="83" spans="1:4">
      <c r="A83" s="4" t="s">
        <v>45</v>
      </c>
      <c r="B83" s="11" t="s">
        <v>1</v>
      </c>
      <c r="C83" s="4" t="s">
        <v>1</v>
      </c>
      <c r="D83" s="4" t="s">
        <v>1</v>
      </c>
    </row>
    <row r="84" spans="1:4">
      <c r="A84" s="5" t="s">
        <v>53</v>
      </c>
      <c r="B84" s="11" t="s">
        <v>1</v>
      </c>
      <c r="C84" s="5" t="s">
        <v>1</v>
      </c>
      <c r="D84" s="5" t="s">
        <v>1</v>
      </c>
    </row>
    <row r="85" spans="1:4">
      <c r="A85" s="10" t="s">
        <v>54</v>
      </c>
      <c r="B85" s="11" t="s">
        <v>1</v>
      </c>
      <c r="C85" s="12">
        <v>2979.32</v>
      </c>
      <c r="D85" s="12">
        <v>2685.6</v>
      </c>
    </row>
    <row r="86" spans="1:4">
      <c r="A86" s="10" t="s">
        <v>56</v>
      </c>
      <c r="B86" s="11" t="s">
        <v>1</v>
      </c>
      <c r="C86" s="12">
        <v>530.66</v>
      </c>
      <c r="D86" s="12">
        <v>409.78</v>
      </c>
    </row>
    <row r="87" spans="1:4">
      <c r="A87" s="10" t="s">
        <v>57</v>
      </c>
      <c r="B87" s="11" t="s">
        <v>1</v>
      </c>
      <c r="C87" s="12">
        <v>19.16</v>
      </c>
      <c r="D87" s="12">
        <v>116.05</v>
      </c>
    </row>
    <row r="88" spans="1:4">
      <c r="A88" s="10" t="s">
        <v>65</v>
      </c>
      <c r="B88" s="11" t="s">
        <v>1</v>
      </c>
      <c r="C88" s="12">
        <v>-0.56000000000000005</v>
      </c>
      <c r="D88" s="10" t="s">
        <v>1</v>
      </c>
    </row>
    <row r="89" spans="1:4">
      <c r="A89" s="10" t="s">
        <v>59</v>
      </c>
      <c r="B89" s="11" t="s">
        <v>1</v>
      </c>
      <c r="C89" s="12">
        <v>3490.26</v>
      </c>
      <c r="D89" s="12">
        <v>2979.32</v>
      </c>
    </row>
    <row r="90" spans="1:4">
      <c r="A90" s="5" t="s">
        <v>60</v>
      </c>
      <c r="B90" s="11" t="s">
        <v>1</v>
      </c>
      <c r="C90" s="5" t="s">
        <v>1</v>
      </c>
      <c r="D90" s="5" t="s">
        <v>1</v>
      </c>
    </row>
    <row r="91" spans="1:4">
      <c r="A91" s="10" t="s">
        <v>54</v>
      </c>
      <c r="B91" s="11" t="s">
        <v>1</v>
      </c>
      <c r="C91" s="12">
        <v>2014.66</v>
      </c>
      <c r="D91" s="12">
        <v>1945.29</v>
      </c>
    </row>
    <row r="92" spans="1:4">
      <c r="A92" s="10" t="s">
        <v>61</v>
      </c>
      <c r="B92" s="11" t="s">
        <v>1</v>
      </c>
      <c r="C92" s="12">
        <v>190.41</v>
      </c>
      <c r="D92" s="12">
        <v>230.59</v>
      </c>
    </row>
    <row r="93" spans="1:4">
      <c r="A93" s="10" t="s">
        <v>57</v>
      </c>
      <c r="B93" s="11" t="s">
        <v>1</v>
      </c>
      <c r="C93" s="12">
        <v>7.8</v>
      </c>
      <c r="D93" s="12">
        <v>161.22</v>
      </c>
    </row>
    <row r="94" spans="1:4">
      <c r="A94" s="10" t="s">
        <v>65</v>
      </c>
      <c r="B94" s="11" t="s">
        <v>1</v>
      </c>
      <c r="C94" s="12">
        <v>1.04</v>
      </c>
      <c r="D94" s="10" t="s">
        <v>1</v>
      </c>
    </row>
    <row r="95" spans="1:4">
      <c r="A95" s="10" t="s">
        <v>59</v>
      </c>
      <c r="B95" s="11" t="s">
        <v>1</v>
      </c>
      <c r="C95" s="12">
        <v>2198.3000000000002</v>
      </c>
      <c r="D95" s="12">
        <v>2014.66</v>
      </c>
    </row>
    <row r="96" spans="1:4">
      <c r="A96" s="9" t="s">
        <v>63</v>
      </c>
      <c r="B96" s="11" t="s">
        <v>1</v>
      </c>
      <c r="C96" s="12">
        <v>1291.97</v>
      </c>
      <c r="D96" s="12">
        <v>964.67</v>
      </c>
    </row>
    <row r="97" spans="1:4">
      <c r="A97" s="4" t="s">
        <v>46</v>
      </c>
      <c r="B97" s="11" t="s">
        <v>1</v>
      </c>
      <c r="C97" s="4" t="s">
        <v>1</v>
      </c>
      <c r="D97" s="4" t="s">
        <v>1</v>
      </c>
    </row>
    <row r="98" spans="1:4">
      <c r="A98" s="5" t="s">
        <v>53</v>
      </c>
      <c r="B98" s="11" t="s">
        <v>1</v>
      </c>
      <c r="C98" s="5" t="s">
        <v>1</v>
      </c>
      <c r="D98" s="5" t="s">
        <v>1</v>
      </c>
    </row>
    <row r="99" spans="1:4">
      <c r="A99" s="10" t="s">
        <v>54</v>
      </c>
      <c r="B99" s="11" t="s">
        <v>1</v>
      </c>
      <c r="C99" s="12">
        <v>331.13</v>
      </c>
      <c r="D99" s="12">
        <v>263.64999999999998</v>
      </c>
    </row>
    <row r="100" spans="1:4">
      <c r="A100" s="10" t="s">
        <v>56</v>
      </c>
      <c r="B100" s="11" t="s">
        <v>1</v>
      </c>
      <c r="C100" s="12">
        <v>436.29</v>
      </c>
      <c r="D100" s="12">
        <v>67.48</v>
      </c>
    </row>
    <row r="101" spans="1:4">
      <c r="A101" s="10" t="s">
        <v>59</v>
      </c>
      <c r="B101" s="11" t="s">
        <v>1</v>
      </c>
      <c r="C101" s="12">
        <v>767.42</v>
      </c>
      <c r="D101" s="12">
        <v>331.13</v>
      </c>
    </row>
    <row r="102" spans="1:4">
      <c r="A102" s="5" t="s">
        <v>60</v>
      </c>
      <c r="B102" s="11" t="s">
        <v>1</v>
      </c>
      <c r="C102" s="5" t="s">
        <v>1</v>
      </c>
      <c r="D102" s="5" t="s">
        <v>1</v>
      </c>
    </row>
    <row r="103" spans="1:4">
      <c r="A103" s="10" t="s">
        <v>54</v>
      </c>
      <c r="B103" s="11" t="s">
        <v>1</v>
      </c>
      <c r="C103" s="12">
        <v>41.75</v>
      </c>
      <c r="D103" s="12">
        <v>13.03</v>
      </c>
    </row>
    <row r="104" spans="1:4">
      <c r="A104" s="10" t="s">
        <v>61</v>
      </c>
      <c r="B104" s="11" t="s">
        <v>1</v>
      </c>
      <c r="C104" s="12">
        <v>72.22</v>
      </c>
      <c r="D104" s="12">
        <v>28.72</v>
      </c>
    </row>
    <row r="105" spans="1:4">
      <c r="A105" s="10" t="s">
        <v>59</v>
      </c>
      <c r="B105" s="11" t="s">
        <v>1</v>
      </c>
      <c r="C105" s="12">
        <v>113.97</v>
      </c>
      <c r="D105" s="12">
        <v>41.75</v>
      </c>
    </row>
    <row r="106" spans="1:4">
      <c r="A106" s="9" t="s">
        <v>63</v>
      </c>
      <c r="B106" s="11" t="s">
        <v>1</v>
      </c>
      <c r="C106" s="12">
        <v>653.45000000000005</v>
      </c>
      <c r="D106" s="12">
        <v>289.38</v>
      </c>
    </row>
    <row r="107" spans="1:4">
      <c r="A107" s="4" t="s">
        <v>47</v>
      </c>
      <c r="B107" s="11" t="s">
        <v>1</v>
      </c>
      <c r="C107" s="4" t="s">
        <v>1</v>
      </c>
      <c r="D107" s="4" t="s">
        <v>1</v>
      </c>
    </row>
    <row r="108" spans="1:4">
      <c r="A108" s="5" t="s">
        <v>53</v>
      </c>
      <c r="B108" s="11" t="s">
        <v>1</v>
      </c>
      <c r="C108" s="5" t="s">
        <v>1</v>
      </c>
      <c r="D108" s="5" t="s">
        <v>1</v>
      </c>
    </row>
    <row r="109" spans="1:4">
      <c r="A109" s="5" t="s">
        <v>60</v>
      </c>
      <c r="B109" s="11" t="s">
        <v>1</v>
      </c>
      <c r="C109" s="5" t="s">
        <v>1</v>
      </c>
      <c r="D109" s="5" t="s">
        <v>1</v>
      </c>
    </row>
    <row r="110" spans="1:4">
      <c r="A110" s="4" t="s">
        <v>48</v>
      </c>
      <c r="B110" s="11" t="s">
        <v>1</v>
      </c>
      <c r="C110" s="4" t="s">
        <v>1</v>
      </c>
      <c r="D110" s="4" t="s">
        <v>1</v>
      </c>
    </row>
    <row r="111" spans="1:4">
      <c r="A111" s="5" t="s">
        <v>53</v>
      </c>
      <c r="B111" s="11" t="s">
        <v>1</v>
      </c>
      <c r="C111" s="5" t="s">
        <v>1</v>
      </c>
      <c r="D111" s="5" t="s">
        <v>1</v>
      </c>
    </row>
    <row r="112" spans="1:4">
      <c r="A112" s="5" t="s">
        <v>60</v>
      </c>
      <c r="B112" s="11" t="s">
        <v>1</v>
      </c>
      <c r="C112" s="5" t="s">
        <v>1</v>
      </c>
      <c r="D112" s="5" t="s">
        <v>1</v>
      </c>
    </row>
    <row r="113" spans="1:4">
      <c r="A113" s="4" t="s">
        <v>49</v>
      </c>
      <c r="B113" s="11" t="s">
        <v>1</v>
      </c>
      <c r="C113" s="4" t="s">
        <v>1</v>
      </c>
      <c r="D113" s="4" t="s">
        <v>1</v>
      </c>
    </row>
    <row r="114" spans="1:4">
      <c r="A114" s="5" t="s">
        <v>53</v>
      </c>
      <c r="B114" s="11" t="s">
        <v>1</v>
      </c>
      <c r="C114" s="5" t="s">
        <v>1</v>
      </c>
      <c r="D114" s="5" t="s">
        <v>1</v>
      </c>
    </row>
    <row r="115" spans="1:4">
      <c r="A115" s="5" t="s">
        <v>60</v>
      </c>
      <c r="B115" s="11" t="s">
        <v>1</v>
      </c>
      <c r="C115" s="5" t="s">
        <v>1</v>
      </c>
      <c r="D115" s="5" t="s">
        <v>1</v>
      </c>
    </row>
    <row r="116" spans="1:4">
      <c r="A116" s="4" t="s">
        <v>50</v>
      </c>
      <c r="B116" s="11" t="s">
        <v>1</v>
      </c>
      <c r="C116" s="4" t="s">
        <v>1</v>
      </c>
      <c r="D116" s="4" t="s">
        <v>1</v>
      </c>
    </row>
    <row r="117" spans="1:4">
      <c r="A117" s="5" t="s">
        <v>53</v>
      </c>
      <c r="B117" s="11" t="s">
        <v>1</v>
      </c>
      <c r="C117" s="5" t="s">
        <v>1</v>
      </c>
      <c r="D117" s="5" t="s">
        <v>1</v>
      </c>
    </row>
    <row r="118" spans="1:4">
      <c r="A118" s="5" t="s">
        <v>60</v>
      </c>
      <c r="B118" s="11" t="s">
        <v>1</v>
      </c>
      <c r="C118" s="5" t="s">
        <v>1</v>
      </c>
      <c r="D118" s="5" t="s">
        <v>1</v>
      </c>
    </row>
    <row r="119" spans="1:4">
      <c r="A119" s="4" t="s">
        <v>51</v>
      </c>
      <c r="B119" s="11" t="s">
        <v>1</v>
      </c>
      <c r="C119" s="4" t="s">
        <v>1</v>
      </c>
      <c r="D119" s="4" t="s">
        <v>1</v>
      </c>
    </row>
    <row r="120" spans="1:4">
      <c r="A120" s="5" t="s">
        <v>53</v>
      </c>
      <c r="B120" s="11" t="s">
        <v>1</v>
      </c>
      <c r="C120" s="5" t="s">
        <v>1</v>
      </c>
      <c r="D120" s="5" t="s">
        <v>1</v>
      </c>
    </row>
    <row r="121" spans="1:4">
      <c r="A121" s="10" t="s">
        <v>56</v>
      </c>
      <c r="B121" s="11" t="s">
        <v>1</v>
      </c>
      <c r="C121" s="12">
        <v>7.95</v>
      </c>
      <c r="D121" s="10" t="s">
        <v>1</v>
      </c>
    </row>
    <row r="122" spans="1:4">
      <c r="A122" s="10" t="s">
        <v>59</v>
      </c>
      <c r="B122" s="11" t="s">
        <v>1</v>
      </c>
      <c r="C122" s="12">
        <v>7.95</v>
      </c>
      <c r="D122" s="10" t="s">
        <v>1</v>
      </c>
    </row>
    <row r="123" spans="1:4">
      <c r="A123" s="5" t="s">
        <v>60</v>
      </c>
      <c r="B123" s="11" t="s">
        <v>1</v>
      </c>
      <c r="C123" s="5" t="s">
        <v>1</v>
      </c>
      <c r="D123" s="5" t="s">
        <v>1</v>
      </c>
    </row>
    <row r="124" spans="1:4">
      <c r="A124" s="10" t="s">
        <v>61</v>
      </c>
      <c r="B124" s="11" t="s">
        <v>1</v>
      </c>
      <c r="C124" s="12">
        <v>0.97</v>
      </c>
      <c r="D124" s="10" t="s">
        <v>1</v>
      </c>
    </row>
    <row r="125" spans="1:4">
      <c r="A125" s="10" t="s">
        <v>59</v>
      </c>
      <c r="B125" s="11" t="s">
        <v>1</v>
      </c>
      <c r="C125" s="12">
        <v>0.97</v>
      </c>
      <c r="D125" s="10" t="s">
        <v>1</v>
      </c>
    </row>
    <row r="126" spans="1:4">
      <c r="A126" s="9" t="s">
        <v>63</v>
      </c>
      <c r="B126" s="11" t="s">
        <v>1</v>
      </c>
      <c r="C126" s="12">
        <v>6.99</v>
      </c>
      <c r="D126" s="9" t="s">
        <v>1</v>
      </c>
    </row>
    <row r="127" spans="1:4">
      <c r="A127" s="4" t="s">
        <v>52</v>
      </c>
      <c r="B127" s="11" t="s">
        <v>1</v>
      </c>
      <c r="C127" s="4" t="s">
        <v>1</v>
      </c>
      <c r="D127" s="4" t="s">
        <v>1</v>
      </c>
    </row>
    <row r="128" spans="1:4">
      <c r="A128" s="5" t="s">
        <v>53</v>
      </c>
      <c r="B128" s="11" t="s">
        <v>1</v>
      </c>
      <c r="C128" s="5" t="s">
        <v>1</v>
      </c>
      <c r="D128" s="5" t="s">
        <v>1</v>
      </c>
    </row>
    <row r="129" spans="1:4">
      <c r="A129" s="6" t="s">
        <v>54</v>
      </c>
      <c r="B129" s="11" t="s">
        <v>1</v>
      </c>
      <c r="C129" s="13">
        <v>17873.62</v>
      </c>
      <c r="D129" s="13">
        <v>17494.57</v>
      </c>
    </row>
    <row r="130" spans="1:4">
      <c r="A130" s="6" t="s">
        <v>56</v>
      </c>
      <c r="B130" s="11" t="s">
        <v>1</v>
      </c>
      <c r="C130" s="13">
        <v>1066.53</v>
      </c>
      <c r="D130" s="13">
        <v>648.38</v>
      </c>
    </row>
    <row r="131" spans="1:4">
      <c r="A131" s="6" t="s">
        <v>57</v>
      </c>
      <c r="B131" s="11" t="s">
        <v>1</v>
      </c>
      <c r="C131" s="13">
        <v>83.1</v>
      </c>
      <c r="D131" s="13">
        <v>269.32</v>
      </c>
    </row>
    <row r="132" spans="1:4">
      <c r="A132" s="6" t="s">
        <v>59</v>
      </c>
      <c r="B132" s="11" t="s">
        <v>1</v>
      </c>
      <c r="C132" s="13">
        <v>18857.060000000001</v>
      </c>
      <c r="D132" s="13">
        <v>17873.62</v>
      </c>
    </row>
    <row r="133" spans="1:4">
      <c r="A133" s="5" t="s">
        <v>60</v>
      </c>
      <c r="B133" s="11" t="s">
        <v>1</v>
      </c>
      <c r="C133" s="5" t="s">
        <v>1</v>
      </c>
      <c r="D133" s="5" t="s">
        <v>1</v>
      </c>
    </row>
    <row r="134" spans="1:4">
      <c r="A134" s="6" t="s">
        <v>54</v>
      </c>
      <c r="B134" s="11" t="s">
        <v>1</v>
      </c>
      <c r="C134" s="13">
        <v>3020.11</v>
      </c>
      <c r="D134" s="13">
        <v>2806.21</v>
      </c>
    </row>
    <row r="135" spans="1:4">
      <c r="A135" s="6" t="s">
        <v>61</v>
      </c>
      <c r="B135" s="11" t="s">
        <v>1</v>
      </c>
      <c r="C135" s="13">
        <v>412.96</v>
      </c>
      <c r="D135" s="13">
        <v>419.83</v>
      </c>
    </row>
    <row r="136" spans="1:4">
      <c r="A136" s="6" t="s">
        <v>57</v>
      </c>
      <c r="B136" s="11" t="s">
        <v>1</v>
      </c>
      <c r="C136" s="13">
        <v>34.79</v>
      </c>
      <c r="D136" s="13">
        <v>205.93</v>
      </c>
    </row>
    <row r="137" spans="1:4">
      <c r="A137" s="6" t="s">
        <v>59</v>
      </c>
      <c r="B137" s="11" t="s">
        <v>1</v>
      </c>
      <c r="C137" s="13">
        <v>3398.28</v>
      </c>
      <c r="D137" s="13">
        <v>3020.11</v>
      </c>
    </row>
    <row r="138" spans="1:4">
      <c r="A138" s="9" t="s">
        <v>63</v>
      </c>
      <c r="B138" s="11" t="s">
        <v>1</v>
      </c>
      <c r="C138" s="12">
        <v>15458.78</v>
      </c>
      <c r="D138" s="12">
        <v>14853.52</v>
      </c>
    </row>
  </sheetData>
  <mergeCells count="2">
    <mergeCell ref="A3:A4"/>
    <mergeCell ref="B3:B4"/>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64"/>
  <sheetViews>
    <sheetView showGridLines="0" view="pageBreakPreview" zoomScale="75" zoomScaleNormal="100" zoomScaleSheetLayoutView="75" workbookViewId="0">
      <selection activeCell="D21" sqref="D21"/>
    </sheetView>
  </sheetViews>
  <sheetFormatPr defaultColWidth="9.33203125" defaultRowHeight="15.75"/>
  <cols>
    <col min="1" max="1" width="9.33203125" style="1118"/>
    <col min="2" max="2" width="60" style="1118" customWidth="1"/>
    <col min="3" max="3" width="5.33203125" style="1118" hidden="1" customWidth="1"/>
    <col min="4" max="4" width="37.6640625" style="1118" customWidth="1"/>
    <col min="5" max="5" width="25.83203125" style="1118" customWidth="1"/>
    <col min="6" max="8" width="9.33203125" style="1118"/>
    <col min="9" max="9" width="26.1640625" style="1118" bestFit="1" customWidth="1"/>
    <col min="10" max="16384" width="9.33203125" style="1118"/>
  </cols>
  <sheetData>
    <row r="1" spans="1:5">
      <c r="A1" s="1116" t="str">
        <f>'Shedule 6-8'!A1</f>
        <v>The Nilgiri Dairy Farm Private Limited</v>
      </c>
    </row>
    <row r="2" spans="1:5">
      <c r="A2" s="1157" t="str">
        <f>'Shedule 6-8'!A2</f>
        <v>Notes to the consolidated financial statements for the year ended March 31, 2022</v>
      </c>
    </row>
    <row r="3" spans="1:5">
      <c r="A3" s="1120" t="str">
        <f>'Shedule 6-8'!A3</f>
        <v>(All amounts in INR lakhs, unless otherwise stated)</v>
      </c>
      <c r="B3" s="1160"/>
      <c r="C3" s="1122"/>
      <c r="D3" s="1122"/>
      <c r="E3" s="1122"/>
    </row>
    <row r="4" spans="1:5" ht="12.75" customHeight="1">
      <c r="B4" s="1123"/>
    </row>
    <row r="5" spans="1:5">
      <c r="A5" s="1994">
        <f>'Shedule 6-8'!A62+1</f>
        <v>9</v>
      </c>
      <c r="B5" s="1123" t="s">
        <v>1299</v>
      </c>
      <c r="E5" s="1124"/>
    </row>
    <row r="6" spans="1:5" s="2046" customFormat="1" ht="19.149999999999999" customHeight="1">
      <c r="A6" s="1186"/>
      <c r="B6" s="1477"/>
      <c r="C6" s="2045" t="s">
        <v>315</v>
      </c>
      <c r="E6" s="2045" t="s">
        <v>2157</v>
      </c>
    </row>
    <row r="7" spans="1:5">
      <c r="A7" s="1186"/>
      <c r="B7" s="1119" t="s">
        <v>1608</v>
      </c>
      <c r="C7" s="1129" t="s">
        <v>1</v>
      </c>
      <c r="D7" s="2047" t="s">
        <v>1</v>
      </c>
      <c r="E7" s="1129" t="s">
        <v>1</v>
      </c>
    </row>
    <row r="8" spans="1:5">
      <c r="A8" s="1186"/>
      <c r="B8" s="2661" t="str">
        <f>'Shedule 6-8'!B6</f>
        <v>As at April 1, 2020</v>
      </c>
      <c r="C8" s="1131">
        <v>0</v>
      </c>
      <c r="D8" s="1142"/>
      <c r="E8" s="1131">
        <v>330.73</v>
      </c>
    </row>
    <row r="9" spans="1:5" hidden="1">
      <c r="A9" s="1186"/>
      <c r="B9" s="1132" t="s">
        <v>55</v>
      </c>
      <c r="C9" s="1131">
        <v>0</v>
      </c>
      <c r="D9" s="1142"/>
      <c r="E9" s="1131">
        <v>0</v>
      </c>
    </row>
    <row r="10" spans="1:5">
      <c r="A10" s="1186"/>
      <c r="B10" s="1509" t="s">
        <v>1305</v>
      </c>
      <c r="C10" s="1131">
        <v>0</v>
      </c>
      <c r="D10" s="1142"/>
      <c r="E10" s="1137">
        <v>14.47</v>
      </c>
    </row>
    <row r="11" spans="1:5" hidden="1">
      <c r="A11" s="1186"/>
      <c r="B11" s="1132" t="s">
        <v>57</v>
      </c>
      <c r="C11" s="1131">
        <v>0</v>
      </c>
      <c r="D11" s="1142"/>
      <c r="E11" s="1131">
        <v>0</v>
      </c>
    </row>
    <row r="12" spans="1:5" hidden="1">
      <c r="A12" s="1186"/>
      <c r="B12" s="1132" t="s">
        <v>58</v>
      </c>
      <c r="C12" s="1131">
        <v>0</v>
      </c>
      <c r="D12" s="1142"/>
      <c r="E12" s="1131">
        <v>0</v>
      </c>
    </row>
    <row r="13" spans="1:5">
      <c r="A13" s="1186"/>
      <c r="B13" s="1133" t="s">
        <v>1428</v>
      </c>
      <c r="C13" s="1131"/>
      <c r="D13" s="1142"/>
      <c r="E13" s="1137">
        <v>0</v>
      </c>
    </row>
    <row r="14" spans="1:5">
      <c r="A14" s="1186"/>
      <c r="B14" s="2533" t="str">
        <f>'Shedule 6-8'!B9</f>
        <v>As at March 31, 2021</v>
      </c>
      <c r="C14" s="1145">
        <f>SUM(C8:C12)</f>
        <v>0</v>
      </c>
      <c r="D14" s="1142"/>
      <c r="E14" s="1145">
        <f>SUM(E8:E13)+(193.87/10^5)</f>
        <v>345.20193870000003</v>
      </c>
    </row>
    <row r="15" spans="1:5">
      <c r="A15" s="1186"/>
      <c r="B15" s="1509" t="s">
        <v>1305</v>
      </c>
      <c r="C15" s="1131">
        <v>0</v>
      </c>
      <c r="D15" s="1140"/>
      <c r="E15" s="1137"/>
    </row>
    <row r="16" spans="1:5">
      <c r="B16" s="1133" t="s">
        <v>1428</v>
      </c>
      <c r="E16" s="1137">
        <f>D16</f>
        <v>0</v>
      </c>
    </row>
    <row r="17" spans="1:10">
      <c r="A17" s="1186"/>
      <c r="B17" s="2529" t="str">
        <f>'Shedule 6-8'!B12</f>
        <v>As at March 31, 2022</v>
      </c>
      <c r="C17" s="1145">
        <f>C11+C13</f>
        <v>0</v>
      </c>
      <c r="D17" s="2049"/>
      <c r="E17" s="1136">
        <f>E14+E15-E16</f>
        <v>345.20193870000003</v>
      </c>
    </row>
    <row r="18" spans="1:10" hidden="1">
      <c r="A18" s="1186"/>
      <c r="B18" s="2048"/>
      <c r="C18" s="1142"/>
      <c r="D18" s="1142"/>
      <c r="E18" s="1142"/>
    </row>
    <row r="19" spans="1:10" ht="12.75" customHeight="1">
      <c r="A19" s="1186"/>
      <c r="B19" s="2048"/>
      <c r="C19" s="1142"/>
      <c r="D19" s="1142"/>
      <c r="E19" s="1142"/>
    </row>
    <row r="20" spans="1:10">
      <c r="A20" s="1186"/>
      <c r="B20" s="1997" t="s">
        <v>1431</v>
      </c>
      <c r="C20" s="1129" t="s">
        <v>1</v>
      </c>
      <c r="D20" s="2047" t="s">
        <v>1</v>
      </c>
      <c r="E20" s="1129" t="s">
        <v>1</v>
      </c>
    </row>
    <row r="21" spans="1:10">
      <c r="A21" s="1186"/>
      <c r="B21" s="2661" t="str">
        <f>B8</f>
        <v>As at April 1, 2020</v>
      </c>
      <c r="C21" s="1131">
        <v>0</v>
      </c>
      <c r="D21" s="1142"/>
      <c r="E21" s="1131">
        <v>240.8</v>
      </c>
    </row>
    <row r="22" spans="1:10" hidden="1">
      <c r="A22" s="1186"/>
      <c r="B22" s="1132" t="s">
        <v>55</v>
      </c>
      <c r="C22" s="1131">
        <v>0</v>
      </c>
      <c r="D22" s="1142"/>
      <c r="E22" s="1131">
        <f>D22</f>
        <v>0</v>
      </c>
    </row>
    <row r="23" spans="1:10" s="1180" customFormat="1">
      <c r="A23" s="1125"/>
      <c r="B23" s="2050" t="s">
        <v>924</v>
      </c>
      <c r="C23" s="2051">
        <v>0</v>
      </c>
      <c r="D23" s="1193"/>
      <c r="E23" s="2051">
        <v>38.479999999999997</v>
      </c>
    </row>
    <row r="24" spans="1:10" hidden="1">
      <c r="A24" s="1186"/>
      <c r="B24" s="1132" t="s">
        <v>57</v>
      </c>
      <c r="C24" s="1131">
        <v>0</v>
      </c>
      <c r="D24" s="1142"/>
      <c r="E24" s="1131">
        <v>0</v>
      </c>
    </row>
    <row r="25" spans="1:10" hidden="1">
      <c r="A25" s="1186"/>
      <c r="B25" s="1132" t="s">
        <v>62</v>
      </c>
      <c r="C25" s="1131">
        <v>0</v>
      </c>
      <c r="D25" s="1142"/>
      <c r="E25" s="1131">
        <v>0</v>
      </c>
    </row>
    <row r="26" spans="1:10" hidden="1">
      <c r="A26" s="1186"/>
      <c r="B26" s="1132" t="s">
        <v>58</v>
      </c>
      <c r="C26" s="1131">
        <v>0</v>
      </c>
      <c r="D26" s="1142"/>
      <c r="E26" s="1131">
        <v>0</v>
      </c>
    </row>
    <row r="27" spans="1:10">
      <c r="A27" s="1186"/>
      <c r="B27" s="2533" t="str">
        <f>B14</f>
        <v>As at March 31, 2021</v>
      </c>
      <c r="C27" s="1145">
        <f>SUM(C21:C26)</f>
        <v>0</v>
      </c>
      <c r="D27" s="1142"/>
      <c r="E27" s="1136">
        <f>SUM(E21:E26)-0.0016561000000479</f>
        <v>279.27834389999998</v>
      </c>
      <c r="G27" s="1118">
        <v>279.28000000000003</v>
      </c>
      <c r="H27" s="1118">
        <f>27927834.39/10^5</f>
        <v>279.27834389999998</v>
      </c>
      <c r="I27" s="1134">
        <f>H27-E27</f>
        <v>0</v>
      </c>
      <c r="J27" s="1118">
        <v>-1.6561000000479E-3</v>
      </c>
    </row>
    <row r="28" spans="1:10" ht="18" customHeight="1">
      <c r="A28" s="1186"/>
      <c r="B28" s="2010" t="str">
        <f>B23</f>
        <v>Charge for the year</v>
      </c>
      <c r="C28" s="1142"/>
      <c r="D28" s="1142"/>
      <c r="E28" s="1140">
        <f>'[242]Simple_5B. Other Intangible ass'!$N$18/10^5</f>
        <v>31.992737299999998</v>
      </c>
    </row>
    <row r="29" spans="1:10">
      <c r="A29" s="1186"/>
      <c r="B29" s="2529" t="str">
        <f>B17</f>
        <v>As at March 31, 2022</v>
      </c>
      <c r="C29" s="1142"/>
      <c r="D29" s="1142"/>
      <c r="E29" s="1136">
        <f>E28+E27</f>
        <v>311.27108119999997</v>
      </c>
    </row>
    <row r="30" spans="1:10" ht="12.75" customHeight="1">
      <c r="A30" s="1186"/>
      <c r="B30" s="1997"/>
      <c r="C30" s="1142"/>
      <c r="D30" s="1142"/>
      <c r="E30" s="1146"/>
    </row>
    <row r="31" spans="1:10">
      <c r="A31" s="1186"/>
      <c r="B31" s="1997" t="s">
        <v>1430</v>
      </c>
      <c r="C31" s="1142"/>
      <c r="D31" s="1142"/>
    </row>
    <row r="32" spans="1:10" hidden="1">
      <c r="A32" s="1186"/>
      <c r="B32" s="2532" t="str">
        <f>'Shedule 6-8'!B40</f>
        <v>As at April 1, 2019</v>
      </c>
      <c r="C32" s="1142"/>
      <c r="D32" s="1142"/>
      <c r="E32" s="2052">
        <f>E8-E21</f>
        <v>89.93</v>
      </c>
    </row>
    <row r="33" spans="1:7" s="1116" customFormat="1">
      <c r="A33" s="1994"/>
      <c r="B33" s="2529" t="str">
        <f>'Shedule 6-8'!B41</f>
        <v>As at March 31, 2021</v>
      </c>
      <c r="C33" s="1146"/>
      <c r="D33" s="1146"/>
      <c r="E33" s="1136">
        <f>E14-E27</f>
        <v>65.923594800000046</v>
      </c>
      <c r="F33" s="1116">
        <v>-89.93</v>
      </c>
    </row>
    <row r="34" spans="1:7" s="1116" customFormat="1">
      <c r="A34" s="1994"/>
      <c r="B34" s="2529" t="str">
        <f>'Shedule 6-8'!B42</f>
        <v>As at March 31, 2022</v>
      </c>
      <c r="C34" s="1146"/>
      <c r="D34" s="1146"/>
      <c r="E34" s="2672">
        <f>E17-E29</f>
        <v>33.930857500000059</v>
      </c>
      <c r="F34" s="1116">
        <v>-65.92</v>
      </c>
    </row>
    <row r="35" spans="1:7" ht="12.75" customHeight="1">
      <c r="A35" s="1186"/>
      <c r="B35" s="1119"/>
      <c r="C35" s="1142"/>
      <c r="D35" s="1146"/>
      <c r="E35" s="1146"/>
    </row>
    <row r="36" spans="1:7" ht="17.45" customHeight="1">
      <c r="A36" s="1994">
        <f>A5+1</f>
        <v>10</v>
      </c>
      <c r="B36" s="1123" t="s">
        <v>1412</v>
      </c>
    </row>
    <row r="37" spans="1:7" hidden="1">
      <c r="A37" s="1186"/>
      <c r="B37" s="1123"/>
      <c r="E37" s="1124"/>
    </row>
    <row r="38" spans="1:7" ht="19.899999999999999" customHeight="1">
      <c r="A38" s="1186"/>
      <c r="B38" s="1477"/>
      <c r="C38" s="2045"/>
      <c r="E38" s="2045" t="s">
        <v>2158</v>
      </c>
    </row>
    <row r="39" spans="1:7">
      <c r="A39" s="1186"/>
      <c r="B39" s="1119" t="str">
        <f>B7</f>
        <v>Gross carrying amount</v>
      </c>
      <c r="C39" s="1129" t="s">
        <v>1</v>
      </c>
      <c r="D39" s="1129" t="s">
        <v>1</v>
      </c>
      <c r="E39" s="1129" t="s">
        <v>1</v>
      </c>
    </row>
    <row r="40" spans="1:7">
      <c r="A40" s="1186"/>
      <c r="B40" s="2662" t="str">
        <f>B21</f>
        <v>As at April 1, 2020</v>
      </c>
      <c r="C40" s="1145" t="e">
        <f>SUM(#REF!)</f>
        <v>#REF!</v>
      </c>
      <c r="D40" s="1142"/>
      <c r="E40" s="1439">
        <v>1408.57</v>
      </c>
    </row>
    <row r="41" spans="1:7">
      <c r="A41" s="1186"/>
      <c r="B41" s="1132" t="s">
        <v>56</v>
      </c>
      <c r="C41" s="1129" t="s">
        <v>1</v>
      </c>
      <c r="D41" s="1129"/>
      <c r="E41" s="2580">
        <v>0</v>
      </c>
    </row>
    <row r="42" spans="1:7">
      <c r="A42" s="1186"/>
      <c r="B42" s="2053" t="str">
        <f>B16</f>
        <v>Disposals</v>
      </c>
      <c r="C42" s="1129"/>
      <c r="D42" s="1129"/>
      <c r="E42" s="1439">
        <f>738.07+0.00163409999981923</f>
        <v>738.07163409999987</v>
      </c>
    </row>
    <row r="43" spans="1:7">
      <c r="A43" s="1186"/>
      <c r="B43" s="2529" t="str">
        <f>B27</f>
        <v>As at March 31, 2021</v>
      </c>
      <c r="C43" s="1129"/>
      <c r="D43" s="1129"/>
      <c r="E43" s="2054">
        <f>E40+E41-E42</f>
        <v>670.49836590000007</v>
      </c>
    </row>
    <row r="44" spans="1:7">
      <c r="A44" s="1186"/>
      <c r="B44" s="1509" t="s">
        <v>1305</v>
      </c>
      <c r="C44" s="1129"/>
      <c r="D44" s="1129"/>
      <c r="E44" s="2049">
        <f>'[242]5E. Right-of-use assets'!$H$9/10^5</f>
        <v>36.753729999999997</v>
      </c>
    </row>
    <row r="45" spans="1:7">
      <c r="A45" s="1186"/>
      <c r="B45" s="1133" t="s">
        <v>1428</v>
      </c>
      <c r="C45" s="1129"/>
      <c r="D45" s="1129"/>
      <c r="E45" s="2049">
        <f>'[242]5E. Right-of-use assets'!$H$10/10^5</f>
        <v>670.49836590000007</v>
      </c>
    </row>
    <row r="46" spans="1:7">
      <c r="A46" s="1186"/>
      <c r="B46" s="2529" t="str">
        <f>B17</f>
        <v>As at March 31, 2022</v>
      </c>
      <c r="C46" s="1129"/>
      <c r="D46" s="1129"/>
      <c r="E46" s="1444">
        <f>E43-E45+E44</f>
        <v>36.753729999999997</v>
      </c>
      <c r="G46" s="1118">
        <f>E46*10^5</f>
        <v>3675372.9999999995</v>
      </c>
    </row>
    <row r="47" spans="1:7" ht="12.75" customHeight="1">
      <c r="A47" s="1186"/>
      <c r="C47" s="1131">
        <v>0</v>
      </c>
      <c r="D47" s="1131"/>
      <c r="E47" s="1131"/>
    </row>
    <row r="48" spans="1:7" ht="18" customHeight="1">
      <c r="A48" s="1186"/>
      <c r="B48" s="1123" t="s">
        <v>60</v>
      </c>
      <c r="C48" s="1131">
        <v>0</v>
      </c>
      <c r="D48" s="1131"/>
      <c r="E48" s="1131"/>
    </row>
    <row r="49" spans="1:9">
      <c r="A49" s="1186"/>
      <c r="B49" s="2662" t="str">
        <f>B40</f>
        <v>As at April 1, 2020</v>
      </c>
      <c r="C49" s="1142"/>
      <c r="D49" s="1142"/>
      <c r="E49" s="1439">
        <v>109.58</v>
      </c>
    </row>
    <row r="50" spans="1:9">
      <c r="A50" s="1186"/>
      <c r="B50" s="1132" t="s">
        <v>924</v>
      </c>
      <c r="C50" s="1145" t="e">
        <f>C40-#REF!</f>
        <v>#REF!</v>
      </c>
      <c r="D50" s="1146"/>
      <c r="E50" s="1438">
        <v>93.45</v>
      </c>
    </row>
    <row r="51" spans="1:9">
      <c r="A51" s="1186"/>
      <c r="B51" s="2055" t="s">
        <v>1428</v>
      </c>
      <c r="C51" s="1142"/>
      <c r="D51" s="1146"/>
      <c r="E51" s="1439">
        <f>122.04+0.00307999999999709</f>
        <v>122.04308</v>
      </c>
    </row>
    <row r="52" spans="1:9">
      <c r="A52" s="1186"/>
      <c r="B52" s="2529" t="str">
        <f>B43</f>
        <v>As at March 31, 2021</v>
      </c>
      <c r="E52" s="1145">
        <f>E49+E50-E51</f>
        <v>80.986919999999998</v>
      </c>
    </row>
    <row r="53" spans="1:9">
      <c r="A53" s="1186"/>
      <c r="B53" s="1132" t="s">
        <v>924</v>
      </c>
      <c r="E53" s="1142">
        <f>'[242]5E. Right-of-use assets'!$H$15/10^5</f>
        <v>3.5238499999999999</v>
      </c>
    </row>
    <row r="54" spans="1:9">
      <c r="A54" s="1186"/>
      <c r="B54" s="2055" t="s">
        <v>1428</v>
      </c>
      <c r="E54" s="1142">
        <f>'[242]5E. Right-of-use assets'!$H$16/10^5</f>
        <v>80.986919999999998</v>
      </c>
    </row>
    <row r="55" spans="1:9">
      <c r="A55" s="1186"/>
      <c r="B55" s="2529" t="str">
        <f>B46</f>
        <v>As at March 31, 2022</v>
      </c>
      <c r="E55" s="1444">
        <f>E53+E52-E54</f>
        <v>3.5238499999999959</v>
      </c>
      <c r="G55" s="1118">
        <f>E55*10^5</f>
        <v>352384.99999999959</v>
      </c>
      <c r="I55" s="1118">
        <v>3.0799999999970898E-3</v>
      </c>
    </row>
    <row r="56" spans="1:9" ht="12.75" customHeight="1">
      <c r="A56" s="1186"/>
      <c r="B56" s="1123"/>
      <c r="E56" s="2056"/>
    </row>
    <row r="57" spans="1:9">
      <c r="A57" s="1186"/>
      <c r="B57" s="1997" t="s">
        <v>1430</v>
      </c>
      <c r="C57" s="2045" t="s">
        <v>315</v>
      </c>
      <c r="E57" s="2057"/>
    </row>
    <row r="58" spans="1:9" hidden="1">
      <c r="A58" s="1186"/>
      <c r="B58" s="2532" t="str">
        <f>B32</f>
        <v>As at April 1, 2019</v>
      </c>
      <c r="C58" s="2534"/>
      <c r="E58" s="2562">
        <f>E40-E49</f>
        <v>1298.99</v>
      </c>
    </row>
    <row r="59" spans="1:9" s="1116" customFormat="1">
      <c r="A59" s="1994"/>
      <c r="B59" s="2529" t="str">
        <f>B33</f>
        <v>As at March 31, 2021</v>
      </c>
      <c r="C59" s="2534"/>
      <c r="E59" s="2562">
        <f>E43-E52</f>
        <v>589.51144590000013</v>
      </c>
    </row>
    <row r="60" spans="1:9" s="1116" customFormat="1">
      <c r="A60" s="1994"/>
      <c r="B60" s="2529" t="str">
        <f>B34</f>
        <v>As at March 31, 2022</v>
      </c>
      <c r="C60" s="2112">
        <v>0</v>
      </c>
      <c r="E60" s="2562">
        <f>E46-E55</f>
        <v>33.229880000000001</v>
      </c>
    </row>
    <row r="61" spans="1:9" ht="12.95" customHeight="1">
      <c r="A61" s="1186"/>
      <c r="B61" s="1133"/>
      <c r="C61" s="1131"/>
      <c r="E61" s="1142"/>
    </row>
    <row r="62" spans="1:9" ht="12.95" customHeight="1">
      <c r="A62" s="1186"/>
      <c r="B62" s="1133"/>
      <c r="C62" s="1131"/>
      <c r="E62" s="1142"/>
    </row>
    <row r="63" spans="1:9" ht="17.45" customHeight="1">
      <c r="A63" s="2863" t="s">
        <v>1518</v>
      </c>
      <c r="B63" s="2863"/>
      <c r="C63" s="2863"/>
      <c r="D63" s="2863"/>
      <c r="E63" s="2863"/>
    </row>
    <row r="64" spans="1:9" ht="12.75" customHeight="1"/>
  </sheetData>
  <mergeCells count="1">
    <mergeCell ref="A63:E63"/>
  </mergeCells>
  <pageMargins left="0.25" right="0.25" top="0.5" bottom="0.5" header="0.3" footer="0.3"/>
  <pageSetup paperSize="9" scale="85" orientation="portrait" copies="2"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2:D33"/>
  <sheetViews>
    <sheetView workbookViewId="0"/>
  </sheetViews>
  <sheetFormatPr defaultRowHeight="12.75"/>
  <cols>
    <col min="1" max="1" width="60" customWidth="1"/>
    <col min="2" max="4" width="19" customWidth="1"/>
  </cols>
  <sheetData>
    <row r="2" spans="1:4">
      <c r="A2" s="2" t="s">
        <v>0</v>
      </c>
    </row>
    <row r="3" spans="1:4" ht="24">
      <c r="A3" s="2868" t="s">
        <v>66</v>
      </c>
      <c r="B3" s="2868" t="s">
        <v>2</v>
      </c>
      <c r="C3" s="1" t="s">
        <v>3</v>
      </c>
      <c r="D3" s="1" t="s">
        <v>5</v>
      </c>
    </row>
    <row r="4" spans="1:4">
      <c r="A4" s="2868" t="s">
        <v>1</v>
      </c>
      <c r="B4" s="2868" t="s">
        <v>1</v>
      </c>
      <c r="C4" s="1" t="s">
        <v>4</v>
      </c>
      <c r="D4" s="1" t="s">
        <v>4</v>
      </c>
    </row>
    <row r="5" spans="1:4">
      <c r="A5" s="3" t="s">
        <v>69</v>
      </c>
      <c r="B5" s="11" t="s">
        <v>1</v>
      </c>
      <c r="C5" s="3" t="s">
        <v>1</v>
      </c>
      <c r="D5" s="3" t="s">
        <v>1</v>
      </c>
    </row>
    <row r="6" spans="1:4">
      <c r="A6" s="4" t="s">
        <v>67</v>
      </c>
      <c r="B6" s="11" t="s">
        <v>1</v>
      </c>
      <c r="C6" s="4" t="s">
        <v>1</v>
      </c>
      <c r="D6" s="4" t="s">
        <v>1</v>
      </c>
    </row>
    <row r="7" spans="1:4">
      <c r="A7" s="5" t="s">
        <v>53</v>
      </c>
      <c r="B7" s="11" t="s">
        <v>1</v>
      </c>
      <c r="C7" s="5" t="s">
        <v>1</v>
      </c>
      <c r="D7" s="5" t="s">
        <v>1</v>
      </c>
    </row>
    <row r="8" spans="1:4">
      <c r="A8" s="5" t="s">
        <v>60</v>
      </c>
      <c r="B8" s="11" t="s">
        <v>1</v>
      </c>
      <c r="C8" s="5" t="s">
        <v>1</v>
      </c>
      <c r="D8" s="5" t="s">
        <v>1</v>
      </c>
    </row>
    <row r="9" spans="1:4">
      <c r="A9" s="4" t="s">
        <v>68</v>
      </c>
      <c r="B9" s="11" t="s">
        <v>1</v>
      </c>
      <c r="C9" s="4" t="s">
        <v>1</v>
      </c>
      <c r="D9" s="4" t="s">
        <v>1</v>
      </c>
    </row>
    <row r="10" spans="1:4">
      <c r="A10" s="5" t="s">
        <v>53</v>
      </c>
      <c r="B10" s="11" t="s">
        <v>1</v>
      </c>
      <c r="C10" s="5" t="s">
        <v>1</v>
      </c>
      <c r="D10" s="5" t="s">
        <v>1</v>
      </c>
    </row>
    <row r="11" spans="1:4">
      <c r="A11" s="10" t="s">
        <v>54</v>
      </c>
      <c r="B11" s="11" t="s">
        <v>1</v>
      </c>
      <c r="C11" s="12">
        <v>317.85000000000002</v>
      </c>
      <c r="D11" s="12">
        <v>169.46</v>
      </c>
    </row>
    <row r="12" spans="1:4">
      <c r="A12" s="10" t="s">
        <v>55</v>
      </c>
      <c r="B12" s="11" t="s">
        <v>1</v>
      </c>
      <c r="C12" s="12">
        <v>0</v>
      </c>
      <c r="D12" s="12">
        <v>0</v>
      </c>
    </row>
    <row r="13" spans="1:4">
      <c r="A13" s="10" t="s">
        <v>56</v>
      </c>
      <c r="B13" s="11" t="s">
        <v>1</v>
      </c>
      <c r="C13" s="12">
        <v>12.88</v>
      </c>
      <c r="D13" s="12">
        <v>148.38999999999999</v>
      </c>
    </row>
    <row r="14" spans="1:4">
      <c r="A14" s="10" t="s">
        <v>57</v>
      </c>
      <c r="B14" s="11" t="s">
        <v>1</v>
      </c>
      <c r="C14" s="12">
        <v>0</v>
      </c>
      <c r="D14" s="12">
        <v>0</v>
      </c>
    </row>
    <row r="15" spans="1:4">
      <c r="A15" s="10" t="s">
        <v>65</v>
      </c>
      <c r="B15" s="11" t="s">
        <v>1</v>
      </c>
      <c r="C15" s="12">
        <v>0</v>
      </c>
      <c r="D15" s="12">
        <v>0</v>
      </c>
    </row>
    <row r="16" spans="1:4">
      <c r="A16" s="10" t="s">
        <v>59</v>
      </c>
      <c r="B16" s="11" t="s">
        <v>1</v>
      </c>
      <c r="C16" s="12">
        <v>330.73</v>
      </c>
      <c r="D16" s="12">
        <v>317.85000000000002</v>
      </c>
    </row>
    <row r="17" spans="1:4">
      <c r="A17" s="5" t="s">
        <v>60</v>
      </c>
      <c r="B17" s="11" t="s">
        <v>1</v>
      </c>
      <c r="C17" s="5" t="s">
        <v>1</v>
      </c>
      <c r="D17" s="5" t="s">
        <v>1</v>
      </c>
    </row>
    <row r="18" spans="1:4">
      <c r="A18" s="10" t="s">
        <v>54</v>
      </c>
      <c r="B18" s="11" t="s">
        <v>1</v>
      </c>
      <c r="C18" s="12">
        <v>139.81</v>
      </c>
      <c r="D18" s="12">
        <v>78.17</v>
      </c>
    </row>
    <row r="19" spans="1:4">
      <c r="A19" s="10" t="s">
        <v>61</v>
      </c>
      <c r="B19" s="11" t="s">
        <v>1</v>
      </c>
      <c r="C19" s="12">
        <v>53.69</v>
      </c>
      <c r="D19" s="12">
        <v>61.64</v>
      </c>
    </row>
    <row r="20" spans="1:4">
      <c r="A20" s="10" t="s">
        <v>57</v>
      </c>
      <c r="B20" s="11" t="s">
        <v>1</v>
      </c>
      <c r="C20" s="12">
        <v>0</v>
      </c>
      <c r="D20" s="12">
        <v>0</v>
      </c>
    </row>
    <row r="21" spans="1:4">
      <c r="A21" s="10" t="s">
        <v>65</v>
      </c>
      <c r="B21" s="11" t="s">
        <v>1</v>
      </c>
      <c r="C21" s="12">
        <v>0</v>
      </c>
      <c r="D21" s="12">
        <v>0</v>
      </c>
    </row>
    <row r="22" spans="1:4">
      <c r="A22" s="10" t="s">
        <v>59</v>
      </c>
      <c r="B22" s="11" t="s">
        <v>1</v>
      </c>
      <c r="C22" s="12">
        <v>193.5</v>
      </c>
      <c r="D22" s="12">
        <v>139.81</v>
      </c>
    </row>
    <row r="23" spans="1:4">
      <c r="A23" s="9" t="s">
        <v>63</v>
      </c>
      <c r="B23" s="11" t="s">
        <v>1</v>
      </c>
      <c r="C23" s="12">
        <v>137.22999999999999</v>
      </c>
      <c r="D23" s="12">
        <v>178.04</v>
      </c>
    </row>
    <row r="24" spans="1:4">
      <c r="A24" s="4" t="s">
        <v>52</v>
      </c>
      <c r="B24" s="11" t="s">
        <v>1</v>
      </c>
      <c r="C24" s="4" t="s">
        <v>1</v>
      </c>
      <c r="D24" s="4" t="s">
        <v>1</v>
      </c>
    </row>
    <row r="25" spans="1:4">
      <c r="A25" s="5" t="s">
        <v>53</v>
      </c>
      <c r="B25" s="11" t="s">
        <v>1</v>
      </c>
      <c r="C25" s="5" t="s">
        <v>1</v>
      </c>
      <c r="D25" s="5" t="s">
        <v>1</v>
      </c>
    </row>
    <row r="26" spans="1:4">
      <c r="A26" s="6" t="s">
        <v>54</v>
      </c>
      <c r="B26" s="11" t="s">
        <v>1</v>
      </c>
      <c r="C26" s="13">
        <v>317.85000000000002</v>
      </c>
      <c r="D26" s="13">
        <v>169.46</v>
      </c>
    </row>
    <row r="27" spans="1:4">
      <c r="A27" s="6" t="s">
        <v>56</v>
      </c>
      <c r="B27" s="11" t="s">
        <v>1</v>
      </c>
      <c r="C27" s="13">
        <v>12.88</v>
      </c>
      <c r="D27" s="13">
        <v>148.38999999999999</v>
      </c>
    </row>
    <row r="28" spans="1:4">
      <c r="A28" s="6" t="s">
        <v>59</v>
      </c>
      <c r="B28" s="11" t="s">
        <v>1</v>
      </c>
      <c r="C28" s="13">
        <v>330.73</v>
      </c>
      <c r="D28" s="13">
        <v>317.85000000000002</v>
      </c>
    </row>
    <row r="29" spans="1:4">
      <c r="A29" s="5" t="s">
        <v>60</v>
      </c>
      <c r="B29" s="11" t="s">
        <v>1</v>
      </c>
      <c r="C29" s="5" t="s">
        <v>1</v>
      </c>
      <c r="D29" s="5" t="s">
        <v>1</v>
      </c>
    </row>
    <row r="30" spans="1:4">
      <c r="A30" s="6" t="s">
        <v>54</v>
      </c>
      <c r="B30" s="11" t="s">
        <v>1</v>
      </c>
      <c r="C30" s="13">
        <v>139.81</v>
      </c>
      <c r="D30" s="13">
        <v>78.17</v>
      </c>
    </row>
    <row r="31" spans="1:4">
      <c r="A31" s="6" t="s">
        <v>61</v>
      </c>
      <c r="B31" s="11" t="s">
        <v>1</v>
      </c>
      <c r="C31" s="13">
        <v>53.69</v>
      </c>
      <c r="D31" s="13">
        <v>61.64</v>
      </c>
    </row>
    <row r="32" spans="1:4">
      <c r="A32" s="6" t="s">
        <v>59</v>
      </c>
      <c r="B32" s="11" t="s">
        <v>1</v>
      </c>
      <c r="C32" s="13">
        <v>193.5</v>
      </c>
      <c r="D32" s="13">
        <v>139.81</v>
      </c>
    </row>
    <row r="33" spans="1:4">
      <c r="A33" s="9" t="s">
        <v>63</v>
      </c>
      <c r="B33" s="11" t="s">
        <v>1</v>
      </c>
      <c r="C33" s="12">
        <v>137.22999999999999</v>
      </c>
      <c r="D33" s="12">
        <v>178.04</v>
      </c>
    </row>
  </sheetData>
  <mergeCells count="2">
    <mergeCell ref="A3:A4"/>
    <mergeCell ref="B3:B4"/>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E22"/>
  <sheetViews>
    <sheetView showGridLines="0" view="pageBreakPreview" zoomScaleNormal="100" zoomScaleSheetLayoutView="100" workbookViewId="0">
      <selection activeCell="A4" sqref="A4:E22"/>
    </sheetView>
  </sheetViews>
  <sheetFormatPr defaultRowHeight="12.75"/>
  <cols>
    <col min="2" max="2" width="60" customWidth="1"/>
    <col min="3" max="3" width="19" hidden="1" customWidth="1"/>
    <col min="4" max="5" width="27.5" customWidth="1"/>
  </cols>
  <sheetData>
    <row r="1" spans="1:5" ht="14.25">
      <c r="A1" s="25" t="str">
        <f>'Shedule 6-8'!A1</f>
        <v>The Nilgiri Dairy Farm Private Limited</v>
      </c>
      <c r="B1" s="24"/>
      <c r="C1" s="24"/>
      <c r="D1" s="24"/>
      <c r="E1" s="24"/>
    </row>
    <row r="2" spans="1:5" ht="14.25">
      <c r="A2" s="25" t="str">
        <f>'Shedule 6-8'!A2</f>
        <v>Notes to the consolidated financial statements for the year ended March 31, 2022</v>
      </c>
      <c r="B2" s="28"/>
      <c r="C2" s="24"/>
      <c r="D2" s="24"/>
      <c r="E2" s="24"/>
    </row>
    <row r="3" spans="1:5" ht="14.25">
      <c r="A3" s="24"/>
      <c r="B3" s="28"/>
      <c r="C3" s="24"/>
      <c r="D3" s="24"/>
      <c r="E3" s="24"/>
    </row>
    <row r="4" spans="1:5" ht="14.25">
      <c r="A4" s="25">
        <f>'Shedule 6-8'!A14+1</f>
        <v>8</v>
      </c>
      <c r="B4" s="28" t="s">
        <v>320</v>
      </c>
      <c r="C4" s="24"/>
      <c r="D4" s="24"/>
      <c r="E4" s="24"/>
    </row>
    <row r="5" spans="1:5" ht="14.25">
      <c r="A5" s="24"/>
      <c r="B5" s="28"/>
      <c r="C5" s="24"/>
      <c r="D5" s="24"/>
      <c r="E5" s="20" t="e">
        <f>'Shedule 6-8'!#REF!</f>
        <v>#REF!</v>
      </c>
    </row>
    <row r="6" spans="1:5" ht="14.25">
      <c r="A6" s="24"/>
      <c r="B6" s="14" t="s">
        <v>386</v>
      </c>
      <c r="C6" s="21" t="s">
        <v>2</v>
      </c>
      <c r="D6" s="40" t="s">
        <v>388</v>
      </c>
      <c r="E6" s="33" t="s">
        <v>387</v>
      </c>
    </row>
    <row r="7" spans="1:5" ht="14.25">
      <c r="A7" s="24"/>
      <c r="B7" s="34" t="s">
        <v>53</v>
      </c>
      <c r="C7" s="35" t="s">
        <v>1</v>
      </c>
      <c r="D7" s="41" t="s">
        <v>1</v>
      </c>
      <c r="E7" s="36" t="s">
        <v>1</v>
      </c>
    </row>
    <row r="8" spans="1:5" ht="14.25">
      <c r="A8" s="24"/>
      <c r="B8" s="37" t="s">
        <v>54</v>
      </c>
      <c r="C8" s="35" t="s">
        <v>1</v>
      </c>
      <c r="D8" s="42">
        <v>0</v>
      </c>
      <c r="E8" s="38">
        <v>0</v>
      </c>
    </row>
    <row r="9" spans="1:5" ht="14.25" hidden="1">
      <c r="A9" s="24"/>
      <c r="B9" s="37" t="s">
        <v>55</v>
      </c>
      <c r="C9" s="35" t="s">
        <v>1</v>
      </c>
      <c r="D9" s="42">
        <v>0</v>
      </c>
      <c r="E9" s="38">
        <v>0</v>
      </c>
    </row>
    <row r="10" spans="1:5" ht="14.25">
      <c r="A10" s="24"/>
      <c r="B10" s="37" t="s">
        <v>56</v>
      </c>
      <c r="C10" s="35" t="s">
        <v>1</v>
      </c>
      <c r="D10" s="42">
        <v>0</v>
      </c>
      <c r="E10" s="38">
        <v>0</v>
      </c>
    </row>
    <row r="11" spans="1:5" ht="14.25" hidden="1">
      <c r="A11" s="24"/>
      <c r="B11" s="37" t="s">
        <v>57</v>
      </c>
      <c r="C11" s="35" t="s">
        <v>1</v>
      </c>
      <c r="D11" s="42">
        <v>0</v>
      </c>
      <c r="E11" s="38">
        <v>0</v>
      </c>
    </row>
    <row r="12" spans="1:5" ht="14.25" hidden="1">
      <c r="A12" s="24"/>
      <c r="B12" s="37" t="s">
        <v>65</v>
      </c>
      <c r="C12" s="35" t="s">
        <v>1</v>
      </c>
      <c r="D12" s="42">
        <v>0</v>
      </c>
      <c r="E12" s="38">
        <v>0</v>
      </c>
    </row>
    <row r="13" spans="1:5" ht="14.25">
      <c r="A13" s="24"/>
      <c r="B13" s="37" t="s">
        <v>59</v>
      </c>
      <c r="C13" s="35" t="s">
        <v>1</v>
      </c>
      <c r="D13" s="42">
        <v>0</v>
      </c>
      <c r="E13" s="38">
        <v>0</v>
      </c>
    </row>
    <row r="14" spans="1:5" ht="14.25">
      <c r="A14" s="24"/>
      <c r="B14" s="34" t="s">
        <v>60</v>
      </c>
      <c r="C14" s="35" t="s">
        <v>1</v>
      </c>
      <c r="D14" s="41" t="s">
        <v>1</v>
      </c>
      <c r="E14" s="36" t="s">
        <v>1</v>
      </c>
    </row>
    <row r="15" spans="1:5" ht="14.25">
      <c r="A15" s="24"/>
      <c r="B15" s="37" t="s">
        <v>54</v>
      </c>
      <c r="C15" s="35" t="s">
        <v>1</v>
      </c>
      <c r="D15" s="42">
        <v>0</v>
      </c>
      <c r="E15" s="38">
        <v>0</v>
      </c>
    </row>
    <row r="16" spans="1:5" ht="14.25">
      <c r="A16" s="24"/>
      <c r="B16" s="37" t="s">
        <v>61</v>
      </c>
      <c r="C16" s="35" t="s">
        <v>1</v>
      </c>
      <c r="D16" s="42">
        <v>0</v>
      </c>
      <c r="E16" s="38">
        <v>0</v>
      </c>
    </row>
    <row r="17" spans="1:5" ht="14.25" hidden="1">
      <c r="A17" s="24"/>
      <c r="B17" s="37" t="s">
        <v>57</v>
      </c>
      <c r="C17" s="35" t="s">
        <v>1</v>
      </c>
      <c r="D17" s="42">
        <v>0</v>
      </c>
      <c r="E17" s="38">
        <v>0</v>
      </c>
    </row>
    <row r="18" spans="1:5" ht="14.25" hidden="1">
      <c r="A18" s="24"/>
      <c r="B18" s="37" t="s">
        <v>65</v>
      </c>
      <c r="C18" s="35" t="s">
        <v>1</v>
      </c>
      <c r="D18" s="42">
        <v>0</v>
      </c>
      <c r="E18" s="38">
        <v>0</v>
      </c>
    </row>
    <row r="19" spans="1:5" ht="14.25">
      <c r="A19" s="24"/>
      <c r="B19" s="37" t="s">
        <v>59</v>
      </c>
      <c r="C19" s="35" t="s">
        <v>1</v>
      </c>
      <c r="D19" s="42">
        <v>0</v>
      </c>
      <c r="E19" s="38">
        <v>0</v>
      </c>
    </row>
    <row r="20" spans="1:5" ht="14.25">
      <c r="A20" s="24"/>
      <c r="B20" s="37" t="s">
        <v>63</v>
      </c>
      <c r="C20" s="35" t="s">
        <v>1</v>
      </c>
      <c r="D20" s="42">
        <v>0</v>
      </c>
      <c r="E20" s="38">
        <v>0</v>
      </c>
    </row>
    <row r="21" spans="1:5" ht="14.25">
      <c r="A21" s="24"/>
      <c r="B21" s="34" t="s">
        <v>70</v>
      </c>
      <c r="C21" s="35" t="s">
        <v>1</v>
      </c>
      <c r="D21" s="43">
        <v>963.94</v>
      </c>
      <c r="E21" s="39">
        <v>963.94</v>
      </c>
    </row>
    <row r="22" spans="1:5" ht="14.25">
      <c r="A22" s="24"/>
      <c r="B22" s="44" t="s">
        <v>52</v>
      </c>
      <c r="C22" s="45" t="s">
        <v>1</v>
      </c>
      <c r="D22" s="46">
        <f>D21</f>
        <v>963.94</v>
      </c>
      <c r="E22" s="46">
        <f>E21</f>
        <v>963.94</v>
      </c>
    </row>
  </sheetData>
  <pageMargins left="0.7" right="0.7" top="0.75" bottom="0.75" header="0.3" footer="0.3"/>
  <pageSetup scale="8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2:D19"/>
  <sheetViews>
    <sheetView workbookViewId="0"/>
  </sheetViews>
  <sheetFormatPr defaultRowHeight="12.75"/>
  <cols>
    <col min="1" max="1" width="60" customWidth="1"/>
    <col min="2" max="4" width="19" customWidth="1"/>
  </cols>
  <sheetData>
    <row r="2" spans="1:4">
      <c r="A2" s="2" t="s">
        <v>0</v>
      </c>
    </row>
    <row r="3" spans="1:4" ht="24">
      <c r="A3" s="2868" t="s">
        <v>72</v>
      </c>
      <c r="B3" s="2868" t="s">
        <v>2</v>
      </c>
      <c r="C3" s="1" t="s">
        <v>3</v>
      </c>
      <c r="D3" s="1" t="s">
        <v>5</v>
      </c>
    </row>
    <row r="4" spans="1:4">
      <c r="A4" s="2868" t="s">
        <v>1</v>
      </c>
      <c r="B4" s="2868" t="s">
        <v>1</v>
      </c>
      <c r="C4" s="1" t="s">
        <v>4</v>
      </c>
      <c r="D4" s="1" t="s">
        <v>4</v>
      </c>
    </row>
    <row r="5" spans="1:4">
      <c r="A5" s="3" t="s">
        <v>71</v>
      </c>
      <c r="B5" s="11" t="s">
        <v>1</v>
      </c>
      <c r="C5" s="3" t="s">
        <v>1</v>
      </c>
      <c r="D5" s="3" t="s">
        <v>1</v>
      </c>
    </row>
    <row r="6" spans="1:4">
      <c r="A6" s="4" t="s">
        <v>53</v>
      </c>
      <c r="B6" s="11" t="s">
        <v>1</v>
      </c>
      <c r="C6" s="4" t="s">
        <v>1</v>
      </c>
      <c r="D6" s="4" t="s">
        <v>1</v>
      </c>
    </row>
    <row r="7" spans="1:4">
      <c r="A7" s="9" t="s">
        <v>54</v>
      </c>
      <c r="B7" s="11" t="s">
        <v>1</v>
      </c>
      <c r="C7" s="12">
        <v>21.6</v>
      </c>
      <c r="D7" s="12">
        <v>21.6</v>
      </c>
    </row>
    <row r="8" spans="1:4">
      <c r="A8" s="9" t="s">
        <v>59</v>
      </c>
      <c r="B8" s="11" t="s">
        <v>1</v>
      </c>
      <c r="C8" s="12">
        <v>21.6</v>
      </c>
      <c r="D8" s="12">
        <v>21.6</v>
      </c>
    </row>
    <row r="9" spans="1:4">
      <c r="A9" s="4" t="s">
        <v>60</v>
      </c>
      <c r="B9" s="11" t="s">
        <v>1</v>
      </c>
      <c r="C9" s="4" t="s">
        <v>1</v>
      </c>
      <c r="D9" s="4" t="s">
        <v>1</v>
      </c>
    </row>
    <row r="10" spans="1:4">
      <c r="A10" s="8" t="s">
        <v>63</v>
      </c>
      <c r="B10" s="11" t="s">
        <v>1</v>
      </c>
      <c r="C10" s="12">
        <v>21.6</v>
      </c>
      <c r="D10" s="12">
        <v>21.6</v>
      </c>
    </row>
    <row r="11" spans="1:4">
      <c r="A11" s="3" t="s">
        <v>73</v>
      </c>
      <c r="B11" s="11" t="s">
        <v>1</v>
      </c>
      <c r="C11" s="3" t="s">
        <v>1</v>
      </c>
      <c r="D11" s="3" t="s">
        <v>1</v>
      </c>
    </row>
    <row r="12" spans="1:4">
      <c r="A12" s="4" t="s">
        <v>53</v>
      </c>
      <c r="B12" s="11" t="s">
        <v>1</v>
      </c>
      <c r="C12" s="4" t="s">
        <v>1</v>
      </c>
      <c r="D12" s="4" t="s">
        <v>1</v>
      </c>
    </row>
    <row r="13" spans="1:4">
      <c r="A13" s="4" t="s">
        <v>60</v>
      </c>
      <c r="B13" s="11" t="s">
        <v>1</v>
      </c>
      <c r="C13" s="4" t="s">
        <v>1</v>
      </c>
      <c r="D13" s="4" t="s">
        <v>1</v>
      </c>
    </row>
    <row r="14" spans="1:4">
      <c r="A14" s="3" t="s">
        <v>52</v>
      </c>
      <c r="B14" s="11" t="s">
        <v>1</v>
      </c>
      <c r="C14" s="3" t="s">
        <v>1</v>
      </c>
      <c r="D14" s="3" t="s">
        <v>1</v>
      </c>
    </row>
    <row r="15" spans="1:4">
      <c r="A15" s="4" t="s">
        <v>53</v>
      </c>
      <c r="B15" s="11" t="s">
        <v>1</v>
      </c>
      <c r="C15" s="4" t="s">
        <v>1</v>
      </c>
      <c r="D15" s="4" t="s">
        <v>1</v>
      </c>
    </row>
    <row r="16" spans="1:4">
      <c r="A16" s="5" t="s">
        <v>54</v>
      </c>
      <c r="B16" s="11" t="s">
        <v>1</v>
      </c>
      <c r="C16" s="13">
        <v>21.6</v>
      </c>
      <c r="D16" s="13">
        <v>21.6</v>
      </c>
    </row>
    <row r="17" spans="1:4">
      <c r="A17" s="5" t="s">
        <v>59</v>
      </c>
      <c r="B17" s="11" t="s">
        <v>1</v>
      </c>
      <c r="C17" s="13">
        <v>21.6</v>
      </c>
      <c r="D17" s="13">
        <v>21.6</v>
      </c>
    </row>
    <row r="18" spans="1:4">
      <c r="A18" s="4" t="s">
        <v>60</v>
      </c>
      <c r="B18" s="11" t="s">
        <v>1</v>
      </c>
      <c r="C18" s="4" t="s">
        <v>1</v>
      </c>
      <c r="D18" s="4" t="s">
        <v>1</v>
      </c>
    </row>
    <row r="19" spans="1:4">
      <c r="A19" s="8" t="s">
        <v>63</v>
      </c>
      <c r="B19" s="11" t="s">
        <v>1</v>
      </c>
      <c r="C19" s="12">
        <v>21.6</v>
      </c>
      <c r="D19" s="12">
        <v>21.6</v>
      </c>
    </row>
  </sheetData>
  <mergeCells count="2">
    <mergeCell ref="A3:A4"/>
    <mergeCell ref="B3:B4"/>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E24"/>
  <sheetViews>
    <sheetView showGridLines="0" view="pageBreakPreview" zoomScale="106" zoomScaleNormal="100" zoomScaleSheetLayoutView="106" workbookViewId="0">
      <selection activeCell="B4" sqref="B4"/>
    </sheetView>
  </sheetViews>
  <sheetFormatPr defaultRowHeight="12.75"/>
  <cols>
    <col min="2" max="2" width="60" customWidth="1"/>
    <col min="3" max="3" width="19" hidden="1" customWidth="1"/>
    <col min="4" max="5" width="26.83203125" customWidth="1"/>
  </cols>
  <sheetData>
    <row r="1" spans="1:5" ht="14.25">
      <c r="A1" s="24" t="str">
        <f>'Shedule 9-10'!A1</f>
        <v>The Nilgiri Dairy Farm Private Limited</v>
      </c>
      <c r="B1" s="24"/>
      <c r="C1" s="24"/>
      <c r="D1" s="24"/>
      <c r="E1" s="24"/>
    </row>
    <row r="2" spans="1:5" ht="14.25">
      <c r="A2" s="24" t="str">
        <f>'Shedule 9-10'!A2</f>
        <v>Notes to the consolidated financial statements for the year ended March 31, 2022</v>
      </c>
      <c r="B2" s="28"/>
      <c r="C2" s="24"/>
      <c r="D2" s="24"/>
      <c r="E2" s="24"/>
    </row>
    <row r="3" spans="1:5" ht="14.25">
      <c r="A3" s="24"/>
      <c r="B3" s="28"/>
      <c r="C3" s="24"/>
      <c r="D3" s="24"/>
      <c r="E3" s="24"/>
    </row>
    <row r="4" spans="1:5" ht="14.25">
      <c r="A4" s="24">
        <f>'Shedule 9-10'!A5+1</f>
        <v>10</v>
      </c>
      <c r="B4" s="28" t="s">
        <v>389</v>
      </c>
      <c r="C4" s="24"/>
      <c r="D4" s="24"/>
      <c r="E4" s="24"/>
    </row>
    <row r="5" spans="1:5" ht="14.25">
      <c r="A5" s="24"/>
      <c r="B5" s="28"/>
      <c r="C5" s="24"/>
      <c r="D5" s="24"/>
      <c r="E5" s="24"/>
    </row>
    <row r="6" spans="1:5" ht="14.25">
      <c r="A6" s="24"/>
      <c r="B6" s="14">
        <f>'Shedule 6-8'!B63</f>
        <v>0</v>
      </c>
      <c r="C6" s="27" t="s">
        <v>2</v>
      </c>
      <c r="D6" s="49">
        <f>'Shedule 6-8'!C63</f>
        <v>0</v>
      </c>
      <c r="E6" s="49" t="str">
        <f>'Shedule 6-8'!E63</f>
        <v>Amount</v>
      </c>
    </row>
    <row r="7" spans="1:5" ht="14.25">
      <c r="A7" s="24"/>
      <c r="B7" s="22" t="s">
        <v>390</v>
      </c>
      <c r="C7" s="16" t="s">
        <v>1</v>
      </c>
      <c r="D7" s="15" t="s">
        <v>1</v>
      </c>
      <c r="E7" s="15" t="s">
        <v>1</v>
      </c>
    </row>
    <row r="8" spans="1:5" ht="28.5">
      <c r="A8" s="24"/>
      <c r="B8" s="22" t="s">
        <v>391</v>
      </c>
      <c r="C8" s="16" t="s">
        <v>1</v>
      </c>
      <c r="D8" s="17" t="s">
        <v>1</v>
      </c>
      <c r="E8" s="17" t="s">
        <v>1</v>
      </c>
    </row>
    <row r="9" spans="1:5" ht="14.25">
      <c r="A9" s="24"/>
      <c r="B9" s="23" t="s">
        <v>74</v>
      </c>
      <c r="C9" s="16" t="s">
        <v>1</v>
      </c>
      <c r="D9" s="18">
        <v>2026.28</v>
      </c>
      <c r="E9" s="18">
        <v>2026.28</v>
      </c>
    </row>
    <row r="10" spans="1:5" ht="28.5">
      <c r="A10" s="24"/>
      <c r="B10" s="22" t="s">
        <v>75</v>
      </c>
      <c r="C10" s="16" t="s">
        <v>1</v>
      </c>
      <c r="D10" s="19" t="s">
        <v>1</v>
      </c>
      <c r="E10" s="19" t="s">
        <v>1</v>
      </c>
    </row>
    <row r="11" spans="1:5" ht="14.25">
      <c r="A11" s="24"/>
      <c r="B11" s="23" t="s">
        <v>76</v>
      </c>
      <c r="C11" s="16" t="s">
        <v>1</v>
      </c>
      <c r="D11" s="18">
        <v>-2026.28</v>
      </c>
      <c r="E11" s="18">
        <v>-2026.28</v>
      </c>
    </row>
    <row r="12" spans="1:5" ht="28.5">
      <c r="A12" s="24"/>
      <c r="B12" s="22" t="s">
        <v>77</v>
      </c>
      <c r="C12" s="16" t="s">
        <v>1</v>
      </c>
      <c r="D12" s="19" t="s">
        <v>1</v>
      </c>
      <c r="E12" s="19" t="s">
        <v>1</v>
      </c>
    </row>
    <row r="13" spans="1:5" ht="28.5" hidden="1">
      <c r="A13" s="24"/>
      <c r="B13" s="22" t="s">
        <v>78</v>
      </c>
      <c r="C13" s="16" t="s">
        <v>1</v>
      </c>
      <c r="D13" s="17" t="s">
        <v>1</v>
      </c>
      <c r="E13" s="17" t="s">
        <v>1</v>
      </c>
    </row>
    <row r="14" spans="1:5" ht="14.25" hidden="1">
      <c r="A14" s="24"/>
      <c r="B14" s="22" t="s">
        <v>79</v>
      </c>
      <c r="C14" s="16" t="s">
        <v>1</v>
      </c>
      <c r="D14" s="15" t="s">
        <v>1</v>
      </c>
      <c r="E14" s="15" t="s">
        <v>1</v>
      </c>
    </row>
    <row r="15" spans="1:5" ht="28.5" hidden="1">
      <c r="A15" s="24"/>
      <c r="B15" s="22" t="s">
        <v>80</v>
      </c>
      <c r="C15" s="16" t="s">
        <v>1</v>
      </c>
      <c r="D15" s="17" t="s">
        <v>1</v>
      </c>
      <c r="E15" s="17" t="s">
        <v>1</v>
      </c>
    </row>
    <row r="16" spans="1:5" ht="14.25" hidden="1">
      <c r="A16" s="24"/>
      <c r="B16" s="22" t="s">
        <v>81</v>
      </c>
      <c r="C16" s="16" t="s">
        <v>1</v>
      </c>
      <c r="D16" s="15" t="s">
        <v>1</v>
      </c>
      <c r="E16" s="15" t="s">
        <v>1</v>
      </c>
    </row>
    <row r="17" spans="1:5" ht="28.5" hidden="1">
      <c r="A17" s="24"/>
      <c r="B17" s="22" t="s">
        <v>80</v>
      </c>
      <c r="C17" s="16" t="s">
        <v>1</v>
      </c>
      <c r="D17" s="17" t="s">
        <v>1</v>
      </c>
      <c r="E17" s="17" t="s">
        <v>1</v>
      </c>
    </row>
    <row r="18" spans="1:5" ht="28.5" hidden="1">
      <c r="A18" s="24"/>
      <c r="B18" s="22" t="s">
        <v>82</v>
      </c>
      <c r="C18" s="16" t="s">
        <v>1</v>
      </c>
      <c r="D18" s="19" t="s">
        <v>1</v>
      </c>
      <c r="E18" s="19" t="s">
        <v>1</v>
      </c>
    </row>
    <row r="19" spans="1:5" ht="28.5" hidden="1">
      <c r="A19" s="24"/>
      <c r="B19" s="22" t="s">
        <v>83</v>
      </c>
      <c r="C19" s="16" t="s">
        <v>1</v>
      </c>
      <c r="D19" s="19" t="s">
        <v>1</v>
      </c>
      <c r="E19" s="19" t="s">
        <v>1</v>
      </c>
    </row>
    <row r="20" spans="1:5" ht="28.5" hidden="1">
      <c r="A20" s="24"/>
      <c r="B20" s="22" t="s">
        <v>78</v>
      </c>
      <c r="C20" s="16" t="s">
        <v>1</v>
      </c>
      <c r="D20" s="17" t="s">
        <v>1</v>
      </c>
      <c r="E20" s="17" t="s">
        <v>1</v>
      </c>
    </row>
    <row r="21" spans="1:5" ht="28.5" hidden="1">
      <c r="A21" s="24"/>
      <c r="B21" s="22" t="s">
        <v>84</v>
      </c>
      <c r="C21" s="16" t="s">
        <v>1</v>
      </c>
      <c r="D21" s="19" t="s">
        <v>1</v>
      </c>
      <c r="E21" s="19" t="s">
        <v>1</v>
      </c>
    </row>
    <row r="22" spans="1:5" ht="14.25" hidden="1">
      <c r="A22" s="24"/>
      <c r="B22" s="22" t="s">
        <v>85</v>
      </c>
      <c r="C22" s="16" t="s">
        <v>1</v>
      </c>
      <c r="D22" s="15" t="s">
        <v>1</v>
      </c>
      <c r="E22" s="15" t="s">
        <v>1</v>
      </c>
    </row>
    <row r="23" spans="1:5" ht="28.5" hidden="1">
      <c r="A23" s="24"/>
      <c r="B23" s="22" t="s">
        <v>86</v>
      </c>
      <c r="C23" s="16" t="s">
        <v>1</v>
      </c>
      <c r="D23" s="17" t="s">
        <v>1</v>
      </c>
      <c r="E23" s="17" t="s">
        <v>1</v>
      </c>
    </row>
    <row r="24" spans="1:5" ht="14.25" hidden="1">
      <c r="A24" s="24"/>
      <c r="B24" s="22" t="s">
        <v>87</v>
      </c>
      <c r="C24" s="16" t="s">
        <v>1</v>
      </c>
      <c r="D24" s="17" t="s">
        <v>1</v>
      </c>
      <c r="E24" s="17" t="s">
        <v>1</v>
      </c>
    </row>
  </sheetData>
  <pageMargins left="0.7" right="0.7" top="0.75" bottom="0.75" header="0.3" footer="0.3"/>
  <pageSetup scale="90"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2:D15"/>
  <sheetViews>
    <sheetView workbookViewId="0">
      <selection activeCell="A2" sqref="A2"/>
    </sheetView>
  </sheetViews>
  <sheetFormatPr defaultRowHeight="12.75"/>
  <cols>
    <col min="1" max="1" width="60" customWidth="1"/>
    <col min="2" max="4" width="19" customWidth="1"/>
  </cols>
  <sheetData>
    <row r="2" spans="1:4">
      <c r="A2" s="2" t="s">
        <v>0</v>
      </c>
    </row>
    <row r="3" spans="1:4" ht="24">
      <c r="A3" s="2868" t="s">
        <v>88</v>
      </c>
      <c r="B3" s="2868" t="s">
        <v>2</v>
      </c>
      <c r="C3" s="1" t="s">
        <v>3</v>
      </c>
      <c r="D3" s="1" t="s">
        <v>5</v>
      </c>
    </row>
    <row r="4" spans="1:4">
      <c r="A4" s="2868" t="s">
        <v>1</v>
      </c>
      <c r="B4" s="2868" t="s">
        <v>1</v>
      </c>
      <c r="C4" s="1" t="s">
        <v>4</v>
      </c>
      <c r="D4" s="1" t="s">
        <v>4</v>
      </c>
    </row>
    <row r="5" spans="1:4">
      <c r="A5" s="3" t="s">
        <v>89</v>
      </c>
      <c r="B5" s="11" t="s">
        <v>1</v>
      </c>
      <c r="C5" s="3" t="s">
        <v>1</v>
      </c>
      <c r="D5" s="3" t="s">
        <v>1</v>
      </c>
    </row>
    <row r="6" spans="1:4">
      <c r="A6" s="8" t="s">
        <v>90</v>
      </c>
      <c r="B6" s="11" t="s">
        <v>1</v>
      </c>
      <c r="C6" s="12">
        <v>0</v>
      </c>
      <c r="D6" s="12">
        <v>0</v>
      </c>
    </row>
    <row r="7" spans="1:4">
      <c r="A7" s="8" t="s">
        <v>91</v>
      </c>
      <c r="B7" s="11" t="s">
        <v>1</v>
      </c>
      <c r="C7" s="12">
        <v>0</v>
      </c>
      <c r="D7" s="12">
        <v>0</v>
      </c>
    </row>
    <row r="8" spans="1:4">
      <c r="A8" s="4" t="s">
        <v>92</v>
      </c>
      <c r="B8" s="11" t="s">
        <v>1</v>
      </c>
      <c r="C8" s="4" t="s">
        <v>1</v>
      </c>
      <c r="D8" s="4" t="s">
        <v>1</v>
      </c>
    </row>
    <row r="9" spans="1:4">
      <c r="A9" s="8" t="s">
        <v>52</v>
      </c>
      <c r="B9" s="11" t="s">
        <v>1</v>
      </c>
      <c r="C9" s="12">
        <v>0</v>
      </c>
      <c r="D9" s="12">
        <v>0</v>
      </c>
    </row>
    <row r="10" spans="1:4">
      <c r="A10" s="3" t="s">
        <v>93</v>
      </c>
      <c r="B10" s="11" t="s">
        <v>1</v>
      </c>
      <c r="C10" s="3" t="s">
        <v>1</v>
      </c>
      <c r="D10" s="3" t="s">
        <v>1</v>
      </c>
    </row>
    <row r="11" spans="1:4">
      <c r="A11" s="8" t="s">
        <v>90</v>
      </c>
      <c r="B11" s="11" t="s">
        <v>1</v>
      </c>
      <c r="C11" s="12">
        <v>0</v>
      </c>
      <c r="D11" s="12">
        <v>0</v>
      </c>
    </row>
    <row r="12" spans="1:4">
      <c r="A12" s="8" t="s">
        <v>91</v>
      </c>
      <c r="B12" s="11" t="s">
        <v>1</v>
      </c>
      <c r="C12" s="12">
        <v>0</v>
      </c>
      <c r="D12" s="12">
        <v>0</v>
      </c>
    </row>
    <row r="13" spans="1:4">
      <c r="A13" s="4" t="s">
        <v>92</v>
      </c>
      <c r="B13" s="11" t="s">
        <v>1</v>
      </c>
      <c r="C13" s="4" t="s">
        <v>1</v>
      </c>
      <c r="D13" s="4" t="s">
        <v>1</v>
      </c>
    </row>
    <row r="14" spans="1:4">
      <c r="A14" s="8" t="s">
        <v>52</v>
      </c>
      <c r="B14" s="11" t="s">
        <v>1</v>
      </c>
      <c r="C14" s="12">
        <v>0</v>
      </c>
      <c r="D14" s="12">
        <v>0</v>
      </c>
    </row>
    <row r="15" spans="1:4">
      <c r="A15" s="7" t="s">
        <v>94</v>
      </c>
      <c r="B15" s="11" t="s">
        <v>1</v>
      </c>
      <c r="C15" s="12">
        <v>0</v>
      </c>
      <c r="D15" s="12">
        <v>0</v>
      </c>
    </row>
  </sheetData>
  <mergeCells count="2">
    <mergeCell ref="A3:A4"/>
    <mergeCell ref="B3:B4"/>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E12"/>
  <sheetViews>
    <sheetView showGridLines="0" view="pageBreakPreview" zoomScale="106" zoomScaleNormal="100" zoomScaleSheetLayoutView="106" workbookViewId="0">
      <selection activeCell="A4" sqref="A4:E12"/>
    </sheetView>
  </sheetViews>
  <sheetFormatPr defaultRowHeight="12.75"/>
  <cols>
    <col min="2" max="2" width="60" customWidth="1"/>
    <col min="3" max="3" width="19" hidden="1" customWidth="1"/>
    <col min="4" max="5" width="26.83203125" customWidth="1"/>
  </cols>
  <sheetData>
    <row r="1" spans="1:5" ht="14.25">
      <c r="A1" s="25" t="str">
        <f>'Shedule 9-10'!A1</f>
        <v>The Nilgiri Dairy Farm Private Limited</v>
      </c>
      <c r="B1" s="24"/>
      <c r="C1" s="24"/>
      <c r="D1" s="24"/>
      <c r="E1" s="24"/>
    </row>
    <row r="2" spans="1:5" ht="14.25">
      <c r="A2" s="25" t="str">
        <f>'Shedule 9-10'!A2</f>
        <v>Notes to the consolidated financial statements for the year ended March 31, 2022</v>
      </c>
      <c r="B2" s="24"/>
      <c r="C2" s="24"/>
      <c r="D2" s="24"/>
      <c r="E2" s="24"/>
    </row>
    <row r="3" spans="1:5" ht="14.25">
      <c r="A3" s="24"/>
      <c r="B3" s="24"/>
      <c r="C3" s="24"/>
      <c r="D3" s="24"/>
      <c r="E3" s="24"/>
    </row>
    <row r="4" spans="1:5" ht="14.25">
      <c r="A4" s="25">
        <f>'Shedule 9-10'!A5+1</f>
        <v>10</v>
      </c>
      <c r="B4" s="28" t="s">
        <v>348</v>
      </c>
      <c r="C4" s="24"/>
      <c r="D4" s="24"/>
      <c r="E4" s="24"/>
    </row>
    <row r="5" spans="1:5" ht="14.25">
      <c r="A5" s="24"/>
      <c r="B5" s="28"/>
      <c r="C5" s="24"/>
      <c r="D5" s="24"/>
      <c r="E5" s="24"/>
    </row>
    <row r="6" spans="1:5" ht="14.25">
      <c r="A6" s="24"/>
      <c r="B6" s="14">
        <f>'Shedule 6-8'!B63</f>
        <v>0</v>
      </c>
      <c r="C6" s="50" t="s">
        <v>2</v>
      </c>
      <c r="D6" s="49">
        <f>'Shedule 6-8'!C63</f>
        <v>0</v>
      </c>
      <c r="E6" s="54" t="str">
        <f>'Shedule 6-8'!E63</f>
        <v>Amount</v>
      </c>
    </row>
    <row r="7" spans="1:5" ht="14.25">
      <c r="A7" s="24"/>
      <c r="B7" s="34" t="s">
        <v>89</v>
      </c>
      <c r="C7" s="35" t="s">
        <v>1</v>
      </c>
      <c r="D7" s="41" t="s">
        <v>1</v>
      </c>
      <c r="E7" s="36" t="s">
        <v>1</v>
      </c>
    </row>
    <row r="8" spans="1:5" ht="14.25">
      <c r="A8" s="24"/>
      <c r="B8" s="34" t="s">
        <v>93</v>
      </c>
      <c r="C8" s="35" t="s">
        <v>1</v>
      </c>
      <c r="D8" s="41" t="s">
        <v>1</v>
      </c>
      <c r="E8" s="36" t="s">
        <v>1</v>
      </c>
    </row>
    <row r="9" spans="1:5" ht="14.25">
      <c r="A9" s="24"/>
      <c r="B9" s="37" t="s">
        <v>133</v>
      </c>
      <c r="C9" s="35" t="s">
        <v>1</v>
      </c>
      <c r="D9" s="42">
        <v>3873.28</v>
      </c>
      <c r="E9" s="38">
        <v>3039.33</v>
      </c>
    </row>
    <row r="10" spans="1:5" ht="28.5">
      <c r="A10" s="24"/>
      <c r="B10" s="37" t="s">
        <v>134</v>
      </c>
      <c r="C10" s="35" t="s">
        <v>1</v>
      </c>
      <c r="D10" s="42">
        <v>365.67</v>
      </c>
      <c r="E10" s="38">
        <v>271.18</v>
      </c>
    </row>
    <row r="11" spans="1:5" ht="14.25">
      <c r="A11" s="24"/>
      <c r="B11" s="37" t="s">
        <v>14</v>
      </c>
      <c r="C11" s="35" t="s">
        <v>1</v>
      </c>
      <c r="D11" s="42">
        <f>D9-D10</f>
        <v>3507.61</v>
      </c>
      <c r="E11" s="38">
        <v>2768.14</v>
      </c>
    </row>
    <row r="12" spans="1:5" ht="14.25">
      <c r="A12" s="24"/>
      <c r="B12" s="51" t="s">
        <v>94</v>
      </c>
      <c r="C12" s="45" t="s">
        <v>1</v>
      </c>
      <c r="D12" s="52">
        <f>D11</f>
        <v>3507.61</v>
      </c>
      <c r="E12" s="53">
        <f>E11</f>
        <v>2768.14</v>
      </c>
    </row>
  </sheetData>
  <pageMargins left="0.7" right="0.7" top="0.75" bottom="0.75" header="0.3" footer="0.3"/>
  <pageSetup scale="90"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O197"/>
  <sheetViews>
    <sheetView showGridLines="0" view="pageBreakPreview" zoomScale="75" zoomScaleNormal="100" zoomScaleSheetLayoutView="75" workbookViewId="0">
      <selection activeCell="D21" sqref="D21"/>
    </sheetView>
  </sheetViews>
  <sheetFormatPr defaultColWidth="9.33203125" defaultRowHeight="15.75"/>
  <cols>
    <col min="1" max="1" width="9.33203125" style="1118"/>
    <col min="2" max="2" width="69.1640625" style="1118" customWidth="1"/>
    <col min="3" max="3" width="18" style="1118" customWidth="1"/>
    <col min="4" max="7" width="19" style="1118" customWidth="1"/>
    <col min="8" max="8" width="28" style="1118" customWidth="1"/>
    <col min="9" max="9" width="26.83203125" style="1118" customWidth="1"/>
    <col min="10" max="10" width="22.83203125" style="1118" bestFit="1" customWidth="1"/>
    <col min="11" max="11" width="18.6640625" style="1118" bestFit="1" customWidth="1"/>
    <col min="12" max="12" width="23.5" style="1118" bestFit="1" customWidth="1"/>
    <col min="13" max="13" width="18.6640625" style="1118" bestFit="1" customWidth="1"/>
    <col min="14" max="15" width="12.1640625" style="1118" bestFit="1" customWidth="1"/>
    <col min="16" max="16384" width="9.33203125" style="1118"/>
  </cols>
  <sheetData>
    <row r="1" spans="1:12">
      <c r="A1" s="1116" t="str">
        <f>'Shedule 9-10'!A1</f>
        <v>The Nilgiri Dairy Farm Private Limited</v>
      </c>
    </row>
    <row r="2" spans="1:12">
      <c r="A2" s="1157" t="str">
        <f>'Shedule 9-10'!A2</f>
        <v>Notes to the consolidated financial statements for the year ended March 31, 2022</v>
      </c>
      <c r="B2" s="1122"/>
      <c r="C2" s="1122"/>
      <c r="D2" s="1122"/>
      <c r="E2" s="1122"/>
      <c r="F2" s="1122"/>
      <c r="G2" s="1122"/>
      <c r="H2" s="1122"/>
      <c r="I2" s="1122"/>
    </row>
    <row r="3" spans="1:12">
      <c r="A3" s="1120" t="str">
        <f>'Shedule 9-10'!A3</f>
        <v>(All amounts in INR lakhs, unless otherwise stated)</v>
      </c>
      <c r="B3" s="1122"/>
      <c r="C3" s="1122"/>
      <c r="D3" s="1122"/>
      <c r="E3" s="1122"/>
      <c r="F3" s="1122"/>
      <c r="G3" s="1122"/>
      <c r="H3" s="1122"/>
      <c r="I3" s="1122"/>
    </row>
    <row r="4" spans="1:12">
      <c r="A4" s="1120"/>
      <c r="B4" s="1122"/>
      <c r="C4" s="1122"/>
      <c r="D4" s="1122"/>
      <c r="E4" s="1122"/>
      <c r="F4" s="1122"/>
      <c r="G4" s="1122"/>
      <c r="H4" s="1122"/>
      <c r="I4" s="1122"/>
    </row>
    <row r="5" spans="1:12">
      <c r="A5" s="1994">
        <f>'Shedule 9-10'!A36+1</f>
        <v>11</v>
      </c>
      <c r="B5" s="1123" t="s">
        <v>353</v>
      </c>
    </row>
    <row r="6" spans="1:12">
      <c r="A6" s="1186"/>
      <c r="B6" s="1123"/>
      <c r="I6" s="1124"/>
    </row>
    <row r="7" spans="1:12">
      <c r="A7" s="1186"/>
      <c r="B7" s="1163"/>
      <c r="C7" s="1164"/>
      <c r="D7" s="1164"/>
      <c r="E7" s="1164"/>
      <c r="F7" s="1164"/>
      <c r="G7" s="1164"/>
      <c r="H7" s="1162" t="s">
        <v>479</v>
      </c>
      <c r="I7" s="1162" t="s">
        <v>479</v>
      </c>
    </row>
    <row r="8" spans="1:12">
      <c r="A8" s="1186"/>
      <c r="B8" s="1175" t="s">
        <v>89</v>
      </c>
      <c r="C8" s="1168" t="s">
        <v>1</v>
      </c>
      <c r="D8" s="1168"/>
      <c r="E8" s="1168"/>
      <c r="F8" s="1168"/>
      <c r="G8" s="1168"/>
      <c r="H8" s="1165" t="str">
        <f>'Balance Sheet'!C6</f>
        <v>March 31, 2022</v>
      </c>
      <c r="I8" s="1165" t="str">
        <f>'Balance Sheet'!D6</f>
        <v>March 31, 2021</v>
      </c>
    </row>
    <row r="9" spans="1:12">
      <c r="A9" s="1186"/>
      <c r="B9" s="2058" t="s">
        <v>1642</v>
      </c>
      <c r="C9" s="1168" t="s">
        <v>1</v>
      </c>
      <c r="D9" s="1168"/>
      <c r="E9" s="1168"/>
      <c r="F9" s="1168"/>
      <c r="G9" s="1168"/>
      <c r="H9" s="2059" t="s">
        <v>1</v>
      </c>
      <c r="I9" s="2059" t="s">
        <v>1</v>
      </c>
    </row>
    <row r="10" spans="1:12">
      <c r="A10" s="1186"/>
      <c r="B10" s="1172" t="s">
        <v>439</v>
      </c>
      <c r="C10" s="1168" t="s">
        <v>1</v>
      </c>
      <c r="D10" s="1168"/>
      <c r="E10" s="1168"/>
      <c r="F10" s="1168"/>
      <c r="G10" s="1168"/>
      <c r="H10" s="2049">
        <f>'[242]8. Other financial assets (Unse'!$N$7/10^5-H20</f>
        <v>2.5728058999999988</v>
      </c>
      <c r="I10" s="1142">
        <v>56.3</v>
      </c>
      <c r="L10" s="2722"/>
    </row>
    <row r="11" spans="1:12">
      <c r="A11" s="1186"/>
      <c r="B11" s="1172" t="s">
        <v>440</v>
      </c>
      <c r="C11" s="1168" t="s">
        <v>1</v>
      </c>
      <c r="D11" s="1168"/>
      <c r="E11" s="1168"/>
      <c r="F11" s="1168"/>
      <c r="G11" s="1168"/>
      <c r="H11" s="2049">
        <f>'[242]8. Other financial assets (Unse'!$N$8/10^5</f>
        <v>58.228110000000001</v>
      </c>
      <c r="I11" s="1142">
        <f>60.62+I21</f>
        <v>37.159999999999997</v>
      </c>
      <c r="J11" s="1174">
        <f>H11-I11</f>
        <v>21.068110000000004</v>
      </c>
      <c r="L11" s="2722"/>
    </row>
    <row r="12" spans="1:12" ht="12.95" hidden="1" customHeight="1">
      <c r="A12" s="1186"/>
      <c r="B12" s="1172" t="s">
        <v>95</v>
      </c>
      <c r="C12" s="1168" t="s">
        <v>1</v>
      </c>
      <c r="D12" s="1168"/>
      <c r="E12" s="1168"/>
      <c r="F12" s="1168"/>
      <c r="G12" s="1168"/>
      <c r="H12" s="2049">
        <v>0</v>
      </c>
      <c r="I12" s="1142">
        <v>0</v>
      </c>
    </row>
    <row r="13" spans="1:12" ht="12.95" hidden="1" customHeight="1">
      <c r="A13" s="1186"/>
      <c r="B13" s="1172" t="s">
        <v>96</v>
      </c>
      <c r="C13" s="1168" t="s">
        <v>1</v>
      </c>
      <c r="D13" s="1168"/>
      <c r="E13" s="1168"/>
      <c r="F13" s="1168"/>
      <c r="G13" s="1168"/>
      <c r="H13" s="2049">
        <v>0</v>
      </c>
      <c r="I13" s="1142">
        <v>0</v>
      </c>
    </row>
    <row r="14" spans="1:12">
      <c r="A14" s="1186"/>
      <c r="B14" s="1172" t="s">
        <v>2531</v>
      </c>
      <c r="C14" s="1168" t="s">
        <v>1</v>
      </c>
      <c r="D14" s="1168"/>
      <c r="E14" s="1168"/>
      <c r="F14" s="1168"/>
      <c r="G14" s="1168"/>
      <c r="H14" s="1438">
        <f>'[242]8. Other financial assets (Unse'!$N$12/10^5-H28</f>
        <v>555.56057939999994</v>
      </c>
      <c r="I14" s="1439">
        <v>0</v>
      </c>
    </row>
    <row r="15" spans="1:12" hidden="1">
      <c r="A15" s="1186"/>
      <c r="B15" s="1172" t="s">
        <v>97</v>
      </c>
      <c r="C15" s="1168" t="s">
        <v>1</v>
      </c>
      <c r="D15" s="1168"/>
      <c r="E15" s="1168"/>
      <c r="F15" s="1168"/>
      <c r="G15" s="1168"/>
      <c r="H15" s="2049">
        <v>0</v>
      </c>
      <c r="I15" s="1142">
        <v>0</v>
      </c>
    </row>
    <row r="16" spans="1:12" hidden="1">
      <c r="A16" s="1186"/>
      <c r="B16" s="1172" t="s">
        <v>98</v>
      </c>
      <c r="C16" s="1168" t="s">
        <v>1</v>
      </c>
      <c r="D16" s="1168"/>
      <c r="E16" s="1168"/>
      <c r="F16" s="1168"/>
      <c r="G16" s="1168"/>
      <c r="H16" s="2049">
        <v>0</v>
      </c>
      <c r="I16" s="1142">
        <v>0</v>
      </c>
    </row>
    <row r="17" spans="1:13">
      <c r="A17" s="1186"/>
      <c r="B17" s="1172"/>
      <c r="C17" s="1168"/>
      <c r="D17" s="1168"/>
      <c r="E17" s="1168"/>
      <c r="F17" s="1168"/>
      <c r="G17" s="1168"/>
      <c r="H17" s="1442">
        <f>SUM(H9:H15)</f>
        <v>616.36149529999989</v>
      </c>
      <c r="I17" s="1442">
        <f>SUM(I9:I15)</f>
        <v>93.46</v>
      </c>
    </row>
    <row r="18" spans="1:13" ht="12.75" hidden="1" customHeight="1">
      <c r="A18" s="1186"/>
      <c r="B18" s="1172"/>
      <c r="C18" s="1168"/>
      <c r="D18" s="1168"/>
      <c r="E18" s="1168"/>
      <c r="F18" s="1168"/>
      <c r="G18" s="1168"/>
      <c r="H18" s="2049"/>
      <c r="I18" s="1142"/>
    </row>
    <row r="19" spans="1:13">
      <c r="A19" s="1186"/>
      <c r="B19" s="2058" t="s">
        <v>1643</v>
      </c>
      <c r="C19" s="1168" t="s">
        <v>1</v>
      </c>
      <c r="D19" s="1168"/>
      <c r="E19" s="1168"/>
      <c r="F19" s="1168"/>
      <c r="G19" s="1168"/>
      <c r="H19" s="2060" t="s">
        <v>1</v>
      </c>
      <c r="I19" s="2059" t="s">
        <v>1</v>
      </c>
    </row>
    <row r="20" spans="1:13" s="1138" customFormat="1">
      <c r="A20" s="1185"/>
      <c r="B20" s="2061" t="s">
        <v>438</v>
      </c>
      <c r="C20" s="2062"/>
      <c r="D20" s="2062"/>
      <c r="E20" s="2062"/>
      <c r="F20" s="2062"/>
      <c r="G20" s="2062"/>
      <c r="H20" s="2049">
        <f>-H21</f>
        <v>23.46238</v>
      </c>
      <c r="I20" s="2049">
        <f>23.46</f>
        <v>23.46</v>
      </c>
    </row>
    <row r="21" spans="1:13" s="1138" customFormat="1">
      <c r="A21" s="1185"/>
      <c r="B21" s="2061" t="s">
        <v>99</v>
      </c>
      <c r="C21" s="2062" t="s">
        <v>1</v>
      </c>
      <c r="D21" s="2062"/>
      <c r="E21" s="2062"/>
      <c r="F21" s="2062"/>
      <c r="G21" s="2062"/>
      <c r="H21" s="2049">
        <f>-'[242]8. Other financial assets (Unse'!$N$16/10^5</f>
        <v>-23.46238</v>
      </c>
      <c r="I21" s="2049">
        <f>-23.46</f>
        <v>-23.46</v>
      </c>
    </row>
    <row r="22" spans="1:13" s="1138" customFormat="1" ht="2.1" customHeight="1">
      <c r="A22" s="1185"/>
      <c r="B22" s="2061"/>
      <c r="C22" s="2062"/>
      <c r="D22" s="2062"/>
      <c r="E22" s="2062"/>
      <c r="F22" s="2062"/>
      <c r="G22" s="2062"/>
      <c r="H22" s="2049"/>
      <c r="I22" s="2049"/>
    </row>
    <row r="23" spans="1:13">
      <c r="A23" s="1186"/>
      <c r="B23" s="1175"/>
      <c r="C23" s="1176" t="s">
        <v>1</v>
      </c>
      <c r="D23" s="1176"/>
      <c r="E23" s="1176"/>
      <c r="F23" s="1176"/>
      <c r="G23" s="1176"/>
      <c r="H23" s="1136">
        <f>SUM(H17:H21)</f>
        <v>616.36149529999989</v>
      </c>
      <c r="I23" s="1136">
        <f>SUM(I17:I21)</f>
        <v>93.45999999999998</v>
      </c>
      <c r="J23" s="1174"/>
      <c r="L23" s="1174"/>
    </row>
    <row r="24" spans="1:13" ht="12.75" customHeight="1">
      <c r="A24" s="1186"/>
      <c r="B24" s="1175"/>
      <c r="C24" s="1176"/>
      <c r="D24" s="1176"/>
      <c r="E24" s="1176"/>
      <c r="F24" s="1176"/>
      <c r="G24" s="1176"/>
      <c r="H24" s="1146"/>
      <c r="I24" s="1146"/>
      <c r="J24" s="1174"/>
      <c r="L24" s="1174"/>
    </row>
    <row r="25" spans="1:13" ht="12.95" customHeight="1">
      <c r="A25" s="1186"/>
      <c r="B25" s="1175" t="s">
        <v>93</v>
      </c>
      <c r="C25" s="1168" t="s">
        <v>1</v>
      </c>
      <c r="D25" s="1168"/>
      <c r="E25" s="1168"/>
      <c r="F25" s="1168"/>
      <c r="G25" s="1168"/>
      <c r="H25" s="1169" t="s">
        <v>1</v>
      </c>
      <c r="I25" s="1169" t="s">
        <v>1</v>
      </c>
    </row>
    <row r="26" spans="1:13">
      <c r="A26" s="1186"/>
      <c r="B26" s="2058" t="s">
        <v>1642</v>
      </c>
      <c r="C26" s="1168" t="s">
        <v>1</v>
      </c>
      <c r="D26" s="1168"/>
      <c r="E26" s="1168"/>
      <c r="F26" s="1168"/>
      <c r="G26" s="1168"/>
      <c r="H26" s="2574" t="s">
        <v>1</v>
      </c>
      <c r="I26" s="2059" t="s">
        <v>1</v>
      </c>
    </row>
    <row r="27" spans="1:13" s="1180" customFormat="1">
      <c r="A27" s="1125"/>
      <c r="B27" s="1190" t="s">
        <v>439</v>
      </c>
      <c r="C27" s="1191" t="s">
        <v>1</v>
      </c>
      <c r="D27" s="1191"/>
      <c r="E27" s="1191"/>
      <c r="F27" s="1191"/>
      <c r="G27" s="1191"/>
      <c r="H27" s="2566">
        <f>'[242]8. Other financial assets (Unse'!$N$21/10^5</f>
        <v>644.54403000000002</v>
      </c>
      <c r="I27" s="1193">
        <v>752.28</v>
      </c>
    </row>
    <row r="28" spans="1:13" s="1180" customFormat="1">
      <c r="A28" s="1125"/>
      <c r="B28" s="1172" t="s">
        <v>2532</v>
      </c>
      <c r="C28" s="1191"/>
      <c r="D28" s="1191"/>
      <c r="E28" s="1191"/>
      <c r="F28" s="1191"/>
      <c r="G28" s="1191"/>
      <c r="H28" s="1438">
        <f>47.81272</f>
        <v>47.812719999999999</v>
      </c>
      <c r="I28" s="2565">
        <v>0</v>
      </c>
    </row>
    <row r="29" spans="1:13" s="1180" customFormat="1">
      <c r="A29" s="1125"/>
      <c r="B29" s="1190" t="s">
        <v>440</v>
      </c>
      <c r="C29" s="1191" t="s">
        <v>1</v>
      </c>
      <c r="D29" s="1191"/>
      <c r="E29" s="1191"/>
      <c r="F29" s="1191"/>
      <c r="G29" s="1191"/>
      <c r="H29" s="2566">
        <f>'[242]8. Other financial assets (Unse'!$N$22/10^5</f>
        <v>6.7851699999999999</v>
      </c>
      <c r="I29" s="1193">
        <v>8.15</v>
      </c>
      <c r="J29" s="1180" t="s">
        <v>999</v>
      </c>
      <c r="K29" s="2063" t="s">
        <v>555</v>
      </c>
      <c r="L29" s="2063" t="s">
        <v>1572</v>
      </c>
    </row>
    <row r="30" spans="1:13" s="1180" customFormat="1" hidden="1">
      <c r="A30" s="1125"/>
      <c r="B30" s="1190" t="s">
        <v>2289</v>
      </c>
      <c r="C30" s="1191" t="s">
        <v>1</v>
      </c>
      <c r="D30" s="1191"/>
      <c r="E30" s="1191"/>
      <c r="F30" s="1191"/>
      <c r="G30" s="1191"/>
      <c r="H30" s="2566">
        <v>0</v>
      </c>
      <c r="I30" s="1193">
        <v>0</v>
      </c>
      <c r="J30" s="1180">
        <v>2021</v>
      </c>
      <c r="K30" s="1388">
        <v>78.13</v>
      </c>
      <c r="L30" s="1388"/>
      <c r="M30" s="2064"/>
    </row>
    <row r="31" spans="1:13" s="1180" customFormat="1">
      <c r="A31" s="1125"/>
      <c r="B31" s="1190" t="s">
        <v>999</v>
      </c>
      <c r="C31" s="1191"/>
      <c r="D31" s="1191"/>
      <c r="E31" s="1191"/>
      <c r="F31" s="1191"/>
      <c r="G31" s="1191"/>
      <c r="H31" s="2566">
        <f>SUM(K31:L31)</f>
        <v>0</v>
      </c>
      <c r="I31" s="1193">
        <f>SUM(K30:L30)</f>
        <v>78.13</v>
      </c>
      <c r="J31" s="1180">
        <v>2022</v>
      </c>
      <c r="K31" s="1388"/>
      <c r="L31" s="1388"/>
      <c r="M31" s="2064"/>
    </row>
    <row r="32" spans="1:13" s="1180" customFormat="1" hidden="1">
      <c r="A32" s="1125"/>
      <c r="B32" s="1190" t="s">
        <v>1413</v>
      </c>
      <c r="C32" s="1191" t="s">
        <v>1</v>
      </c>
      <c r="D32" s="1191"/>
      <c r="E32" s="1191"/>
      <c r="F32" s="1191"/>
      <c r="G32" s="1191"/>
      <c r="H32" s="1197">
        <v>0</v>
      </c>
      <c r="I32" s="1193">
        <v>0</v>
      </c>
      <c r="K32" s="1388"/>
      <c r="L32" s="1388"/>
    </row>
    <row r="33" spans="1:15" s="1180" customFormat="1" hidden="1">
      <c r="A33" s="1125"/>
      <c r="B33" s="1190" t="s">
        <v>394</v>
      </c>
      <c r="C33" s="1191" t="s">
        <v>1</v>
      </c>
      <c r="D33" s="1191"/>
      <c r="E33" s="1191"/>
      <c r="F33" s="1191"/>
      <c r="G33" s="1191"/>
      <c r="H33" s="1197">
        <f>533.17*0</f>
        <v>0</v>
      </c>
      <c r="I33" s="1193">
        <v>0</v>
      </c>
      <c r="K33" s="1388"/>
      <c r="L33" s="1388"/>
    </row>
    <row r="34" spans="1:15" s="1180" customFormat="1" hidden="1">
      <c r="A34" s="1125"/>
      <c r="B34" s="1190" t="s">
        <v>100</v>
      </c>
      <c r="C34" s="1191" t="s">
        <v>1</v>
      </c>
      <c r="D34" s="1191"/>
      <c r="E34" s="1191"/>
      <c r="F34" s="1191"/>
      <c r="G34" s="1191"/>
      <c r="H34" s="1197">
        <v>0</v>
      </c>
      <c r="I34" s="1193">
        <v>0</v>
      </c>
      <c r="K34" s="1388"/>
      <c r="L34" s="1388"/>
    </row>
    <row r="35" spans="1:15" s="1180" customFormat="1" hidden="1">
      <c r="A35" s="1125"/>
      <c r="B35" s="1190" t="s">
        <v>101</v>
      </c>
      <c r="C35" s="1191" t="s">
        <v>1</v>
      </c>
      <c r="D35" s="1191"/>
      <c r="E35" s="1191"/>
      <c r="F35" s="1191"/>
      <c r="G35" s="1191"/>
      <c r="H35" s="1197">
        <v>0</v>
      </c>
      <c r="I35" s="1193">
        <v>0</v>
      </c>
      <c r="K35" s="1388"/>
      <c r="L35" s="1388"/>
    </row>
    <row r="36" spans="1:15" s="1180" customFormat="1" hidden="1">
      <c r="A36" s="1125"/>
      <c r="B36" s="1190" t="s">
        <v>102</v>
      </c>
      <c r="C36" s="1191" t="s">
        <v>1</v>
      </c>
      <c r="D36" s="1191"/>
      <c r="E36" s="1191"/>
      <c r="F36" s="1191"/>
      <c r="G36" s="1191"/>
      <c r="H36" s="1197">
        <v>0</v>
      </c>
      <c r="I36" s="1193">
        <v>0</v>
      </c>
      <c r="K36" s="1388"/>
      <c r="L36" s="1388"/>
    </row>
    <row r="37" spans="1:15" s="1198" customFormat="1">
      <c r="A37" s="1363"/>
      <c r="B37" s="1195" t="s">
        <v>2302</v>
      </c>
      <c r="C37" s="1196" t="s">
        <v>1</v>
      </c>
      <c r="D37" s="1196"/>
      <c r="E37" s="1196"/>
      <c r="F37" s="1196"/>
      <c r="G37" s="1196"/>
      <c r="H37" s="2566">
        <f>'[242]8. Other financial assets (Unse'!$N$30/10^5</f>
        <v>1179.7608365999999</v>
      </c>
      <c r="I37" s="1197">
        <v>1156.1199999999999</v>
      </c>
      <c r="J37" s="1422"/>
      <c r="K37" s="1422"/>
      <c r="L37" s="1422"/>
      <c r="M37" s="1422"/>
    </row>
    <row r="38" spans="1:15">
      <c r="A38" s="1186"/>
      <c r="B38" s="1175" t="s">
        <v>395</v>
      </c>
      <c r="C38" s="1168" t="s">
        <v>1</v>
      </c>
      <c r="D38" s="1168"/>
      <c r="E38" s="1168"/>
      <c r="F38" s="1168"/>
      <c r="G38" s="1168"/>
      <c r="H38" s="2599">
        <f>'[242]8. Other financial assets (Unse'!$N$34/10^5</f>
        <v>-1070.8265366000001</v>
      </c>
      <c r="I38" s="2599">
        <v>-1120.44</v>
      </c>
      <c r="K38" s="1134"/>
      <c r="L38" s="1134"/>
    </row>
    <row r="39" spans="1:15">
      <c r="A39" s="1186"/>
      <c r="B39" s="1175"/>
      <c r="C39" s="1176" t="s">
        <v>1</v>
      </c>
      <c r="D39" s="1176"/>
      <c r="E39" s="1176"/>
      <c r="F39" s="1176"/>
      <c r="G39" s="1176"/>
      <c r="H39" s="1444">
        <f>SUM(H27:H38)</f>
        <v>808.07621999999992</v>
      </c>
      <c r="I39" s="1136">
        <f>SUM(I27:I38)</f>
        <v>874.23999999999978</v>
      </c>
      <c r="J39" s="1118" t="s">
        <v>2303</v>
      </c>
      <c r="K39" s="2065" t="s">
        <v>555</v>
      </c>
      <c r="L39" s="2065" t="s">
        <v>918</v>
      </c>
      <c r="M39" s="1116" t="s">
        <v>52</v>
      </c>
      <c r="N39" s="1116" t="s">
        <v>2305</v>
      </c>
      <c r="O39" s="1116" t="s">
        <v>312</v>
      </c>
    </row>
    <row r="40" spans="1:15" ht="12.75" customHeight="1">
      <c r="A40" s="1186"/>
      <c r="B40" s="1175"/>
      <c r="C40" s="1176"/>
      <c r="D40" s="1176"/>
      <c r="E40" s="1176"/>
      <c r="F40" s="1176"/>
      <c r="G40" s="1176"/>
      <c r="H40" s="1146"/>
      <c r="I40" s="1146"/>
      <c r="K40" s="2065"/>
      <c r="L40" s="2065"/>
      <c r="M40" s="1116"/>
      <c r="N40" s="1116"/>
      <c r="O40" s="1116"/>
    </row>
    <row r="41" spans="1:15" s="1138" customFormat="1" ht="17.45" customHeight="1">
      <c r="A41" s="1363" t="s">
        <v>1035</v>
      </c>
      <c r="B41" s="2870" t="s">
        <v>2251</v>
      </c>
      <c r="C41" s="2870"/>
      <c r="D41" s="2870"/>
      <c r="E41" s="2870"/>
      <c r="F41" s="2870"/>
      <c r="G41" s="2870"/>
      <c r="H41" s="2870"/>
      <c r="I41" s="2870"/>
      <c r="J41" s="1118">
        <v>2020</v>
      </c>
      <c r="K41" s="1134">
        <v>1055.4200551000001</v>
      </c>
      <c r="L41" s="1134">
        <v>65.02</v>
      </c>
      <c r="M41" s="2066">
        <f>SUM(K41:L41)+K44-0.01</f>
        <v>1138.3279551000001</v>
      </c>
      <c r="N41" s="2066">
        <f>SUM('RPT 48'!F197:F199)</f>
        <v>1057.3299726</v>
      </c>
      <c r="O41" s="2066">
        <f>M41-N41</f>
        <v>80.997982500000035</v>
      </c>
    </row>
    <row r="42" spans="1:15" s="1138" customFormat="1">
      <c r="A42" s="1363" t="s">
        <v>1036</v>
      </c>
      <c r="B42" s="2870" t="s">
        <v>2405</v>
      </c>
      <c r="C42" s="2870"/>
      <c r="D42" s="2870"/>
      <c r="E42" s="2870"/>
      <c r="F42" s="2870"/>
      <c r="G42" s="2870"/>
      <c r="H42" s="2870"/>
      <c r="I42" s="2870"/>
      <c r="J42" s="1118">
        <v>2021</v>
      </c>
      <c r="K42" s="1134"/>
      <c r="L42" s="1134"/>
      <c r="M42" s="2066">
        <f>SUM(K42:L42)+K45</f>
        <v>0</v>
      </c>
      <c r="N42" s="2066">
        <f>SUM('RPT 48'!G197:G199)</f>
        <v>1010.3089719</v>
      </c>
      <c r="O42" s="2066">
        <f>M42-N42</f>
        <v>-1010.3089719</v>
      </c>
    </row>
    <row r="43" spans="1:15" ht="14.25" customHeight="1">
      <c r="B43" s="1123"/>
      <c r="C43" s="2067"/>
      <c r="D43" s="2724"/>
      <c r="E43" s="2724"/>
      <c r="F43" s="2724"/>
      <c r="G43" s="2724"/>
      <c r="H43" s="2067"/>
      <c r="I43" s="2067"/>
      <c r="J43" s="1118" t="s">
        <v>2304</v>
      </c>
      <c r="K43" s="2065" t="s">
        <v>555</v>
      </c>
      <c r="L43" s="1134"/>
    </row>
    <row r="44" spans="1:15">
      <c r="A44" s="1994">
        <f>A5+1</f>
        <v>12</v>
      </c>
      <c r="B44" s="1123" t="s">
        <v>1992</v>
      </c>
      <c r="C44" s="2067"/>
      <c r="D44" s="2724"/>
      <c r="E44" s="2724"/>
      <c r="F44" s="2724"/>
      <c r="G44" s="2724"/>
      <c r="H44" s="2067"/>
      <c r="I44" s="2067"/>
      <c r="J44" s="1118">
        <v>2020</v>
      </c>
      <c r="K44" s="1134">
        <v>17.8979</v>
      </c>
      <c r="L44" s="1134"/>
    </row>
    <row r="45" spans="1:15">
      <c r="A45" s="1186"/>
      <c r="B45" s="1163"/>
      <c r="C45" s="1164"/>
      <c r="D45" s="1164"/>
      <c r="E45" s="1164"/>
      <c r="F45" s="1164"/>
      <c r="G45" s="1164"/>
      <c r="H45" s="1162" t="s">
        <v>479</v>
      </c>
      <c r="I45" s="1162" t="s">
        <v>479</v>
      </c>
      <c r="J45" s="1118">
        <v>2021</v>
      </c>
      <c r="L45" s="2068"/>
    </row>
    <row r="46" spans="1:15">
      <c r="A46" s="1186"/>
      <c r="B46" s="1175"/>
      <c r="C46" s="1168" t="s">
        <v>1</v>
      </c>
      <c r="D46" s="1168"/>
      <c r="E46" s="1168"/>
      <c r="F46" s="1168"/>
      <c r="G46" s="1168"/>
      <c r="H46" s="1165" t="str">
        <f>H8</f>
        <v>March 31, 2022</v>
      </c>
      <c r="I46" s="1165" t="str">
        <f>I8</f>
        <v>March 31, 2021</v>
      </c>
      <c r="L46" s="2068"/>
    </row>
    <row r="47" spans="1:15">
      <c r="A47" s="1186"/>
      <c r="B47" s="2067" t="s">
        <v>1992</v>
      </c>
      <c r="C47" s="2067"/>
      <c r="D47" s="2724"/>
      <c r="E47" s="2724"/>
      <c r="F47" s="2724"/>
      <c r="G47" s="2724"/>
      <c r="H47" s="2575">
        <f>'DTA &amp; DTL-41'!H11</f>
        <v>0</v>
      </c>
      <c r="I47" s="2575">
        <f>'DTA &amp; DTL-41'!I11</f>
        <v>0</v>
      </c>
      <c r="L47" s="2068"/>
    </row>
    <row r="48" spans="1:15">
      <c r="A48" s="1186"/>
      <c r="B48" s="1175"/>
      <c r="C48" s="1176" t="s">
        <v>1</v>
      </c>
      <c r="D48" s="1176"/>
      <c r="E48" s="1176"/>
      <c r="F48" s="1176"/>
      <c r="G48" s="1176"/>
      <c r="H48" s="1444">
        <f>SUM(H47)</f>
        <v>0</v>
      </c>
      <c r="I48" s="1444">
        <f>SUM(I47)</f>
        <v>0</v>
      </c>
      <c r="L48" s="2068"/>
    </row>
    <row r="49" spans="1:12" ht="14.25" customHeight="1">
      <c r="A49" s="1186"/>
      <c r="B49" s="2067"/>
      <c r="C49" s="2067"/>
      <c r="D49" s="2724"/>
      <c r="E49" s="2724"/>
      <c r="F49" s="2724"/>
      <c r="G49" s="2724"/>
      <c r="H49" s="2067"/>
      <c r="I49" s="2067"/>
      <c r="L49" s="2068"/>
    </row>
    <row r="50" spans="1:12">
      <c r="A50" s="1994">
        <f>A44+1</f>
        <v>13</v>
      </c>
      <c r="B50" s="2069" t="s">
        <v>2432</v>
      </c>
      <c r="C50" s="2067"/>
      <c r="D50" s="2724"/>
      <c r="E50" s="2724"/>
      <c r="F50" s="2724"/>
      <c r="G50" s="2724"/>
      <c r="H50" s="2067"/>
      <c r="I50" s="2067"/>
      <c r="L50" s="2068"/>
    </row>
    <row r="51" spans="1:12">
      <c r="A51" s="1186"/>
      <c r="B51" s="1163"/>
      <c r="C51" s="1164"/>
      <c r="D51" s="1164"/>
      <c r="E51" s="1164"/>
      <c r="F51" s="1164"/>
      <c r="G51" s="1164"/>
      <c r="H51" s="1162" t="s">
        <v>479</v>
      </c>
      <c r="I51" s="1162" t="s">
        <v>479</v>
      </c>
      <c r="L51" s="2068"/>
    </row>
    <row r="52" spans="1:12">
      <c r="A52" s="1186"/>
      <c r="B52" s="1175"/>
      <c r="C52" s="1168" t="s">
        <v>1</v>
      </c>
      <c r="D52" s="1168"/>
      <c r="E52" s="1168"/>
      <c r="F52" s="1168"/>
      <c r="G52" s="1168"/>
      <c r="H52" s="1165" t="str">
        <f>H46</f>
        <v>March 31, 2022</v>
      </c>
      <c r="I52" s="1165" t="str">
        <f>I46</f>
        <v>March 31, 2021</v>
      </c>
      <c r="L52" s="2068"/>
    </row>
    <row r="53" spans="1:12">
      <c r="A53" s="1186"/>
      <c r="B53" s="2067" t="s">
        <v>1644</v>
      </c>
      <c r="C53" s="2067"/>
      <c r="D53" s="2724"/>
      <c r="E53" s="2724"/>
      <c r="F53" s="2724"/>
      <c r="G53" s="2724"/>
      <c r="H53" s="2575">
        <f>'[242]10. Other assets'!$N$15/10^5</f>
        <v>673.17887489999998</v>
      </c>
      <c r="I53" s="2575">
        <v>735.23</v>
      </c>
      <c r="L53" s="2068"/>
    </row>
    <row r="54" spans="1:12">
      <c r="A54" s="1186"/>
      <c r="B54" s="1175"/>
      <c r="C54" s="1176" t="s">
        <v>1</v>
      </c>
      <c r="D54" s="1176"/>
      <c r="E54" s="1176"/>
      <c r="F54" s="1176"/>
      <c r="G54" s="1176"/>
      <c r="H54" s="1444">
        <f>SUM(H53:H53)</f>
        <v>673.17887489999998</v>
      </c>
      <c r="I54" s="1444">
        <f>SUM(I53:I53)</f>
        <v>735.23</v>
      </c>
      <c r="L54" s="2068"/>
    </row>
    <row r="55" spans="1:12" ht="12.75" customHeight="1">
      <c r="A55" s="1186"/>
      <c r="B55" s="2067"/>
      <c r="C55" s="2067"/>
      <c r="D55" s="2724"/>
      <c r="E55" s="2724"/>
      <c r="F55" s="2724"/>
      <c r="G55" s="2724"/>
      <c r="H55" s="2067"/>
      <c r="I55" s="2067"/>
    </row>
    <row r="56" spans="1:12" ht="12.95" customHeight="1">
      <c r="A56" s="1994">
        <f>A50+1</f>
        <v>14</v>
      </c>
      <c r="B56" s="1160" t="s">
        <v>393</v>
      </c>
      <c r="C56" s="1122"/>
      <c r="D56" s="1122"/>
      <c r="E56" s="1122"/>
      <c r="F56" s="1122"/>
      <c r="G56" s="1122"/>
      <c r="H56" s="1122"/>
      <c r="I56" s="1122"/>
    </row>
    <row r="57" spans="1:12">
      <c r="A57" s="1186"/>
      <c r="B57" s="1122"/>
      <c r="C57" s="1122"/>
      <c r="D57" s="1122"/>
      <c r="E57" s="1122"/>
      <c r="F57" s="1122"/>
      <c r="G57" s="1122"/>
      <c r="H57" s="1162" t="s">
        <v>479</v>
      </c>
      <c r="I57" s="1162" t="s">
        <v>479</v>
      </c>
    </row>
    <row r="58" spans="1:12">
      <c r="A58" s="1186"/>
      <c r="B58" s="1163"/>
      <c r="C58" s="1164"/>
      <c r="D58" s="1164"/>
      <c r="E58" s="1164"/>
      <c r="F58" s="1164"/>
      <c r="G58" s="1164"/>
      <c r="H58" s="1165" t="str">
        <f>H52</f>
        <v>March 31, 2022</v>
      </c>
      <c r="I58" s="1165" t="str">
        <f>I52</f>
        <v>March 31, 2021</v>
      </c>
    </row>
    <row r="59" spans="1:12">
      <c r="A59" s="1186"/>
      <c r="B59" s="1175" t="s">
        <v>89</v>
      </c>
      <c r="C59" s="1168" t="s">
        <v>1</v>
      </c>
      <c r="D59" s="1168"/>
      <c r="E59" s="1168"/>
      <c r="F59" s="1168"/>
      <c r="G59" s="1168"/>
      <c r="H59" s="1169" t="s">
        <v>1</v>
      </c>
      <c r="I59" s="1169" t="s">
        <v>1</v>
      </c>
    </row>
    <row r="60" spans="1:12">
      <c r="A60" s="1186"/>
      <c r="B60" s="2058" t="s">
        <v>1642</v>
      </c>
      <c r="C60" s="1168"/>
      <c r="D60" s="1168"/>
      <c r="E60" s="1168"/>
      <c r="F60" s="1168"/>
      <c r="G60" s="1168"/>
      <c r="H60" s="1169"/>
      <c r="I60" s="1169"/>
    </row>
    <row r="61" spans="1:12">
      <c r="A61" s="1186"/>
      <c r="B61" s="1172" t="s">
        <v>1220</v>
      </c>
      <c r="C61" s="1168" t="s">
        <v>1</v>
      </c>
      <c r="D61" s="1168"/>
      <c r="E61" s="1168"/>
      <c r="F61" s="1168"/>
      <c r="G61" s="1168"/>
      <c r="H61" s="1438">
        <v>0</v>
      </c>
      <c r="I61" s="1439">
        <v>26.76</v>
      </c>
      <c r="J61" s="1174">
        <f>I61-H61</f>
        <v>26.76</v>
      </c>
    </row>
    <row r="62" spans="1:12" hidden="1">
      <c r="A62" s="1186"/>
      <c r="B62" s="1172" t="s">
        <v>105</v>
      </c>
      <c r="C62" s="1168" t="s">
        <v>1</v>
      </c>
      <c r="D62" s="1168"/>
      <c r="E62" s="1168"/>
      <c r="F62" s="1168"/>
      <c r="G62" s="1168"/>
      <c r="H62" s="1438">
        <v>0</v>
      </c>
      <c r="I62" s="1439">
        <v>0</v>
      </c>
    </row>
    <row r="63" spans="1:12" hidden="1">
      <c r="A63" s="1186"/>
      <c r="B63" s="1172" t="s">
        <v>1380</v>
      </c>
      <c r="C63" s="1168" t="s">
        <v>1</v>
      </c>
      <c r="D63" s="1168"/>
      <c r="E63" s="1168"/>
      <c r="F63" s="1168"/>
      <c r="G63" s="1168"/>
      <c r="H63" s="1438">
        <v>0</v>
      </c>
      <c r="I63" s="1439">
        <v>0</v>
      </c>
      <c r="J63" s="1174"/>
    </row>
    <row r="64" spans="1:12" hidden="1">
      <c r="A64" s="1186"/>
      <c r="B64" s="1172" t="s">
        <v>108</v>
      </c>
      <c r="C64" s="1168" t="s">
        <v>1</v>
      </c>
      <c r="D64" s="1168"/>
      <c r="E64" s="1168"/>
      <c r="F64" s="1168"/>
      <c r="G64" s="1168"/>
      <c r="H64" s="1439">
        <v>0</v>
      </c>
      <c r="I64" s="1439">
        <v>0</v>
      </c>
    </row>
    <row r="65" spans="1:10" hidden="1">
      <c r="A65" s="1186"/>
      <c r="B65" s="1172" t="s">
        <v>109</v>
      </c>
      <c r="C65" s="1168" t="s">
        <v>1</v>
      </c>
      <c r="D65" s="1168"/>
      <c r="E65" s="1168"/>
      <c r="F65" s="1168"/>
      <c r="G65" s="1168"/>
      <c r="H65" s="1439">
        <v>0</v>
      </c>
      <c r="I65" s="1439">
        <v>0</v>
      </c>
    </row>
    <row r="66" spans="1:10" hidden="1">
      <c r="A66" s="1186"/>
      <c r="B66" s="1172" t="s">
        <v>110</v>
      </c>
      <c r="C66" s="1168" t="s">
        <v>1</v>
      </c>
      <c r="D66" s="1168"/>
      <c r="E66" s="1168"/>
      <c r="F66" s="1168"/>
      <c r="G66" s="1168"/>
      <c r="H66" s="1439">
        <v>0</v>
      </c>
      <c r="I66" s="1439">
        <v>0</v>
      </c>
    </row>
    <row r="67" spans="1:10" ht="13.5" hidden="1" customHeight="1">
      <c r="A67" s="1186"/>
      <c r="B67" s="1172" t="s">
        <v>111</v>
      </c>
      <c r="C67" s="1168" t="s">
        <v>1</v>
      </c>
      <c r="D67" s="1168"/>
      <c r="E67" s="1168"/>
      <c r="F67" s="1168"/>
      <c r="G67" s="1168"/>
      <c r="H67" s="1439">
        <v>0</v>
      </c>
      <c r="I67" s="1439">
        <v>0</v>
      </c>
    </row>
    <row r="68" spans="1:10" ht="12.6" hidden="1" customHeight="1">
      <c r="A68" s="1186"/>
      <c r="B68" s="1172"/>
      <c r="C68" s="1168" t="s">
        <v>1</v>
      </c>
      <c r="D68" s="1168"/>
      <c r="E68" s="1168"/>
      <c r="F68" s="1168"/>
      <c r="G68" s="1168"/>
      <c r="H68" s="1439"/>
      <c r="I68" s="1439"/>
    </row>
    <row r="69" spans="1:10" ht="43.5" hidden="1" customHeight="1">
      <c r="A69" s="1186"/>
      <c r="B69" s="1172" t="s">
        <v>113</v>
      </c>
      <c r="C69" s="1168" t="s">
        <v>1</v>
      </c>
      <c r="D69" s="1168"/>
      <c r="E69" s="1168"/>
      <c r="F69" s="1168"/>
      <c r="G69" s="1168"/>
      <c r="H69" s="1439">
        <v>0</v>
      </c>
      <c r="I69" s="1439">
        <v>0</v>
      </c>
    </row>
    <row r="70" spans="1:10">
      <c r="A70" s="1186"/>
      <c r="B70" s="1175"/>
      <c r="C70" s="1176" t="s">
        <v>1</v>
      </c>
      <c r="D70" s="1176"/>
      <c r="E70" s="1176"/>
      <c r="F70" s="1176"/>
      <c r="G70" s="1176"/>
      <c r="H70" s="1444">
        <f>SUM(H61:H69)</f>
        <v>0</v>
      </c>
      <c r="I70" s="1444">
        <f>SUM(I61:I69)</f>
        <v>26.76</v>
      </c>
    </row>
    <row r="71" spans="1:10" ht="12.95" customHeight="1">
      <c r="A71" s="1186"/>
      <c r="B71" s="1175" t="s">
        <v>93</v>
      </c>
      <c r="C71" s="1168" t="s">
        <v>1</v>
      </c>
      <c r="D71" s="1168"/>
      <c r="E71" s="1168"/>
      <c r="F71" s="1168"/>
      <c r="G71" s="1168"/>
      <c r="H71" s="1169" t="s">
        <v>1</v>
      </c>
      <c r="I71" s="1169" t="s">
        <v>1</v>
      </c>
    </row>
    <row r="72" spans="1:10">
      <c r="A72" s="1186"/>
      <c r="B72" s="2058" t="s">
        <v>1642</v>
      </c>
      <c r="C72" s="1168" t="s">
        <v>1</v>
      </c>
      <c r="D72" s="1168"/>
      <c r="E72" s="1168"/>
      <c r="F72" s="1168"/>
      <c r="G72" s="1168"/>
      <c r="H72" s="1142"/>
      <c r="I72" s="1142"/>
    </row>
    <row r="73" spans="1:10">
      <c r="A73" s="1186"/>
      <c r="B73" s="1172" t="s">
        <v>1221</v>
      </c>
      <c r="C73" s="1168" t="s">
        <v>1</v>
      </c>
      <c r="D73" s="1168"/>
      <c r="E73" s="1168"/>
      <c r="F73" s="1168"/>
      <c r="G73" s="1168"/>
      <c r="H73" s="2049">
        <f>'[242]10. Other assets'!$N$20/10^5</f>
        <v>164.78881559999999</v>
      </c>
      <c r="I73" s="1142">
        <v>281.11</v>
      </c>
    </row>
    <row r="74" spans="1:10">
      <c r="A74" s="1186"/>
      <c r="B74" s="1172" t="s">
        <v>2486</v>
      </c>
      <c r="C74" s="1168"/>
      <c r="D74" s="1168"/>
      <c r="E74" s="1168"/>
      <c r="F74" s="1168"/>
      <c r="G74" s="1168"/>
      <c r="H74" s="2049">
        <f>'[242]10. Other assets'!$N$19/10^5</f>
        <v>7.4255599999999999</v>
      </c>
      <c r="I74" s="1439">
        <v>0</v>
      </c>
    </row>
    <row r="75" spans="1:10">
      <c r="A75" s="1186"/>
      <c r="B75" s="1172" t="s">
        <v>2429</v>
      </c>
      <c r="C75" s="1168"/>
      <c r="D75" s="1168"/>
      <c r="E75" s="1168"/>
      <c r="F75" s="1168"/>
      <c r="G75" s="1168"/>
      <c r="H75" s="2049">
        <f>-'[242]20. Provisions'!$N$7/10^5</f>
        <v>12.6657232</v>
      </c>
      <c r="I75" s="1439">
        <v>4.58</v>
      </c>
    </row>
    <row r="76" spans="1:10">
      <c r="A76" s="1186"/>
      <c r="B76" s="1172" t="s">
        <v>1324</v>
      </c>
      <c r="C76" s="1168" t="s">
        <v>1</v>
      </c>
      <c r="D76" s="1168"/>
      <c r="E76" s="1168"/>
      <c r="F76" s="1168"/>
      <c r="G76" s="1168"/>
      <c r="H76" s="2049">
        <f>'[242]10. Other assets'!$N$22/10^5</f>
        <v>63.744473200000002</v>
      </c>
      <c r="I76" s="1142">
        <v>96.41</v>
      </c>
    </row>
    <row r="77" spans="1:10" hidden="1">
      <c r="A77" s="1186"/>
      <c r="B77" s="1172" t="s">
        <v>1380</v>
      </c>
      <c r="C77" s="1168" t="s">
        <v>1</v>
      </c>
      <c r="D77" s="1168"/>
      <c r="E77" s="1168"/>
      <c r="F77" s="1168"/>
      <c r="G77" s="1168"/>
      <c r="H77" s="1438">
        <v>0</v>
      </c>
      <c r="I77" s="1439">
        <v>0</v>
      </c>
      <c r="J77" s="1174"/>
    </row>
    <row r="78" spans="1:10" hidden="1">
      <c r="A78" s="1186"/>
      <c r="B78" s="1172" t="s">
        <v>118</v>
      </c>
      <c r="C78" s="1168" t="s">
        <v>1</v>
      </c>
      <c r="D78" s="1168"/>
      <c r="E78" s="1168"/>
      <c r="F78" s="1168"/>
      <c r="G78" s="1168"/>
      <c r="H78" s="2049">
        <v>0</v>
      </c>
      <c r="I78" s="1142">
        <v>0</v>
      </c>
    </row>
    <row r="79" spans="1:10" hidden="1">
      <c r="A79" s="1186"/>
      <c r="B79" s="1172" t="s">
        <v>119</v>
      </c>
      <c r="C79" s="1168" t="s">
        <v>1</v>
      </c>
      <c r="D79" s="1168"/>
      <c r="E79" s="1168"/>
      <c r="F79" s="1168"/>
      <c r="G79" s="1168"/>
      <c r="H79" s="2049">
        <v>0</v>
      </c>
      <c r="I79" s="1142">
        <v>0</v>
      </c>
    </row>
    <row r="80" spans="1:10" hidden="1">
      <c r="A80" s="1186"/>
      <c r="B80" s="1172" t="s">
        <v>120</v>
      </c>
      <c r="C80" s="1168" t="s">
        <v>1</v>
      </c>
      <c r="D80" s="1168"/>
      <c r="E80" s="1168"/>
      <c r="F80" s="1168"/>
      <c r="G80" s="1168"/>
      <c r="H80" s="2049">
        <v>0</v>
      </c>
      <c r="I80" s="1142">
        <v>0</v>
      </c>
    </row>
    <row r="81" spans="1:11" hidden="1">
      <c r="A81" s="1186"/>
      <c r="B81" s="1172" t="s">
        <v>121</v>
      </c>
      <c r="C81" s="1168" t="s">
        <v>1</v>
      </c>
      <c r="D81" s="1168"/>
      <c r="E81" s="1168"/>
      <c r="F81" s="1168"/>
      <c r="G81" s="1168"/>
      <c r="H81" s="2049">
        <v>0</v>
      </c>
      <c r="I81" s="1142">
        <v>0</v>
      </c>
    </row>
    <row r="82" spans="1:11" hidden="1">
      <c r="A82" s="1186"/>
      <c r="B82" s="1172" t="s">
        <v>122</v>
      </c>
      <c r="C82" s="1168" t="s">
        <v>1</v>
      </c>
      <c r="D82" s="1168"/>
      <c r="E82" s="1168"/>
      <c r="F82" s="1168"/>
      <c r="G82" s="1168"/>
      <c r="H82" s="2049">
        <v>0</v>
      </c>
      <c r="I82" s="1142">
        <v>0</v>
      </c>
    </row>
    <row r="83" spans="1:11" hidden="1">
      <c r="A83" s="1186"/>
      <c r="B83" s="1172" t="s">
        <v>123</v>
      </c>
      <c r="C83" s="1168" t="s">
        <v>1</v>
      </c>
      <c r="D83" s="1168"/>
      <c r="E83" s="1168"/>
      <c r="F83" s="1168"/>
      <c r="G83" s="1168"/>
      <c r="H83" s="2049">
        <v>0</v>
      </c>
      <c r="I83" s="1142">
        <v>0</v>
      </c>
    </row>
    <row r="84" spans="1:11">
      <c r="A84" s="1186"/>
      <c r="B84" s="1172" t="s">
        <v>1222</v>
      </c>
      <c r="C84" s="1168" t="s">
        <v>1</v>
      </c>
      <c r="D84" s="1168"/>
      <c r="E84" s="1168"/>
      <c r="F84" s="1168"/>
      <c r="G84" s="1168"/>
      <c r="H84" s="2049">
        <f>'[242]10. Other assets'!$N$30/10^5</f>
        <v>5.2300205999999996</v>
      </c>
      <c r="I84" s="1142">
        <v>2.4</v>
      </c>
    </row>
    <row r="85" spans="1:11" hidden="1">
      <c r="A85" s="1186"/>
      <c r="B85" s="1172" t="s">
        <v>397</v>
      </c>
      <c r="C85" s="1168" t="s">
        <v>1</v>
      </c>
      <c r="D85" s="1168"/>
      <c r="E85" s="1168"/>
      <c r="F85" s="1168"/>
      <c r="G85" s="1168"/>
      <c r="H85" s="2049">
        <v>0</v>
      </c>
      <c r="I85" s="1142">
        <v>0</v>
      </c>
    </row>
    <row r="86" spans="1:11">
      <c r="A86" s="1186"/>
      <c r="B86" s="1175"/>
      <c r="C86" s="1176" t="s">
        <v>1</v>
      </c>
      <c r="D86" s="1176"/>
      <c r="E86" s="1176"/>
      <c r="F86" s="1176"/>
      <c r="G86" s="1176"/>
      <c r="H86" s="1136">
        <f>H73+H76+H77+H84+H75+H74</f>
        <v>253.85459259999996</v>
      </c>
      <c r="I86" s="1136">
        <f>I73+I76+I77+I84+I75</f>
        <v>384.49999999999994</v>
      </c>
      <c r="J86" s="1134">
        <f>H86-H77</f>
        <v>253.85459259999996</v>
      </c>
      <c r="K86" s="1134">
        <f>I86-I77</f>
        <v>384.49999999999994</v>
      </c>
    </row>
    <row r="87" spans="1:11" ht="12.75" customHeight="1">
      <c r="A87" s="1186"/>
      <c r="B87" s="1175"/>
      <c r="C87" s="1176"/>
      <c r="D87" s="1176"/>
      <c r="E87" s="1176"/>
      <c r="F87" s="1176"/>
      <c r="G87" s="1176"/>
      <c r="H87" s="1146"/>
      <c r="I87" s="1146"/>
      <c r="J87" s="1134"/>
      <c r="K87" s="1134"/>
    </row>
    <row r="88" spans="1:11">
      <c r="A88" s="1363" t="s">
        <v>1035</v>
      </c>
      <c r="B88" s="2872" t="s">
        <v>2252</v>
      </c>
      <c r="C88" s="2872"/>
      <c r="D88" s="2872"/>
      <c r="E88" s="2872"/>
      <c r="F88" s="2872"/>
      <c r="G88" s="2872"/>
      <c r="H88" s="2872"/>
      <c r="I88" s="2872"/>
      <c r="J88" s="1134"/>
      <c r="K88" s="1134"/>
    </row>
    <row r="89" spans="1:11" s="1138" customFormat="1">
      <c r="A89" s="2863"/>
      <c r="B89" s="2863"/>
      <c r="C89" s="2863"/>
      <c r="D89" s="2863"/>
      <c r="E89" s="2863"/>
      <c r="F89" s="2863"/>
      <c r="G89" s="2863"/>
      <c r="H89" s="2863"/>
      <c r="I89" s="2863"/>
      <c r="J89" s="2066">
        <f>'Cash Flow Statement'!$D$31</f>
        <v>138.73006380000001</v>
      </c>
    </row>
    <row r="90" spans="1:11" ht="12.95" customHeight="1">
      <c r="A90" s="1996" t="str">
        <f>A1</f>
        <v>The Nilgiri Dairy Farm Private Limited</v>
      </c>
      <c r="B90" s="2067"/>
      <c r="C90" s="2067"/>
      <c r="D90" s="2724"/>
      <c r="E90" s="2724"/>
      <c r="F90" s="2724"/>
      <c r="G90" s="2724"/>
      <c r="H90" s="2067"/>
      <c r="I90" s="2067"/>
      <c r="J90" s="1391"/>
    </row>
    <row r="91" spans="1:11" ht="12.95" customHeight="1">
      <c r="A91" s="1996" t="str">
        <f>A2</f>
        <v>Notes to the consolidated financial statements for the year ended March 31, 2022</v>
      </c>
      <c r="B91" s="2067"/>
      <c r="C91" s="2067"/>
      <c r="D91" s="2724"/>
      <c r="E91" s="2724"/>
      <c r="F91" s="2724"/>
      <c r="G91" s="2724"/>
      <c r="H91" s="2067"/>
      <c r="I91" s="2067"/>
      <c r="J91" s="1391"/>
    </row>
    <row r="92" spans="1:11" ht="12.95" customHeight="1">
      <c r="A92" s="2070" t="str">
        <f>A3</f>
        <v>(All amounts in INR lakhs, unless otherwise stated)</v>
      </c>
      <c r="B92" s="2067"/>
      <c r="C92" s="2067"/>
      <c r="D92" s="2724"/>
      <c r="E92" s="2724"/>
      <c r="F92" s="2724"/>
      <c r="G92" s="2724"/>
      <c r="H92" s="2067"/>
      <c r="I92" s="2067"/>
      <c r="J92" s="1391"/>
    </row>
    <row r="93" spans="1:11" ht="12.75" customHeight="1">
      <c r="A93" s="1186"/>
      <c r="B93" s="2067"/>
      <c r="C93" s="2067"/>
      <c r="D93" s="2724"/>
      <c r="E93" s="2724"/>
      <c r="F93" s="2724"/>
      <c r="G93" s="2724"/>
      <c r="H93" s="2067"/>
      <c r="I93" s="2067"/>
      <c r="J93" s="1391" t="e">
        <f>#REF!-J89</f>
        <v>#REF!</v>
      </c>
    </row>
    <row r="94" spans="1:11" ht="12.95" customHeight="1">
      <c r="A94" s="1994">
        <f>A56+1</f>
        <v>15</v>
      </c>
      <c r="B94" s="1160" t="s">
        <v>2217</v>
      </c>
      <c r="C94" s="1122"/>
      <c r="D94" s="1122"/>
      <c r="E94" s="1122"/>
      <c r="F94" s="1122"/>
      <c r="G94" s="1122"/>
      <c r="H94" s="1122"/>
      <c r="I94" s="2071" t="str">
        <f>I71</f>
        <v/>
      </c>
      <c r="J94" s="1391"/>
    </row>
    <row r="95" spans="1:11">
      <c r="B95" s="1160"/>
      <c r="C95" s="1122"/>
      <c r="D95" s="1122"/>
      <c r="E95" s="1122"/>
      <c r="F95" s="1122"/>
      <c r="G95" s="1122"/>
      <c r="H95" s="1162" t="s">
        <v>479</v>
      </c>
      <c r="I95" s="1162" t="s">
        <v>479</v>
      </c>
    </row>
    <row r="96" spans="1:11">
      <c r="A96" s="1138"/>
      <c r="B96" s="1163"/>
      <c r="C96" s="1164"/>
      <c r="D96" s="1164"/>
      <c r="E96" s="1164"/>
      <c r="F96" s="1164"/>
      <c r="G96" s="1164"/>
      <c r="H96" s="1165" t="str">
        <f>H58</f>
        <v>March 31, 2022</v>
      </c>
      <c r="I96" s="1165" t="str">
        <f>I58</f>
        <v>March 31, 2021</v>
      </c>
    </row>
    <row r="97" spans="1:9">
      <c r="B97" s="1172" t="s">
        <v>1645</v>
      </c>
      <c r="C97" s="1168" t="s">
        <v>1</v>
      </c>
      <c r="D97" s="1168"/>
      <c r="E97" s="1168"/>
      <c r="F97" s="1168"/>
      <c r="G97" s="1168"/>
      <c r="H97" s="2049">
        <f>'[242]11. Inventories'!$N$5/10^5</f>
        <v>18.424419499999999</v>
      </c>
      <c r="I97" s="1142">
        <v>52.04</v>
      </c>
    </row>
    <row r="98" spans="1:9" hidden="1">
      <c r="B98" s="1172" t="s">
        <v>126</v>
      </c>
      <c r="C98" s="1168" t="s">
        <v>1</v>
      </c>
      <c r="D98" s="1168"/>
      <c r="E98" s="1168"/>
      <c r="F98" s="1168"/>
      <c r="G98" s="1168"/>
      <c r="H98" s="2049">
        <v>0</v>
      </c>
      <c r="I98" s="1142">
        <v>0</v>
      </c>
    </row>
    <row r="99" spans="1:9" hidden="1">
      <c r="B99" s="1172" t="s">
        <v>127</v>
      </c>
      <c r="C99" s="1168" t="s">
        <v>1</v>
      </c>
      <c r="D99" s="1168"/>
      <c r="E99" s="1168"/>
      <c r="F99" s="1168"/>
      <c r="G99" s="1168"/>
      <c r="H99" s="2049">
        <v>0</v>
      </c>
      <c r="I99" s="1142">
        <v>0</v>
      </c>
    </row>
    <row r="100" spans="1:9">
      <c r="B100" s="1177" t="s">
        <v>1646</v>
      </c>
      <c r="C100" s="1168" t="s">
        <v>1</v>
      </c>
      <c r="D100" s="1168"/>
      <c r="E100" s="1168"/>
      <c r="F100" s="1168"/>
      <c r="G100" s="1168"/>
      <c r="H100" s="2049">
        <f>'[242]11. Inventories'!$N$8/10^5</f>
        <v>35.38946</v>
      </c>
      <c r="I100" s="1142">
        <v>18.34</v>
      </c>
    </row>
    <row r="101" spans="1:9" ht="27" hidden="1" customHeight="1">
      <c r="B101" s="1175" t="s">
        <v>400</v>
      </c>
      <c r="C101" s="1168" t="s">
        <v>1</v>
      </c>
      <c r="D101" s="1168"/>
      <c r="E101" s="1168"/>
      <c r="F101" s="1168"/>
      <c r="G101" s="1168"/>
      <c r="H101" s="1151">
        <v>94.73</v>
      </c>
      <c r="I101" s="1146">
        <v>148.22999999999999</v>
      </c>
    </row>
    <row r="102" spans="1:9">
      <c r="B102" s="1172" t="s">
        <v>2434</v>
      </c>
      <c r="C102" s="1168" t="s">
        <v>1</v>
      </c>
      <c r="D102" s="1168"/>
      <c r="E102" s="1168"/>
      <c r="F102" s="1168"/>
      <c r="G102" s="1168"/>
      <c r="H102" s="2049">
        <f>'[242]11. Inventories'!$N$9/10^5</f>
        <v>114.0107296</v>
      </c>
      <c r="I102" s="1142">
        <v>129.93</v>
      </c>
    </row>
    <row r="103" spans="1:9" hidden="1">
      <c r="B103" s="1175" t="s">
        <v>401</v>
      </c>
      <c r="C103" s="1168" t="s">
        <v>1</v>
      </c>
      <c r="D103" s="1168"/>
      <c r="E103" s="1168"/>
      <c r="F103" s="1168"/>
      <c r="G103" s="1168"/>
      <c r="H103" s="1151">
        <v>194.44</v>
      </c>
      <c r="I103" s="1146">
        <v>695.01</v>
      </c>
    </row>
    <row r="104" spans="1:9" hidden="1">
      <c r="B104" s="1172" t="s">
        <v>128</v>
      </c>
      <c r="C104" s="1168" t="s">
        <v>1</v>
      </c>
      <c r="D104" s="1168"/>
      <c r="E104" s="1168"/>
      <c r="F104" s="1168"/>
      <c r="G104" s="1168"/>
      <c r="H104" s="2049">
        <v>0</v>
      </c>
      <c r="I104" s="1142">
        <v>0</v>
      </c>
    </row>
    <row r="105" spans="1:9">
      <c r="B105" s="1172" t="s">
        <v>1647</v>
      </c>
      <c r="C105" s="1168" t="s">
        <v>1</v>
      </c>
      <c r="D105" s="1168"/>
      <c r="E105" s="1168"/>
      <c r="F105" s="1168"/>
      <c r="G105" s="1168"/>
      <c r="H105" s="2049">
        <f>'[242]11. Inventories'!$N$11/10^5</f>
        <v>31.700247900000001</v>
      </c>
      <c r="I105" s="1142">
        <v>114.79</v>
      </c>
    </row>
    <row r="106" spans="1:9">
      <c r="B106" s="1172" t="s">
        <v>1648</v>
      </c>
      <c r="C106" s="1168" t="s">
        <v>1</v>
      </c>
      <c r="D106" s="1168"/>
      <c r="E106" s="1168"/>
      <c r="F106" s="1168"/>
      <c r="G106" s="1168"/>
      <c r="H106" s="2049">
        <v>0</v>
      </c>
      <c r="I106" s="1142">
        <v>19.829999999999998</v>
      </c>
    </row>
    <row r="107" spans="1:9">
      <c r="B107" s="1175"/>
      <c r="C107" s="1176" t="s">
        <v>1</v>
      </c>
      <c r="D107" s="1176"/>
      <c r="E107" s="1176"/>
      <c r="F107" s="1176"/>
      <c r="G107" s="1176"/>
      <c r="H107" s="1136">
        <f>H97+H100+H102+H105+H106</f>
        <v>199.524857</v>
      </c>
      <c r="I107" s="1136">
        <f>I106+I105+I102+I100+I97</f>
        <v>334.93</v>
      </c>
    </row>
    <row r="108" spans="1:9" ht="12.75" customHeight="1">
      <c r="B108" s="1175"/>
      <c r="C108" s="1176"/>
      <c r="D108" s="1176"/>
      <c r="E108" s="1176"/>
      <c r="F108" s="1176"/>
      <c r="G108" s="1176"/>
      <c r="H108" s="1146"/>
      <c r="I108" s="1146"/>
    </row>
    <row r="109" spans="1:9">
      <c r="A109" s="2072" t="s">
        <v>1035</v>
      </c>
      <c r="B109" s="2873" t="s">
        <v>2517</v>
      </c>
      <c r="C109" s="2873"/>
      <c r="D109" s="2873"/>
      <c r="E109" s="2873"/>
      <c r="F109" s="2873"/>
      <c r="G109" s="2873"/>
      <c r="H109" s="2873"/>
      <c r="I109" s="2873"/>
    </row>
    <row r="110" spans="1:9">
      <c r="A110" s="1124" t="s">
        <v>1036</v>
      </c>
      <c r="B110" s="2874" t="s">
        <v>2518</v>
      </c>
      <c r="C110" s="2874"/>
      <c r="D110" s="2874"/>
      <c r="E110" s="2874"/>
      <c r="F110" s="2874"/>
      <c r="G110" s="2874"/>
      <c r="H110" s="2874"/>
      <c r="I110" s="2874"/>
    </row>
    <row r="111" spans="1:9" s="1138" customFormat="1">
      <c r="A111" s="2073" t="s">
        <v>1037</v>
      </c>
      <c r="B111" s="2886" t="s">
        <v>2253</v>
      </c>
      <c r="C111" s="2886"/>
      <c r="D111" s="2886"/>
      <c r="E111" s="2886"/>
      <c r="F111" s="2886"/>
      <c r="G111" s="2886"/>
      <c r="H111" s="2886"/>
      <c r="I111" s="2886"/>
    </row>
    <row r="113" spans="1:10">
      <c r="A113" s="1994">
        <f>A94+1</f>
        <v>16</v>
      </c>
      <c r="B113" s="1123" t="s">
        <v>404</v>
      </c>
    </row>
    <row r="114" spans="1:10">
      <c r="A114" s="1186"/>
      <c r="B114" s="1123"/>
      <c r="C114" s="1122"/>
      <c r="H114" s="1162" t="s">
        <v>479</v>
      </c>
      <c r="I114" s="1162" t="s">
        <v>479</v>
      </c>
    </row>
    <row r="115" spans="1:10">
      <c r="A115" s="1186"/>
      <c r="B115" s="1357"/>
      <c r="C115" s="1358"/>
      <c r="D115" s="1358"/>
      <c r="E115" s="1358"/>
      <c r="F115" s="1358"/>
      <c r="G115" s="1358"/>
      <c r="H115" s="1165" t="str">
        <f>H96</f>
        <v>March 31, 2022</v>
      </c>
      <c r="I115" s="1165" t="str">
        <f>I96</f>
        <v>March 31, 2021</v>
      </c>
    </row>
    <row r="116" spans="1:10" hidden="1">
      <c r="A116" s="1186"/>
      <c r="B116" s="1175" t="s">
        <v>129</v>
      </c>
      <c r="C116" s="1168" t="s">
        <v>1</v>
      </c>
      <c r="D116" s="1168"/>
      <c r="E116" s="1168"/>
      <c r="F116" s="1168"/>
      <c r="G116" s="1168"/>
      <c r="H116" s="1492" t="s">
        <v>1</v>
      </c>
      <c r="I116" s="1493" t="s">
        <v>1</v>
      </c>
    </row>
    <row r="117" spans="1:10" hidden="1">
      <c r="A117" s="1186"/>
      <c r="B117" s="1175" t="s">
        <v>130</v>
      </c>
      <c r="C117" s="1168" t="s">
        <v>1</v>
      </c>
      <c r="D117" s="1168"/>
      <c r="E117" s="1168"/>
      <c r="F117" s="1168"/>
      <c r="G117" s="1168"/>
      <c r="H117" s="1492" t="s">
        <v>1</v>
      </c>
      <c r="I117" s="1493" t="s">
        <v>1</v>
      </c>
    </row>
    <row r="118" spans="1:10" hidden="1">
      <c r="A118" s="1186"/>
      <c r="B118" s="1175" t="s">
        <v>131</v>
      </c>
      <c r="C118" s="1168" t="s">
        <v>1</v>
      </c>
      <c r="D118" s="1168"/>
      <c r="E118" s="1168"/>
      <c r="F118" s="1168"/>
      <c r="G118" s="1168"/>
      <c r="H118" s="1492" t="s">
        <v>1</v>
      </c>
      <c r="I118" s="1493" t="s">
        <v>1</v>
      </c>
    </row>
    <row r="119" spans="1:10" hidden="1">
      <c r="A119" s="1186"/>
      <c r="B119" s="1175" t="s">
        <v>132</v>
      </c>
      <c r="C119" s="1168" t="s">
        <v>1</v>
      </c>
      <c r="D119" s="1168"/>
      <c r="E119" s="1168"/>
      <c r="F119" s="1168"/>
      <c r="G119" s="1168"/>
      <c r="H119" s="1492" t="s">
        <v>1</v>
      </c>
      <c r="I119" s="1493" t="s">
        <v>1</v>
      </c>
    </row>
    <row r="120" spans="1:10" hidden="1">
      <c r="A120" s="1186"/>
      <c r="B120" s="1172" t="s">
        <v>405</v>
      </c>
      <c r="C120" s="1168" t="s">
        <v>1</v>
      </c>
      <c r="D120" s="1168"/>
      <c r="E120" s="1168"/>
      <c r="F120" s="1168"/>
      <c r="G120" s="1168"/>
      <c r="H120" s="2074">
        <v>0</v>
      </c>
      <c r="I120" s="2074">
        <v>0</v>
      </c>
    </row>
    <row r="121" spans="1:10" ht="3" hidden="1" customHeight="1">
      <c r="A121" s="1186"/>
      <c r="B121" s="2067" t="s">
        <v>1033</v>
      </c>
      <c r="C121" s="1168" t="s">
        <v>1</v>
      </c>
      <c r="D121" s="1168"/>
      <c r="E121" s="1168"/>
      <c r="F121" s="1168"/>
      <c r="G121" s="1168"/>
      <c r="H121" s="1122"/>
      <c r="I121" s="1122"/>
    </row>
    <row r="122" spans="1:10" ht="17.45" customHeight="1">
      <c r="A122" s="1186"/>
      <c r="B122" s="2069" t="s">
        <v>1993</v>
      </c>
      <c r="C122" s="1168"/>
      <c r="D122" s="1168"/>
      <c r="E122" s="1168"/>
      <c r="F122" s="1168"/>
      <c r="G122" s="1168"/>
      <c r="H122" s="1122"/>
      <c r="I122" s="1122"/>
    </row>
    <row r="123" spans="1:10">
      <c r="A123" s="1186"/>
      <c r="B123" s="2067" t="s">
        <v>1649</v>
      </c>
      <c r="C123" s="1168"/>
      <c r="D123" s="1168"/>
      <c r="E123" s="1168"/>
      <c r="F123" s="1168"/>
      <c r="G123" s="1168"/>
      <c r="H123" s="1122"/>
      <c r="I123" s="1122"/>
    </row>
    <row r="124" spans="1:10">
      <c r="A124" s="1186"/>
      <c r="B124" s="2097" t="s">
        <v>2460</v>
      </c>
      <c r="C124" s="1168"/>
      <c r="D124" s="1168"/>
      <c r="E124" s="1168"/>
      <c r="F124" s="1168"/>
      <c r="G124" s="1168"/>
      <c r="H124" s="1466">
        <f>'[242]12. Current Investments'!$N$10/10^5</f>
        <v>1.247625</v>
      </c>
      <c r="I124" s="2576">
        <v>1.37</v>
      </c>
    </row>
    <row r="125" spans="1:10" ht="3" customHeight="1">
      <c r="A125" s="1186"/>
      <c r="B125" s="2067"/>
      <c r="C125" s="1168"/>
      <c r="D125" s="1168"/>
      <c r="E125" s="1168"/>
      <c r="F125" s="1168"/>
      <c r="G125" s="1168"/>
      <c r="H125" s="2049"/>
      <c r="I125" s="1142"/>
    </row>
    <row r="126" spans="1:10">
      <c r="A126" s="1186"/>
      <c r="B126" s="1175"/>
      <c r="C126" s="1176" t="s">
        <v>1</v>
      </c>
      <c r="D126" s="1176"/>
      <c r="E126" s="1176"/>
      <c r="F126" s="1176"/>
      <c r="G126" s="1176"/>
      <c r="H126" s="1444">
        <f>H124</f>
        <v>1.247625</v>
      </c>
      <c r="I126" s="1444">
        <f>I124</f>
        <v>1.37</v>
      </c>
      <c r="J126" s="1174">
        <f>H126-I126</f>
        <v>-0.12237500000000012</v>
      </c>
    </row>
    <row r="127" spans="1:10" ht="12.75" customHeight="1">
      <c r="A127" s="1186"/>
      <c r="B127" s="1175"/>
      <c r="C127" s="1176"/>
      <c r="D127" s="1176"/>
      <c r="E127" s="1176"/>
      <c r="F127" s="1176"/>
      <c r="G127" s="1176"/>
      <c r="H127" s="1146"/>
      <c r="I127" s="1146"/>
      <c r="J127" s="1174"/>
    </row>
    <row r="128" spans="1:10" s="1180" customFormat="1">
      <c r="A128" s="1125"/>
      <c r="B128" s="1199" t="s">
        <v>1994</v>
      </c>
      <c r="C128" s="1361"/>
      <c r="D128" s="1361"/>
      <c r="E128" s="1361"/>
      <c r="F128" s="1361"/>
      <c r="G128" s="1361"/>
      <c r="H128" s="2565">
        <f>H126</f>
        <v>1.247625</v>
      </c>
      <c r="I128" s="2565">
        <f>I126</f>
        <v>1.37</v>
      </c>
      <c r="J128" s="2076"/>
    </row>
    <row r="129" spans="1:15" s="1180" customFormat="1">
      <c r="A129" s="1125"/>
      <c r="B129" s="1199" t="s">
        <v>1995</v>
      </c>
      <c r="C129" s="1361"/>
      <c r="D129" s="1361"/>
      <c r="E129" s="1361"/>
      <c r="F129" s="1361"/>
      <c r="G129" s="1361"/>
      <c r="H129" s="2565">
        <f>H128</f>
        <v>1.247625</v>
      </c>
      <c r="I129" s="2565">
        <f>I128</f>
        <v>1.37</v>
      </c>
      <c r="J129" s="2076"/>
    </row>
    <row r="130" spans="1:15" s="1180" customFormat="1">
      <c r="A130" s="1125"/>
      <c r="B130" s="1199" t="s">
        <v>1996</v>
      </c>
      <c r="C130" s="1361"/>
      <c r="D130" s="1361"/>
      <c r="E130" s="1361"/>
      <c r="F130" s="1361"/>
      <c r="G130" s="1361"/>
      <c r="H130" s="2565">
        <v>0</v>
      </c>
      <c r="I130" s="2565">
        <v>0</v>
      </c>
      <c r="J130" s="2076"/>
    </row>
    <row r="131" spans="1:15" s="1180" customFormat="1">
      <c r="A131" s="1125"/>
      <c r="B131" s="1199" t="s">
        <v>1997</v>
      </c>
      <c r="C131" s="1361"/>
      <c r="D131" s="1361"/>
      <c r="E131" s="1361"/>
      <c r="F131" s="1361"/>
      <c r="G131" s="1361"/>
      <c r="H131" s="2565">
        <v>0</v>
      </c>
      <c r="I131" s="2565">
        <v>0</v>
      </c>
      <c r="J131" s="2076"/>
    </row>
    <row r="132" spans="1:15" ht="12.75" customHeight="1">
      <c r="A132" s="1186"/>
    </row>
    <row r="133" spans="1:15">
      <c r="A133" s="1994">
        <f>'Shedule 11-17'!A113+1</f>
        <v>17</v>
      </c>
      <c r="B133" s="1123" t="s">
        <v>797</v>
      </c>
    </row>
    <row r="134" spans="1:15">
      <c r="A134" s="1994"/>
      <c r="B134" s="2077" t="s">
        <v>1432</v>
      </c>
    </row>
    <row r="135" spans="1:15">
      <c r="H135" s="1162" t="s">
        <v>479</v>
      </c>
      <c r="I135" s="1162" t="s">
        <v>479</v>
      </c>
      <c r="N135" s="1118" t="s">
        <v>479</v>
      </c>
    </row>
    <row r="136" spans="1:15">
      <c r="B136" s="1163"/>
      <c r="C136" s="1122"/>
      <c r="D136" s="1122"/>
      <c r="E136" s="1122"/>
      <c r="F136" s="1122"/>
      <c r="G136" s="1122"/>
      <c r="H136" s="1165" t="str">
        <f>H115</f>
        <v>March 31, 2022</v>
      </c>
      <c r="I136" s="1165" t="str">
        <f>I115</f>
        <v>March 31, 2021</v>
      </c>
      <c r="N136" s="1118" t="s">
        <v>1404</v>
      </c>
    </row>
    <row r="137" spans="1:15">
      <c r="B137" s="1163"/>
      <c r="C137" s="1122"/>
      <c r="D137" s="1122"/>
      <c r="E137" s="1122"/>
      <c r="F137" s="1122"/>
      <c r="G137" s="1122"/>
      <c r="H137" s="1183"/>
      <c r="I137" s="1184"/>
    </row>
    <row r="138" spans="1:15">
      <c r="B138" s="2078" t="s">
        <v>797</v>
      </c>
      <c r="C138" s="1122"/>
      <c r="D138" s="1122"/>
      <c r="E138" s="1122"/>
      <c r="F138" s="1122"/>
      <c r="G138" s="1122"/>
      <c r="H138" s="1561">
        <f>H141-H139</f>
        <v>192.80374709998699</v>
      </c>
      <c r="I138" s="1561">
        <f>I141-I139</f>
        <v>648.31920540000704</v>
      </c>
      <c r="N138" s="1118">
        <v>1149.2596966999999</v>
      </c>
      <c r="O138" s="1391">
        <f>H138-N138</f>
        <v>-956.4559496000129</v>
      </c>
    </row>
    <row r="139" spans="1:15" s="1138" customFormat="1">
      <c r="B139" s="2079" t="s">
        <v>2254</v>
      </c>
      <c r="C139" s="1376"/>
      <c r="D139" s="1376"/>
      <c r="E139" s="1376"/>
      <c r="F139" s="1376"/>
      <c r="G139" s="1376"/>
      <c r="H139" s="1561">
        <f>SUM('RPT 48'!F189:F194)</f>
        <v>473.37308310001305</v>
      </c>
      <c r="I139" s="1561">
        <f>SUM('RPT 48'!G189:G194)</f>
        <v>735.69079459999296</v>
      </c>
      <c r="N139" s="1138">
        <v>632.85</v>
      </c>
      <c r="O139" s="1138">
        <f>H139-N139</f>
        <v>-159.47691689998697</v>
      </c>
    </row>
    <row r="140" spans="1:15" ht="2.1" customHeight="1">
      <c r="B140" s="2080"/>
      <c r="C140" s="1122"/>
      <c r="D140" s="1122"/>
      <c r="E140" s="1122"/>
      <c r="F140" s="1122"/>
      <c r="G140" s="1122"/>
      <c r="H140" s="1561"/>
      <c r="I140" s="2007"/>
      <c r="O140" s="1118">
        <f>H140-N140</f>
        <v>0</v>
      </c>
    </row>
    <row r="141" spans="1:15">
      <c r="B141" s="2081"/>
      <c r="C141" s="1122"/>
      <c r="D141" s="1122"/>
      <c r="E141" s="1122"/>
      <c r="F141" s="1122"/>
      <c r="G141" s="1122"/>
      <c r="H141" s="1188">
        <f>H177</f>
        <v>666.17683020000004</v>
      </c>
      <c r="I141" s="1188">
        <f>I177</f>
        <v>1384.01</v>
      </c>
      <c r="N141" s="1118">
        <v>1782.1096966999999</v>
      </c>
      <c r="O141" s="1118">
        <f>H141-N141</f>
        <v>-1115.9328664999998</v>
      </c>
    </row>
    <row r="142" spans="1:15" ht="6.95" customHeight="1">
      <c r="B142" s="1123"/>
      <c r="H142" s="1134"/>
      <c r="I142" s="2577"/>
      <c r="O142" s="1118">
        <f>H142-N142</f>
        <v>0</v>
      </c>
    </row>
    <row r="143" spans="1:15">
      <c r="B143" s="2077" t="s">
        <v>2519</v>
      </c>
      <c r="H143" s="1134"/>
      <c r="I143" s="2577"/>
    </row>
    <row r="144" spans="1:15">
      <c r="B144" s="1123"/>
      <c r="H144" s="1134"/>
      <c r="I144" s="2577"/>
    </row>
    <row r="145" spans="2:10" ht="15.75" customHeight="1">
      <c r="B145" s="2875" t="s">
        <v>386</v>
      </c>
      <c r="C145" s="2876" t="s">
        <v>2506</v>
      </c>
      <c r="D145" s="2876" t="s">
        <v>2507</v>
      </c>
      <c r="E145" s="2878"/>
      <c r="F145" s="2878"/>
      <c r="G145" s="2878"/>
      <c r="H145" s="2879"/>
      <c r="I145" s="2880" t="s">
        <v>52</v>
      </c>
    </row>
    <row r="146" spans="2:10" ht="15.75" customHeight="1">
      <c r="B146" s="2875"/>
      <c r="C146" s="2877"/>
      <c r="D146" s="2739" t="s">
        <v>2526</v>
      </c>
      <c r="E146" s="2739" t="s">
        <v>2527</v>
      </c>
      <c r="F146" s="2739" t="s">
        <v>2509</v>
      </c>
      <c r="G146" s="2739" t="s">
        <v>2510</v>
      </c>
      <c r="H146" s="2739" t="s">
        <v>2511</v>
      </c>
      <c r="I146" s="2881"/>
    </row>
    <row r="147" spans="2:10">
      <c r="B147" s="2882" t="s">
        <v>2520</v>
      </c>
      <c r="C147" s="2749">
        <v>175.38537309999995</v>
      </c>
      <c r="D147" s="2750">
        <v>303.00066793000019</v>
      </c>
      <c r="E147" s="2750">
        <v>82.420599850000016</v>
      </c>
      <c r="F147" s="2750">
        <v>80.222129700000053</v>
      </c>
      <c r="G147" s="2750">
        <v>16.270479000000023</v>
      </c>
      <c r="H147" s="2750">
        <f>38.890370525-30</f>
        <v>8.8903705250000016</v>
      </c>
      <c r="I147" s="2750">
        <f>SUM(C147:H147)</f>
        <v>666.18962010500024</v>
      </c>
      <c r="J147" s="1391">
        <f>I147-H141</f>
        <v>1.2789905000204271E-2</v>
      </c>
    </row>
    <row r="148" spans="2:10">
      <c r="B148" s="2883"/>
      <c r="C148" s="2751">
        <f>-242.6076798+32.67</f>
        <v>-209.93767980000001</v>
      </c>
      <c r="D148" s="2752">
        <v>-820.60613729999989</v>
      </c>
      <c r="E148" s="2752">
        <v>-188.53919689999995</v>
      </c>
      <c r="F148" s="2752">
        <v>-127.81754739999995</v>
      </c>
      <c r="G148" s="2752">
        <v>-27.388635109999736</v>
      </c>
      <c r="H148" s="2752">
        <v>-9.7181295549998481</v>
      </c>
      <c r="I148" s="2752">
        <f t="shared" ref="I148:I160" si="0">SUM(C148:H148)</f>
        <v>-1384.0073260649995</v>
      </c>
    </row>
    <row r="149" spans="2:10" ht="15.75" customHeight="1">
      <c r="B149" s="2882" t="s">
        <v>2521</v>
      </c>
      <c r="C149" s="2753">
        <v>3.5248234999999992</v>
      </c>
      <c r="D149" s="2737">
        <v>484.63941276999986</v>
      </c>
      <c r="E149" s="2737">
        <v>14.988417149999986</v>
      </c>
      <c r="F149" s="2737">
        <v>208.44635469999997</v>
      </c>
      <c r="G149" s="2737">
        <v>101.14742249999995</v>
      </c>
      <c r="H149" s="2737">
        <v>331.06486647499992</v>
      </c>
      <c r="I149" s="2737">
        <f t="shared" si="0"/>
        <v>1143.8112970949996</v>
      </c>
    </row>
    <row r="150" spans="2:10" ht="15.75" customHeight="1">
      <c r="B150" s="2883"/>
      <c r="C150" s="2751">
        <v>0</v>
      </c>
      <c r="D150" s="2752">
        <v>0</v>
      </c>
      <c r="E150" s="2752">
        <v>-21.145051500000008</v>
      </c>
      <c r="F150" s="2752">
        <v>-108.29942379999999</v>
      </c>
      <c r="G150" s="2752">
        <v>-120.72616599000018</v>
      </c>
      <c r="H150" s="2752">
        <v>-374.60697994499998</v>
      </c>
      <c r="I150" s="2752">
        <f t="shared" si="0"/>
        <v>-624.7776212350002</v>
      </c>
    </row>
    <row r="151" spans="2:10">
      <c r="B151" s="2882" t="s">
        <v>2522</v>
      </c>
      <c r="C151" s="2753">
        <v>0</v>
      </c>
      <c r="D151" s="2737">
        <v>0</v>
      </c>
      <c r="E151" s="2737">
        <v>0</v>
      </c>
      <c r="F151" s="2737">
        <v>0</v>
      </c>
      <c r="G151" s="2737">
        <v>0</v>
      </c>
      <c r="H151" s="2737">
        <v>0</v>
      </c>
      <c r="I151" s="2737">
        <f t="shared" si="0"/>
        <v>0</v>
      </c>
    </row>
    <row r="152" spans="2:10">
      <c r="B152" s="2883"/>
      <c r="C152" s="2754">
        <v>0</v>
      </c>
      <c r="D152" s="2755">
        <v>0</v>
      </c>
      <c r="E152" s="2755">
        <v>0</v>
      </c>
      <c r="F152" s="2755">
        <v>0</v>
      </c>
      <c r="G152" s="2755">
        <v>0</v>
      </c>
      <c r="H152" s="2755">
        <v>0</v>
      </c>
      <c r="I152" s="2752">
        <f t="shared" si="0"/>
        <v>0</v>
      </c>
    </row>
    <row r="153" spans="2:10">
      <c r="B153" s="2882" t="s">
        <v>2523</v>
      </c>
      <c r="C153" s="2737">
        <v>0</v>
      </c>
      <c r="D153" s="2737">
        <v>0</v>
      </c>
      <c r="E153" s="2737">
        <v>0</v>
      </c>
      <c r="F153" s="2737">
        <v>0</v>
      </c>
      <c r="G153" s="2737">
        <v>0</v>
      </c>
      <c r="H153" s="2737">
        <v>0</v>
      </c>
      <c r="I153" s="2737">
        <f t="shared" si="0"/>
        <v>0</v>
      </c>
    </row>
    <row r="154" spans="2:10">
      <c r="B154" s="2883"/>
      <c r="C154" s="2755">
        <v>0</v>
      </c>
      <c r="D154" s="2755">
        <v>0</v>
      </c>
      <c r="E154" s="2755">
        <v>0</v>
      </c>
      <c r="F154" s="2755">
        <v>0</v>
      </c>
      <c r="G154" s="2755">
        <v>0</v>
      </c>
      <c r="H154" s="2755">
        <v>0</v>
      </c>
      <c r="I154" s="2752">
        <f t="shared" si="0"/>
        <v>0</v>
      </c>
    </row>
    <row r="155" spans="2:10" ht="15.75" customHeight="1">
      <c r="B155" s="2882" t="s">
        <v>2524</v>
      </c>
      <c r="C155" s="2737">
        <v>0</v>
      </c>
      <c r="D155" s="2737">
        <v>0</v>
      </c>
      <c r="E155" s="2737">
        <v>0</v>
      </c>
      <c r="F155" s="2737">
        <v>0</v>
      </c>
      <c r="G155" s="2737">
        <v>0</v>
      </c>
      <c r="H155" s="2737">
        <v>0</v>
      </c>
      <c r="I155" s="2737">
        <f t="shared" si="0"/>
        <v>0</v>
      </c>
    </row>
    <row r="156" spans="2:10" ht="15.75" customHeight="1">
      <c r="B156" s="2883"/>
      <c r="C156" s="2755">
        <v>0</v>
      </c>
      <c r="D156" s="2755">
        <v>0</v>
      </c>
      <c r="E156" s="2755">
        <v>0</v>
      </c>
      <c r="F156" s="2755">
        <v>0</v>
      </c>
      <c r="G156" s="2755">
        <v>0</v>
      </c>
      <c r="H156" s="2755">
        <v>0</v>
      </c>
      <c r="I156" s="2752">
        <f t="shared" si="0"/>
        <v>0</v>
      </c>
    </row>
    <row r="157" spans="2:10">
      <c r="B157" s="2882" t="s">
        <v>2525</v>
      </c>
      <c r="C157" s="2756">
        <v>0</v>
      </c>
      <c r="D157" s="2757">
        <v>0</v>
      </c>
      <c r="E157" s="2757">
        <v>0</v>
      </c>
      <c r="F157" s="2757">
        <v>0</v>
      </c>
      <c r="G157" s="2757">
        <v>0</v>
      </c>
      <c r="H157" s="2757">
        <v>0</v>
      </c>
      <c r="I157" s="2737">
        <f t="shared" si="0"/>
        <v>0</v>
      </c>
    </row>
    <row r="158" spans="2:10">
      <c r="B158" s="2883"/>
      <c r="C158" s="2754">
        <v>0</v>
      </c>
      <c r="D158" s="2755">
        <v>0</v>
      </c>
      <c r="E158" s="2755">
        <v>0</v>
      </c>
      <c r="F158" s="2755">
        <v>0</v>
      </c>
      <c r="G158" s="2755">
        <v>0</v>
      </c>
      <c r="H158" s="2755">
        <v>0</v>
      </c>
      <c r="I158" s="2752">
        <f t="shared" si="0"/>
        <v>0</v>
      </c>
    </row>
    <row r="159" spans="2:10">
      <c r="B159" s="2884" t="s">
        <v>52</v>
      </c>
      <c r="C159" s="2758">
        <f>C147+C149+C151+C153+C155+C157</f>
        <v>178.91019659999995</v>
      </c>
      <c r="D159" s="2758">
        <f t="shared" ref="D159:H159" si="1">D147+D149+D151+D153+D155+D157</f>
        <v>787.6400807</v>
      </c>
      <c r="E159" s="2758">
        <f t="shared" si="1"/>
        <v>97.409017000000006</v>
      </c>
      <c r="F159" s="2758">
        <f t="shared" si="1"/>
        <v>288.66848440000001</v>
      </c>
      <c r="G159" s="2758">
        <f t="shared" si="1"/>
        <v>117.41790149999997</v>
      </c>
      <c r="H159" s="2758">
        <f t="shared" si="1"/>
        <v>339.9552369999999</v>
      </c>
      <c r="I159" s="2758">
        <f t="shared" si="0"/>
        <v>1810.0009171999998</v>
      </c>
    </row>
    <row r="160" spans="2:10">
      <c r="B160" s="2885"/>
      <c r="C160" s="2759">
        <f>C148+C150+C152++C154+C156+C158</f>
        <v>-209.93767980000001</v>
      </c>
      <c r="D160" s="2759">
        <f t="shared" ref="D160:H160" si="2">D148+D150+D152++D154+D156+D158</f>
        <v>-820.60613729999989</v>
      </c>
      <c r="E160" s="2759">
        <f t="shared" si="2"/>
        <v>-209.68424839999994</v>
      </c>
      <c r="F160" s="2759">
        <f t="shared" si="2"/>
        <v>-236.11697119999994</v>
      </c>
      <c r="G160" s="2759">
        <f t="shared" si="2"/>
        <v>-148.11480109999991</v>
      </c>
      <c r="H160" s="2759">
        <f t="shared" si="2"/>
        <v>-384.32510949999983</v>
      </c>
      <c r="I160" s="2760">
        <f t="shared" si="0"/>
        <v>-2008.7849472999994</v>
      </c>
    </row>
    <row r="161" spans="2:15">
      <c r="B161" s="1091" t="s">
        <v>2512</v>
      </c>
      <c r="C161" s="2738"/>
      <c r="D161" s="2738"/>
      <c r="E161" s="2738"/>
      <c r="F161" s="2738"/>
      <c r="G161" s="2738"/>
      <c r="H161" s="2738"/>
      <c r="I161" s="2738"/>
    </row>
    <row r="162" spans="2:15" hidden="1">
      <c r="B162" s="1123"/>
      <c r="H162" s="1134"/>
      <c r="I162" s="2577"/>
    </row>
    <row r="163" spans="2:15" hidden="1">
      <c r="B163" s="1123"/>
      <c r="H163" s="1134"/>
      <c r="I163" s="2577"/>
    </row>
    <row r="164" spans="2:15" s="1180" customFormat="1" hidden="1">
      <c r="B164" s="2082" t="s">
        <v>1278</v>
      </c>
      <c r="H164" s="1388"/>
      <c r="I164" s="2578"/>
      <c r="O164" s="1180">
        <f t="shared" ref="O164:O177" si="3">H164-N164</f>
        <v>0</v>
      </c>
    </row>
    <row r="165" spans="2:15" s="1180" customFormat="1" hidden="1">
      <c r="B165" s="2084" t="s">
        <v>1279</v>
      </c>
      <c r="H165" s="1388">
        <v>0</v>
      </c>
      <c r="I165" s="1388">
        <v>0</v>
      </c>
      <c r="N165" s="1180">
        <v>0</v>
      </c>
      <c r="O165" s="1180">
        <f t="shared" si="3"/>
        <v>0</v>
      </c>
    </row>
    <row r="166" spans="2:15" s="1180" customFormat="1" ht="18" hidden="1" customHeight="1">
      <c r="B166" s="2085" t="s">
        <v>133</v>
      </c>
      <c r="H166" s="1422">
        <f>'[242]13. Trade Receivables'!$N$10/10^5</f>
        <v>666.17683020000004</v>
      </c>
      <c r="I166" s="1388">
        <v>1384.01</v>
      </c>
      <c r="N166" s="1180">
        <v>1782.11</v>
      </c>
      <c r="O166" s="1180">
        <f t="shared" si="3"/>
        <v>-1115.9331697999999</v>
      </c>
    </row>
    <row r="167" spans="2:15" s="1180" customFormat="1" ht="17.45" hidden="1" customHeight="1">
      <c r="B167" s="2652" t="s">
        <v>1650</v>
      </c>
      <c r="H167" s="1388"/>
      <c r="I167" s="1388">
        <v>40</v>
      </c>
      <c r="K167" s="1180" t="s">
        <v>1318</v>
      </c>
      <c r="L167" s="2086">
        <f>H141</f>
        <v>666.17683020000004</v>
      </c>
      <c r="N167" s="1180">
        <v>0</v>
      </c>
      <c r="O167" s="1180">
        <f t="shared" si="3"/>
        <v>0</v>
      </c>
    </row>
    <row r="168" spans="2:15" s="1180" customFormat="1" ht="16.899999999999999" hidden="1" customHeight="1">
      <c r="B168" s="2085" t="s">
        <v>1280</v>
      </c>
      <c r="H168" s="1380">
        <f>'[242]13. Trade Receivables'!$N$8/10^5</f>
        <v>1143.824087</v>
      </c>
      <c r="I168" s="1367">
        <v>584.78</v>
      </c>
      <c r="J168" s="2076"/>
      <c r="K168" s="1180" t="s">
        <v>1319</v>
      </c>
      <c r="L168" s="2076">
        <f>'Cash Flow Statement'!D19</f>
        <v>678.22500180000009</v>
      </c>
      <c r="N168" s="1180">
        <v>405.67</v>
      </c>
      <c r="O168" s="1180">
        <f t="shared" si="3"/>
        <v>738.15408699999989</v>
      </c>
    </row>
    <row r="169" spans="2:15" hidden="1">
      <c r="B169" s="1123"/>
      <c r="H169" s="2694">
        <f>H166+H168+H167</f>
        <v>1810.0009172</v>
      </c>
      <c r="I169" s="2694">
        <f>I166+I168+I167</f>
        <v>2008.79</v>
      </c>
      <c r="J169" s="1174"/>
      <c r="K169" s="1174"/>
      <c r="L169" s="2088">
        <f>SUM(L167:L168)</f>
        <v>1344.401832</v>
      </c>
      <c r="N169" s="1118">
        <v>2187.7799999999997</v>
      </c>
      <c r="O169" s="1118">
        <f t="shared" si="3"/>
        <v>-377.77908279999974</v>
      </c>
    </row>
    <row r="170" spans="2:15" ht="6.95" hidden="1" customHeight="1">
      <c r="B170" s="1123"/>
      <c r="H170" s="1122"/>
      <c r="I170" s="2695"/>
      <c r="J170" s="1174"/>
      <c r="K170" s="1118" t="s">
        <v>1320</v>
      </c>
      <c r="L170" s="2088">
        <f>I141</f>
        <v>1384.01</v>
      </c>
      <c r="O170" s="1118">
        <f t="shared" si="3"/>
        <v>0</v>
      </c>
    </row>
    <row r="171" spans="2:15" s="1180" customFormat="1" ht="31.5" hidden="1">
      <c r="B171" s="2089" t="s">
        <v>1281</v>
      </c>
      <c r="I171" s="2083"/>
      <c r="L171" s="2076">
        <f>L170-L169</f>
        <v>39.608167999999978</v>
      </c>
      <c r="O171" s="1180">
        <f t="shared" si="3"/>
        <v>0</v>
      </c>
    </row>
    <row r="172" spans="2:15" s="1180" customFormat="1" hidden="1">
      <c r="B172" s="2085" t="s">
        <v>1279</v>
      </c>
      <c r="H172" s="1388">
        <v>0</v>
      </c>
      <c r="I172" s="1388">
        <v>0</v>
      </c>
      <c r="L172" s="2076"/>
      <c r="N172" s="1180">
        <v>0</v>
      </c>
      <c r="O172" s="1180">
        <f t="shared" si="3"/>
        <v>0</v>
      </c>
    </row>
    <row r="173" spans="2:15" s="1180" customFormat="1" ht="17.45" hidden="1" customHeight="1">
      <c r="B173" s="2085" t="s">
        <v>133</v>
      </c>
      <c r="H173" s="1388">
        <v>0</v>
      </c>
      <c r="I173" s="1388">
        <v>0</v>
      </c>
      <c r="L173" s="2076"/>
      <c r="N173" s="1180">
        <v>0</v>
      </c>
      <c r="O173" s="1180">
        <f t="shared" si="3"/>
        <v>0</v>
      </c>
    </row>
    <row r="174" spans="2:15" s="1180" customFormat="1" ht="17.45" hidden="1" customHeight="1">
      <c r="B174" s="2085" t="s">
        <v>1650</v>
      </c>
      <c r="H174" s="1422">
        <f>-H167</f>
        <v>0</v>
      </c>
      <c r="I174" s="1388">
        <f>-I167</f>
        <v>-40</v>
      </c>
      <c r="L174" s="2076"/>
      <c r="N174" s="1180">
        <v>0</v>
      </c>
      <c r="O174" s="1180">
        <f t="shared" si="3"/>
        <v>0</v>
      </c>
    </row>
    <row r="175" spans="2:15" s="1180" customFormat="1" ht="15" hidden="1" customHeight="1">
      <c r="B175" s="2085" t="s">
        <v>1280</v>
      </c>
      <c r="H175" s="2696">
        <f>-H168</f>
        <v>-1143.824087</v>
      </c>
      <c r="I175" s="2697">
        <v>-584.78</v>
      </c>
      <c r="K175" s="2090">
        <f>H175-I175</f>
        <v>-559.04408699999999</v>
      </c>
      <c r="N175" s="1180">
        <v>-405.6703033</v>
      </c>
      <c r="O175" s="1180">
        <f t="shared" si="3"/>
        <v>-738.15378369999996</v>
      </c>
    </row>
    <row r="176" spans="2:15" ht="12.95" hidden="1" customHeight="1">
      <c r="B176" s="2087"/>
      <c r="H176" s="2678"/>
      <c r="I176" s="2012"/>
      <c r="O176" s="1118">
        <f t="shared" si="3"/>
        <v>0</v>
      </c>
    </row>
    <row r="177" spans="1:15" s="1180" customFormat="1" ht="16.149999999999999" hidden="1" customHeight="1">
      <c r="B177" s="2091" t="s">
        <v>1489</v>
      </c>
      <c r="H177" s="2679">
        <f>H169+H175+H174</f>
        <v>666.17683020000004</v>
      </c>
      <c r="I177" s="2579">
        <f>I169+I175+I174</f>
        <v>1384.01</v>
      </c>
      <c r="N177" s="1180">
        <v>1782.1096966999999</v>
      </c>
      <c r="O177" s="1180">
        <f t="shared" si="3"/>
        <v>-1115.9328664999998</v>
      </c>
    </row>
    <row r="178" spans="1:15">
      <c r="B178" s="1123"/>
      <c r="I178" s="2056"/>
    </row>
    <row r="179" spans="1:15" hidden="1">
      <c r="B179" s="1123"/>
      <c r="I179" s="2056"/>
    </row>
    <row r="180" spans="1:15" hidden="1">
      <c r="B180" s="1123"/>
      <c r="I180" s="2056"/>
    </row>
    <row r="181" spans="1:15" hidden="1">
      <c r="B181" s="1489">
        <f>'Shedule 6-8'!B63</f>
        <v>0</v>
      </c>
      <c r="C181" s="2092" t="s">
        <v>2</v>
      </c>
      <c r="D181" s="2092"/>
      <c r="E181" s="2092"/>
      <c r="F181" s="2092"/>
      <c r="G181" s="2092"/>
      <c r="H181" s="2093">
        <f>'Shedule 6-8'!C63</f>
        <v>0</v>
      </c>
      <c r="I181" s="2093" t="str">
        <f>'Shedule 6-8'!E63</f>
        <v>Amount</v>
      </c>
    </row>
    <row r="182" spans="1:15" hidden="1">
      <c r="B182" s="1491" t="s">
        <v>89</v>
      </c>
      <c r="C182" s="1168" t="s">
        <v>1</v>
      </c>
      <c r="D182" s="1168"/>
      <c r="E182" s="1168"/>
      <c r="F182" s="1168"/>
      <c r="G182" s="1168"/>
      <c r="H182" s="1492" t="s">
        <v>1</v>
      </c>
      <c r="I182" s="1493" t="s">
        <v>1</v>
      </c>
    </row>
    <row r="183" spans="1:15" hidden="1">
      <c r="B183" s="1491" t="s">
        <v>93</v>
      </c>
      <c r="C183" s="1168" t="s">
        <v>1</v>
      </c>
      <c r="D183" s="1168"/>
      <c r="E183" s="1168"/>
      <c r="F183" s="1168"/>
      <c r="G183" s="1168"/>
      <c r="H183" s="1492" t="s">
        <v>1</v>
      </c>
      <c r="I183" s="1493" t="s">
        <v>1</v>
      </c>
    </row>
    <row r="184" spans="1:15" hidden="1">
      <c r="B184" s="1496" t="s">
        <v>133</v>
      </c>
      <c r="C184" s="1168" t="s">
        <v>1</v>
      </c>
      <c r="D184" s="1168"/>
      <c r="E184" s="1168"/>
      <c r="F184" s="1168"/>
      <c r="G184" s="1168"/>
      <c r="H184" s="1497">
        <v>3507.61</v>
      </c>
      <c r="I184" s="1498">
        <v>2768.15</v>
      </c>
    </row>
    <row r="185" spans="1:15" hidden="1">
      <c r="B185" s="1496" t="s">
        <v>925</v>
      </c>
      <c r="C185" s="1168"/>
      <c r="D185" s="1168"/>
      <c r="E185" s="1168"/>
      <c r="F185" s="1168"/>
      <c r="G185" s="1168"/>
      <c r="H185" s="1497">
        <v>0</v>
      </c>
      <c r="I185" s="1498">
        <v>0</v>
      </c>
    </row>
    <row r="186" spans="1:15" hidden="1">
      <c r="B186" s="1496" t="s">
        <v>1032</v>
      </c>
      <c r="C186" s="1168"/>
      <c r="D186" s="1168"/>
      <c r="E186" s="1168"/>
      <c r="F186" s="1168"/>
      <c r="G186" s="1168"/>
      <c r="H186" s="1497">
        <f>-H187</f>
        <v>365.67</v>
      </c>
      <c r="I186" s="1497">
        <f>-I187</f>
        <v>271.18</v>
      </c>
    </row>
    <row r="187" spans="1:15" hidden="1">
      <c r="B187" s="2094" t="s">
        <v>925</v>
      </c>
      <c r="C187" s="1168" t="s">
        <v>1</v>
      </c>
      <c r="D187" s="1168"/>
      <c r="E187" s="1168"/>
      <c r="F187" s="1168"/>
      <c r="G187" s="1168"/>
      <c r="H187" s="2095">
        <v>-365.67</v>
      </c>
      <c r="I187" s="2096">
        <v>-271.18</v>
      </c>
    </row>
    <row r="188" spans="1:15" hidden="1">
      <c r="B188" s="1491" t="s">
        <v>14</v>
      </c>
      <c r="C188" s="1176" t="s">
        <v>1</v>
      </c>
      <c r="D188" s="1176"/>
      <c r="E188" s="1176"/>
      <c r="F188" s="1176"/>
      <c r="G188" s="1176"/>
      <c r="H188" s="1499">
        <f>H184+H187+H186</f>
        <v>3507.61</v>
      </c>
      <c r="I188" s="1499">
        <f>I184+I187+I186</f>
        <v>2768.15</v>
      </c>
    </row>
    <row r="189" spans="1:15" hidden="1">
      <c r="B189" s="1503" t="s">
        <v>52</v>
      </c>
      <c r="C189" s="2075" t="s">
        <v>1</v>
      </c>
      <c r="D189" s="2075"/>
      <c r="E189" s="2075"/>
      <c r="F189" s="2075"/>
      <c r="G189" s="2075"/>
      <c r="H189" s="1504">
        <f>H188</f>
        <v>3507.61</v>
      </c>
      <c r="I189" s="1505">
        <f>I188</f>
        <v>2768.15</v>
      </c>
    </row>
    <row r="190" spans="1:15" hidden="1">
      <c r="B190" s="1175"/>
      <c r="C190" s="1176"/>
      <c r="D190" s="1176"/>
      <c r="E190" s="1176"/>
      <c r="F190" s="1176"/>
      <c r="G190" s="1176"/>
      <c r="H190" s="1146"/>
      <c r="I190" s="1146"/>
    </row>
    <row r="191" spans="1:15" hidden="1">
      <c r="B191" s="2097" t="s">
        <v>1294</v>
      </c>
      <c r="C191" s="1176"/>
      <c r="D191" s="1176"/>
      <c r="E191" s="1176"/>
      <c r="F191" s="1176"/>
      <c r="G191" s="1176"/>
      <c r="H191" s="1146"/>
      <c r="I191" s="1146"/>
    </row>
    <row r="192" spans="1:15" s="1138" customFormat="1" ht="42" customHeight="1">
      <c r="A192" s="2098" t="s">
        <v>1035</v>
      </c>
      <c r="B192" s="2869" t="s">
        <v>2255</v>
      </c>
      <c r="C192" s="2869"/>
      <c r="D192" s="2869"/>
      <c r="E192" s="2869"/>
      <c r="F192" s="2869"/>
      <c r="G192" s="2869"/>
      <c r="H192" s="2869"/>
      <c r="I192" s="2869"/>
    </row>
    <row r="193" spans="1:9" s="1138" customFormat="1" ht="15.6" customHeight="1">
      <c r="A193" s="2098" t="s">
        <v>1036</v>
      </c>
      <c r="B193" s="2869" t="s">
        <v>1493</v>
      </c>
      <c r="C193" s="2869"/>
      <c r="D193" s="2869"/>
      <c r="E193" s="2869"/>
      <c r="F193" s="2869"/>
      <c r="G193" s="2869"/>
      <c r="H193" s="2869"/>
      <c r="I193" s="2869"/>
    </row>
    <row r="194" spans="1:9" s="1138" customFormat="1" ht="17.45" customHeight="1">
      <c r="A194" s="2098" t="s">
        <v>1037</v>
      </c>
      <c r="B194" s="2869" t="s">
        <v>2256</v>
      </c>
      <c r="C194" s="2869"/>
      <c r="D194" s="2869"/>
      <c r="E194" s="2869"/>
      <c r="F194" s="2869"/>
      <c r="G194" s="2869"/>
      <c r="H194" s="2869"/>
      <c r="I194" s="2869"/>
    </row>
    <row r="195" spans="1:9" s="1138" customFormat="1" ht="17.45" customHeight="1">
      <c r="A195" s="2098" t="s">
        <v>1038</v>
      </c>
      <c r="B195" s="2869" t="s">
        <v>2257</v>
      </c>
      <c r="C195" s="2869"/>
      <c r="D195" s="2869"/>
      <c r="E195" s="2869"/>
      <c r="F195" s="2869"/>
      <c r="G195" s="2869"/>
      <c r="H195" s="2869"/>
      <c r="I195" s="2869"/>
    </row>
    <row r="196" spans="1:9" ht="12.75" customHeight="1">
      <c r="B196" s="2099"/>
      <c r="C196" s="2099"/>
      <c r="D196" s="2725"/>
      <c r="E196" s="2725"/>
      <c r="F196" s="2725"/>
      <c r="G196" s="2725"/>
      <c r="H196" s="2099"/>
      <c r="I196" s="2099"/>
    </row>
    <row r="197" spans="1:9" ht="16.149999999999999" customHeight="1">
      <c r="A197" s="2871" t="s">
        <v>1518</v>
      </c>
      <c r="B197" s="2871"/>
      <c r="C197" s="2871"/>
      <c r="D197" s="2871"/>
      <c r="E197" s="2871"/>
      <c r="F197" s="2871"/>
      <c r="G197" s="2871"/>
      <c r="H197" s="2871"/>
      <c r="I197" s="2871"/>
    </row>
  </sheetData>
  <mergeCells count="23">
    <mergeCell ref="B157:B158"/>
    <mergeCell ref="B159:B160"/>
    <mergeCell ref="B41:I41"/>
    <mergeCell ref="B111:I111"/>
    <mergeCell ref="B192:I192"/>
    <mergeCell ref="B153:B154"/>
    <mergeCell ref="B155:B156"/>
    <mergeCell ref="B193:I193"/>
    <mergeCell ref="B42:I42"/>
    <mergeCell ref="A197:I197"/>
    <mergeCell ref="B88:I88"/>
    <mergeCell ref="A89:I89"/>
    <mergeCell ref="B194:I194"/>
    <mergeCell ref="B195:I195"/>
    <mergeCell ref="B109:I109"/>
    <mergeCell ref="B110:I110"/>
    <mergeCell ref="B145:B146"/>
    <mergeCell ref="C145:C146"/>
    <mergeCell ref="D145:H145"/>
    <mergeCell ref="I145:I146"/>
    <mergeCell ref="B147:B148"/>
    <mergeCell ref="B149:B150"/>
    <mergeCell ref="B151:B152"/>
  </mergeCells>
  <pageMargins left="0.5" right="0.25" top="0.5" bottom="0.5" header="0.3" footer="0.3"/>
  <pageSetup paperSize="9" scale="52" orientation="portrait" copies="2" r:id="rId1"/>
  <rowBreaks count="1" manualBreakCount="1">
    <brk id="88" max="4" man="1"/>
  </rowBreaks>
  <extLst>
    <ext xmlns:x14="http://schemas.microsoft.com/office/spreadsheetml/2009/9/main" uri="{78C0D931-6437-407d-A8EE-F0AAD7539E65}">
      <x14:conditionalFormattings>
        <x14:conditionalFormatting xmlns:xm="http://schemas.microsoft.com/office/excel/2006/main">
          <x14:cfRule type="expression" priority="6" stopIfTrue="1" id="{E88CD862-D0A6-47BD-B3BD-6144E2B2BCA9}">
            <xm:f>'Shedule 18-20'!#REF!&lt;&gt;0</xm:f>
            <x14:dxf>
              <font>
                <b val="0"/>
                <i val="0"/>
                <condense val="0"/>
                <extend val="0"/>
                <color indexed="10"/>
              </font>
            </x14:dxf>
          </x14:cfRule>
          <xm:sqref>B138:B140</xm:sqref>
        </x14:conditionalFormatting>
        <x14:conditionalFormatting xmlns:xm="http://schemas.microsoft.com/office/excel/2006/main">
          <x14:cfRule type="expression" priority="5" stopIfTrue="1" id="{FD98AE9D-195E-4016-A307-9926A7475230}">
            <xm:f>'Shedule 18-20'!#REF!&lt;&gt;0</xm:f>
            <x14:dxf>
              <font>
                <b val="0"/>
                <i val="0"/>
                <condense val="0"/>
                <extend val="0"/>
                <color indexed="10"/>
              </font>
            </x14:dxf>
          </x14:cfRule>
          <xm:sqref>B164</xm:sqref>
        </x14:conditionalFormatting>
        <x14:conditionalFormatting xmlns:xm="http://schemas.microsoft.com/office/excel/2006/main">
          <x14:cfRule type="expression" priority="3" stopIfTrue="1" id="{42C4AF56-0504-4479-BE92-75DFF1287BB1}">
            <xm:f>'Shedule 18-20'!#REF!&lt;&gt;0</xm:f>
            <x14:dxf>
              <font>
                <b val="0"/>
                <i val="0"/>
                <condense val="0"/>
                <extend val="0"/>
                <color indexed="10"/>
              </font>
            </x14:dxf>
          </x14:cfRule>
          <xm:sqref>B165</xm:sqref>
        </x14:conditionalFormatting>
        <x14:conditionalFormatting xmlns:xm="http://schemas.microsoft.com/office/excel/2006/main">
          <x14:cfRule type="expression" priority="2" stopIfTrue="1" id="{5C6BB703-F946-49A7-9054-FFE177FA9506}">
            <xm:f>'C:\FCEL\2021-22\Nilgiri\March 22\Standalone\NDF\Final\[NDF Standalone _FY21-22.xlsx]Shedule 8-9'!#REF!&lt;&gt;0</xm:f>
            <x14:dxf>
              <font>
                <b val="0"/>
                <i val="0"/>
                <condense val="0"/>
                <extend val="0"/>
                <color indexed="10"/>
              </font>
            </x14:dxf>
          </x14:cfRule>
          <xm:sqref>B143</xm:sqref>
        </x14:conditionalFormatting>
        <x14:conditionalFormatting xmlns:xm="http://schemas.microsoft.com/office/excel/2006/main">
          <x14:cfRule type="expression" priority="1" stopIfTrue="1" id="{65CC356D-6E9A-4F04-AC83-3339ED5A33CA}">
            <xm:f>'C:\FCEL\2021-22\Nilgiri\March 22\Standalone\NDF\Final\[NDF Standalone _FY21-22.xlsx]Shedule 8-9'!#REF!&lt;&gt;0</xm:f>
            <x14:dxf>
              <font>
                <b val="0"/>
                <i val="0"/>
                <condense val="0"/>
                <extend val="0"/>
                <color indexed="10"/>
              </font>
            </x14:dxf>
          </x14:cfRule>
          <xm:sqref>B145:B161</xm:sqref>
        </x14:conditionalFormatting>
      </x14:conditionalFormatting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E34"/>
  <sheetViews>
    <sheetView showGridLines="0" view="pageBreakPreview" zoomScale="106" zoomScaleNormal="100" zoomScaleSheetLayoutView="106" workbookViewId="0">
      <selection activeCell="A4" sqref="A4:E34"/>
    </sheetView>
  </sheetViews>
  <sheetFormatPr defaultRowHeight="12.75"/>
  <cols>
    <col min="2" max="2" width="60" customWidth="1"/>
    <col min="3" max="3" width="19" hidden="1" customWidth="1"/>
    <col min="4" max="5" width="26.83203125" customWidth="1"/>
  </cols>
  <sheetData>
    <row r="1" spans="1:5" ht="14.25">
      <c r="A1" s="25" t="str">
        <f>'Shedule 11-17'!A1</f>
        <v>The Nilgiri Dairy Farm Private Limited</v>
      </c>
      <c r="B1" s="24"/>
      <c r="C1" s="24"/>
      <c r="D1" s="24"/>
      <c r="E1" s="24"/>
    </row>
    <row r="2" spans="1:5" ht="14.25">
      <c r="A2" s="48" t="str">
        <f>'Shedule 11-17'!A2</f>
        <v>Notes to the consolidated financial statements for the year ended March 31, 2022</v>
      </c>
      <c r="B2" s="29"/>
      <c r="C2" s="30"/>
      <c r="D2" s="30"/>
      <c r="E2" s="30"/>
    </row>
    <row r="3" spans="1:5" ht="14.25">
      <c r="A3" s="24"/>
      <c r="B3" s="28"/>
      <c r="C3" s="24"/>
      <c r="D3" s="24"/>
      <c r="E3" s="24"/>
    </row>
    <row r="4" spans="1:5" ht="14.25">
      <c r="A4" s="25">
        <f>'Shedule 11-17'!A5+1</f>
        <v>12</v>
      </c>
      <c r="B4" s="28" t="s">
        <v>393</v>
      </c>
      <c r="C4" s="24"/>
      <c r="D4" s="24"/>
      <c r="E4" s="24"/>
    </row>
    <row r="5" spans="1:5" ht="14.25">
      <c r="A5" s="24"/>
      <c r="B5" s="24"/>
      <c r="C5" s="24"/>
      <c r="D5" s="24"/>
      <c r="E5" s="20">
        <f>'Shedule 11-17'!I6</f>
        <v>0</v>
      </c>
    </row>
    <row r="6" spans="1:5" ht="14.25">
      <c r="A6" s="24"/>
      <c r="B6" s="14">
        <f>'Shedule 11-17'!B7</f>
        <v>0</v>
      </c>
      <c r="C6" s="21" t="s">
        <v>2</v>
      </c>
      <c r="D6" s="32" t="str">
        <f>'Shedule 11-17'!H7</f>
        <v>As at</v>
      </c>
      <c r="E6" s="57" t="str">
        <f>'Shedule 11-17'!I7</f>
        <v>As at</v>
      </c>
    </row>
    <row r="7" spans="1:5" ht="14.25">
      <c r="A7" s="24"/>
      <c r="B7" s="34" t="s">
        <v>89</v>
      </c>
      <c r="C7" s="35" t="s">
        <v>1</v>
      </c>
      <c r="D7" s="41" t="s">
        <v>1</v>
      </c>
      <c r="E7" s="36" t="s">
        <v>1</v>
      </c>
    </row>
    <row r="8" spans="1:5" ht="14.25">
      <c r="A8" s="24"/>
      <c r="B8" s="37" t="s">
        <v>103</v>
      </c>
      <c r="C8" s="35" t="s">
        <v>1</v>
      </c>
      <c r="D8" s="42">
        <v>29.4</v>
      </c>
      <c r="E8" s="38">
        <v>116.48</v>
      </c>
    </row>
    <row r="9" spans="1:5" ht="14.25">
      <c r="A9" s="24"/>
      <c r="B9" s="37" t="s">
        <v>104</v>
      </c>
      <c r="C9" s="35" t="s">
        <v>1</v>
      </c>
      <c r="D9" s="42">
        <v>0</v>
      </c>
      <c r="E9" s="38">
        <v>0</v>
      </c>
    </row>
    <row r="10" spans="1:5" ht="14.25" hidden="1">
      <c r="A10" s="24"/>
      <c r="B10" s="37" t="s">
        <v>105</v>
      </c>
      <c r="C10" s="35" t="s">
        <v>1</v>
      </c>
      <c r="D10" s="42">
        <v>0</v>
      </c>
      <c r="E10" s="38">
        <v>0</v>
      </c>
    </row>
    <row r="11" spans="1:5" ht="14.25">
      <c r="A11" s="24"/>
      <c r="B11" s="37" t="s">
        <v>106</v>
      </c>
      <c r="C11" s="35" t="s">
        <v>1</v>
      </c>
      <c r="D11" s="42">
        <v>23.93</v>
      </c>
      <c r="E11" s="38">
        <v>25.86</v>
      </c>
    </row>
    <row r="12" spans="1:5" ht="14.25" hidden="1">
      <c r="A12" s="24"/>
      <c r="B12" s="37" t="s">
        <v>107</v>
      </c>
      <c r="C12" s="35" t="s">
        <v>1</v>
      </c>
      <c r="D12" s="42">
        <v>0</v>
      </c>
      <c r="E12" s="38">
        <v>0</v>
      </c>
    </row>
    <row r="13" spans="1:5" ht="14.25" hidden="1">
      <c r="A13" s="24"/>
      <c r="B13" s="37" t="s">
        <v>108</v>
      </c>
      <c r="C13" s="35" t="s">
        <v>1</v>
      </c>
      <c r="D13" s="42">
        <v>0</v>
      </c>
      <c r="E13" s="38">
        <v>0</v>
      </c>
    </row>
    <row r="14" spans="1:5" ht="28.5" hidden="1">
      <c r="A14" s="24"/>
      <c r="B14" s="37" t="s">
        <v>109</v>
      </c>
      <c r="C14" s="35" t="s">
        <v>1</v>
      </c>
      <c r="D14" s="42">
        <v>0</v>
      </c>
      <c r="E14" s="38">
        <v>0</v>
      </c>
    </row>
    <row r="15" spans="1:5" ht="14.25" hidden="1">
      <c r="A15" s="24"/>
      <c r="B15" s="37" t="s">
        <v>110</v>
      </c>
      <c r="C15" s="35" t="s">
        <v>1</v>
      </c>
      <c r="D15" s="42">
        <v>0</v>
      </c>
      <c r="E15" s="38">
        <v>0</v>
      </c>
    </row>
    <row r="16" spans="1:5" ht="28.5" hidden="1">
      <c r="A16" s="24"/>
      <c r="B16" s="37" t="s">
        <v>111</v>
      </c>
      <c r="C16" s="35" t="s">
        <v>1</v>
      </c>
      <c r="D16" s="42">
        <v>0</v>
      </c>
      <c r="E16" s="38">
        <v>0</v>
      </c>
    </row>
    <row r="17" spans="1:5" ht="14.25">
      <c r="A17" s="24"/>
      <c r="B17" s="37" t="s">
        <v>112</v>
      </c>
      <c r="C17" s="35" t="s">
        <v>1</v>
      </c>
      <c r="D17" s="42">
        <v>1354.47</v>
      </c>
      <c r="E17" s="38">
        <v>641.19000000000005</v>
      </c>
    </row>
    <row r="18" spans="1:5" ht="14.25" hidden="1">
      <c r="A18" s="24"/>
      <c r="B18" s="37" t="s">
        <v>113</v>
      </c>
      <c r="C18" s="35" t="s">
        <v>1</v>
      </c>
      <c r="D18" s="42">
        <v>0</v>
      </c>
      <c r="E18" s="38">
        <v>0</v>
      </c>
    </row>
    <row r="19" spans="1:5" ht="14.25">
      <c r="A19" s="24"/>
      <c r="B19" s="37" t="s">
        <v>52</v>
      </c>
      <c r="C19" s="35" t="s">
        <v>1</v>
      </c>
      <c r="D19" s="42">
        <v>1407.81</v>
      </c>
      <c r="E19" s="38">
        <v>783.54</v>
      </c>
    </row>
    <row r="20" spans="1:5" ht="14.25">
      <c r="A20" s="24"/>
      <c r="B20" s="34" t="s">
        <v>93</v>
      </c>
      <c r="C20" s="35" t="s">
        <v>1</v>
      </c>
      <c r="D20" s="41" t="s">
        <v>1</v>
      </c>
      <c r="E20" s="36" t="s">
        <v>1</v>
      </c>
    </row>
    <row r="21" spans="1:5" ht="14.25" hidden="1">
      <c r="A21" s="24"/>
      <c r="B21" s="37" t="s">
        <v>114</v>
      </c>
      <c r="C21" s="35" t="s">
        <v>1</v>
      </c>
      <c r="D21" s="42">
        <v>0</v>
      </c>
      <c r="E21" s="38">
        <v>0</v>
      </c>
    </row>
    <row r="22" spans="1:5" ht="14.25">
      <c r="A22" s="24"/>
      <c r="B22" s="37" t="s">
        <v>115</v>
      </c>
      <c r="C22" s="35" t="s">
        <v>1</v>
      </c>
      <c r="D22" s="42">
        <v>44.35</v>
      </c>
      <c r="E22" s="38">
        <v>137.30000000000001</v>
      </c>
    </row>
    <row r="23" spans="1:5" ht="14.25">
      <c r="A23" s="24"/>
      <c r="B23" s="37" t="s">
        <v>116</v>
      </c>
      <c r="C23" s="35" t="s">
        <v>1</v>
      </c>
      <c r="D23" s="42">
        <v>193.28</v>
      </c>
      <c r="E23" s="38">
        <v>96.67</v>
      </c>
    </row>
    <row r="24" spans="1:5" ht="14.25">
      <c r="A24" s="24"/>
      <c r="B24" s="37" t="s">
        <v>117</v>
      </c>
      <c r="C24" s="35" t="s">
        <v>1</v>
      </c>
      <c r="D24" s="42">
        <v>0.65</v>
      </c>
      <c r="E24" s="38">
        <v>1.93</v>
      </c>
    </row>
    <row r="25" spans="1:5" ht="14.25" hidden="1">
      <c r="A25" s="24"/>
      <c r="B25" s="37" t="s">
        <v>118</v>
      </c>
      <c r="C25" s="35" t="s">
        <v>1</v>
      </c>
      <c r="D25" s="42">
        <v>0</v>
      </c>
      <c r="E25" s="38">
        <v>0</v>
      </c>
    </row>
    <row r="26" spans="1:5" ht="14.25" hidden="1">
      <c r="A26" s="24"/>
      <c r="B26" s="37" t="s">
        <v>119</v>
      </c>
      <c r="C26" s="35" t="s">
        <v>1</v>
      </c>
      <c r="D26" s="42">
        <v>0</v>
      </c>
      <c r="E26" s="38">
        <v>0</v>
      </c>
    </row>
    <row r="27" spans="1:5" ht="14.25" hidden="1">
      <c r="A27" s="24"/>
      <c r="B27" s="37" t="s">
        <v>120</v>
      </c>
      <c r="C27" s="35" t="s">
        <v>1</v>
      </c>
      <c r="D27" s="42">
        <v>0</v>
      </c>
      <c r="E27" s="38">
        <v>0</v>
      </c>
    </row>
    <row r="28" spans="1:5" ht="14.25" hidden="1">
      <c r="A28" s="24"/>
      <c r="B28" s="37" t="s">
        <v>121</v>
      </c>
      <c r="C28" s="35" t="s">
        <v>1</v>
      </c>
      <c r="D28" s="42">
        <v>0</v>
      </c>
      <c r="E28" s="38">
        <v>0</v>
      </c>
    </row>
    <row r="29" spans="1:5" ht="14.25" hidden="1">
      <c r="A29" s="24"/>
      <c r="B29" s="37" t="s">
        <v>122</v>
      </c>
      <c r="C29" s="35" t="s">
        <v>1</v>
      </c>
      <c r="D29" s="42">
        <v>0</v>
      </c>
      <c r="E29" s="38">
        <v>0</v>
      </c>
    </row>
    <row r="30" spans="1:5" ht="14.25" hidden="1">
      <c r="A30" s="24"/>
      <c r="B30" s="37" t="s">
        <v>123</v>
      </c>
      <c r="C30" s="35" t="s">
        <v>1</v>
      </c>
      <c r="D30" s="42">
        <v>0</v>
      </c>
      <c r="E30" s="38">
        <v>0</v>
      </c>
    </row>
    <row r="31" spans="1:5" ht="14.25">
      <c r="A31" s="24"/>
      <c r="B31" s="37" t="s">
        <v>124</v>
      </c>
      <c r="C31" s="35" t="s">
        <v>1</v>
      </c>
      <c r="D31" s="42">
        <v>15.01</v>
      </c>
      <c r="E31" s="38">
        <v>16.670000000000002</v>
      </c>
    </row>
    <row r="32" spans="1:5" ht="14.25">
      <c r="A32" s="24"/>
      <c r="B32" s="37" t="s">
        <v>125</v>
      </c>
      <c r="C32" s="35" t="s">
        <v>1</v>
      </c>
      <c r="D32" s="42">
        <v>0</v>
      </c>
      <c r="E32" s="38">
        <v>7.4</v>
      </c>
    </row>
    <row r="33" spans="1:5" ht="14.25">
      <c r="A33" s="24"/>
      <c r="B33" s="37" t="s">
        <v>52</v>
      </c>
      <c r="C33" s="35" t="s">
        <v>1</v>
      </c>
      <c r="D33" s="42">
        <v>253.28</v>
      </c>
      <c r="E33" s="38">
        <v>245.17</v>
      </c>
    </row>
    <row r="34" spans="1:5" ht="14.25">
      <c r="A34" s="24"/>
      <c r="B34" s="51" t="s">
        <v>94</v>
      </c>
      <c r="C34" s="45" t="s">
        <v>1</v>
      </c>
      <c r="D34" s="52">
        <v>1661.08</v>
      </c>
      <c r="E34" s="53">
        <v>1028.71</v>
      </c>
    </row>
  </sheetData>
  <pageMargins left="0.7" right="0.7" top="0.75" bottom="0.75" header="0.3" footer="0.3"/>
  <pageSetup scale="90"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E18"/>
  <sheetViews>
    <sheetView showGridLines="0" view="pageBreakPreview" zoomScale="106" zoomScaleNormal="100" zoomScaleSheetLayoutView="106" workbookViewId="0">
      <selection activeCell="A4" sqref="A4:E17"/>
    </sheetView>
  </sheetViews>
  <sheetFormatPr defaultRowHeight="12.75"/>
  <cols>
    <col min="2" max="2" width="60" customWidth="1"/>
    <col min="3" max="3" width="19" hidden="1" customWidth="1"/>
    <col min="4" max="5" width="26.5" customWidth="1"/>
  </cols>
  <sheetData>
    <row r="1" spans="1:5" ht="14.25">
      <c r="A1" s="25" t="str">
        <f>'Shedule 11-17'!A1</f>
        <v>The Nilgiri Dairy Farm Private Limited</v>
      </c>
      <c r="B1" s="24"/>
      <c r="C1" s="24"/>
      <c r="D1" s="24"/>
      <c r="E1" s="24"/>
    </row>
    <row r="2" spans="1:5" ht="14.25">
      <c r="A2" s="48" t="str">
        <f>'Shedule 11-17'!A2</f>
        <v>Notes to the consolidated financial statements for the year ended March 31, 2022</v>
      </c>
      <c r="B2" s="30"/>
      <c r="C2" s="30"/>
      <c r="D2" s="30"/>
      <c r="E2" s="30"/>
    </row>
    <row r="3" spans="1:5" ht="14.25">
      <c r="A3" s="24"/>
      <c r="B3" s="24"/>
      <c r="C3" s="24"/>
      <c r="D3" s="24"/>
      <c r="E3" s="24"/>
    </row>
    <row r="4" spans="1:5" ht="14.25">
      <c r="A4" s="25">
        <f>'Shedule 11-17'!A56+1</f>
        <v>15</v>
      </c>
      <c r="B4" s="25" t="s">
        <v>352</v>
      </c>
      <c r="C4" s="24"/>
      <c r="D4" s="24"/>
      <c r="E4" s="24"/>
    </row>
    <row r="5" spans="1:5" ht="14.25">
      <c r="A5" s="24"/>
      <c r="B5" s="28"/>
      <c r="C5" s="24"/>
      <c r="D5" s="24"/>
      <c r="E5" s="20">
        <f>'Shedule 11-17'!I6</f>
        <v>0</v>
      </c>
    </row>
    <row r="6" spans="1:5" ht="14.25">
      <c r="A6" s="31"/>
      <c r="B6" s="14">
        <f>'Shedule 11-17'!B58</f>
        <v>0</v>
      </c>
      <c r="C6" s="50" t="s">
        <v>2</v>
      </c>
      <c r="D6" s="32" t="str">
        <f>'Shedule 11-17'!H58</f>
        <v>March 31, 2022</v>
      </c>
      <c r="E6" s="57" t="str">
        <f>'Shedule 11-17'!I58</f>
        <v>March 31, 2021</v>
      </c>
    </row>
    <row r="7" spans="1:5" ht="14.25">
      <c r="A7" s="24"/>
      <c r="B7" s="37" t="s">
        <v>398</v>
      </c>
      <c r="C7" s="35" t="s">
        <v>1</v>
      </c>
      <c r="D7" s="42">
        <v>121.04</v>
      </c>
      <c r="E7" s="38">
        <v>128.15</v>
      </c>
    </row>
    <row r="8" spans="1:5" ht="14.25" hidden="1">
      <c r="A8" s="24"/>
      <c r="B8" s="37" t="s">
        <v>126</v>
      </c>
      <c r="C8" s="35" t="s">
        <v>1</v>
      </c>
      <c r="D8" s="42">
        <v>0</v>
      </c>
      <c r="E8" s="38">
        <v>0</v>
      </c>
    </row>
    <row r="9" spans="1:5" ht="14.25" hidden="1">
      <c r="A9" s="24"/>
      <c r="B9" s="37" t="s">
        <v>127</v>
      </c>
      <c r="C9" s="35" t="s">
        <v>1</v>
      </c>
      <c r="D9" s="42">
        <v>0</v>
      </c>
      <c r="E9" s="38">
        <v>0</v>
      </c>
    </row>
    <row r="10" spans="1:5" ht="14.25">
      <c r="A10" s="24"/>
      <c r="B10" s="59" t="s">
        <v>399</v>
      </c>
      <c r="C10" s="35" t="s">
        <v>1</v>
      </c>
      <c r="D10" s="42">
        <v>94.73</v>
      </c>
      <c r="E10" s="38">
        <v>148.22999999999999</v>
      </c>
    </row>
    <row r="11" spans="1:5" ht="28.5" customHeight="1">
      <c r="A11" s="24"/>
      <c r="B11" s="34" t="s">
        <v>400</v>
      </c>
      <c r="C11" s="35" t="s">
        <v>1</v>
      </c>
      <c r="D11" s="43">
        <v>94.73</v>
      </c>
      <c r="E11" s="39">
        <v>148.22999999999999</v>
      </c>
    </row>
    <row r="12" spans="1:5" ht="28.5">
      <c r="A12" s="24"/>
      <c r="B12" s="37" t="s">
        <v>401</v>
      </c>
      <c r="C12" s="35" t="s">
        <v>1</v>
      </c>
      <c r="D12" s="42">
        <v>194.44</v>
      </c>
      <c r="E12" s="38">
        <v>695.01</v>
      </c>
    </row>
    <row r="13" spans="1:5" ht="28.5">
      <c r="A13" s="24"/>
      <c r="B13" s="34" t="s">
        <v>401</v>
      </c>
      <c r="C13" s="35" t="s">
        <v>1</v>
      </c>
      <c r="D13" s="43">
        <v>194.44</v>
      </c>
      <c r="E13" s="39">
        <v>695.01</v>
      </c>
    </row>
    <row r="14" spans="1:5" ht="14.25" hidden="1">
      <c r="A14" s="24"/>
      <c r="B14" s="37" t="s">
        <v>128</v>
      </c>
      <c r="C14" s="35" t="s">
        <v>1</v>
      </c>
      <c r="D14" s="42">
        <v>0</v>
      </c>
      <c r="E14" s="38">
        <v>0</v>
      </c>
    </row>
    <row r="15" spans="1:5" ht="14.25">
      <c r="A15" s="24"/>
      <c r="B15" s="37" t="s">
        <v>402</v>
      </c>
      <c r="C15" s="35" t="s">
        <v>1</v>
      </c>
      <c r="D15" s="42">
        <v>210.1</v>
      </c>
      <c r="E15" s="38">
        <v>134.16999999999999</v>
      </c>
    </row>
    <row r="16" spans="1:5" ht="14.25">
      <c r="A16" s="24"/>
      <c r="B16" s="37" t="s">
        <v>403</v>
      </c>
      <c r="C16" s="35" t="s">
        <v>1</v>
      </c>
      <c r="D16" s="42">
        <v>5.94</v>
      </c>
      <c r="E16" s="38">
        <v>1.63</v>
      </c>
    </row>
    <row r="17" spans="1:5" ht="14.25">
      <c r="A17" s="24"/>
      <c r="B17" s="44" t="s">
        <v>52</v>
      </c>
      <c r="C17" s="55" t="s">
        <v>1</v>
      </c>
      <c r="D17" s="46">
        <v>626.24</v>
      </c>
      <c r="E17" s="47">
        <v>1107.19</v>
      </c>
    </row>
    <row r="18" spans="1:5" ht="14.25">
      <c r="A18" s="24"/>
      <c r="B18" s="24"/>
      <c r="C18" s="24"/>
      <c r="D18" s="24"/>
      <c r="E18" s="24"/>
    </row>
  </sheetData>
  <pageMargins left="0.7" right="0.7" top="0.75" bottom="0.75" header="0.3" footer="0.3"/>
  <pageSetup scale="91"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B1:M79"/>
  <sheetViews>
    <sheetView showGridLines="0" view="pageBreakPreview" zoomScale="75" zoomScaleNormal="100" zoomScaleSheetLayoutView="75" workbookViewId="0">
      <selection activeCell="D21" sqref="D21"/>
    </sheetView>
  </sheetViews>
  <sheetFormatPr defaultColWidth="9.33203125" defaultRowHeight="15.75"/>
  <cols>
    <col min="1" max="1" width="9.33203125" style="1118"/>
    <col min="2" max="2" width="3.6640625" style="1118" customWidth="1"/>
    <col min="3" max="3" width="5" style="1118" customWidth="1"/>
    <col min="4" max="4" width="74.83203125" style="1118" customWidth="1"/>
    <col min="5" max="5" width="10" style="1118" hidden="1" customWidth="1"/>
    <col min="6" max="7" width="27.83203125" style="1118" customWidth="1"/>
    <col min="8" max="8" width="10.6640625" style="1118" bestFit="1" customWidth="1"/>
    <col min="9" max="9" width="9.33203125" style="1118"/>
    <col min="10" max="10" width="11.6640625" style="1118" bestFit="1" customWidth="1"/>
    <col min="11" max="12" width="9.33203125" style="1118"/>
    <col min="13" max="13" width="16.1640625" style="1118" bestFit="1" customWidth="1"/>
    <col min="14" max="16384" width="9.33203125" style="1118"/>
  </cols>
  <sheetData>
    <row r="1" spans="3:12">
      <c r="C1" s="1116" t="str">
        <f>'Shedule 11-17'!A1</f>
        <v>The Nilgiri Dairy Farm Private Limited</v>
      </c>
    </row>
    <row r="2" spans="3:12">
      <c r="C2" s="1157" t="str">
        <f>'Shedule 11-17'!A2</f>
        <v>Notes to the consolidated financial statements for the year ended March 31, 2022</v>
      </c>
      <c r="D2" s="1122"/>
      <c r="E2" s="1122"/>
      <c r="F2" s="1122"/>
      <c r="G2" s="1122"/>
    </row>
    <row r="3" spans="3:12">
      <c r="C3" s="1120" t="str">
        <f>'Shedule 11-17'!A3</f>
        <v>(All amounts in INR lakhs, unless otherwise stated)</v>
      </c>
      <c r="D3" s="1122"/>
      <c r="E3" s="1122"/>
      <c r="F3" s="1122"/>
      <c r="G3" s="1122"/>
    </row>
    <row r="5" spans="3:12" s="1180" customFormat="1" ht="21.6" customHeight="1">
      <c r="C5" s="2100">
        <f>'Shedule 11-17'!A133+1</f>
        <v>18</v>
      </c>
      <c r="D5" s="2101" t="s">
        <v>1224</v>
      </c>
    </row>
    <row r="6" spans="3:12">
      <c r="C6" s="1186"/>
      <c r="D6" s="1123"/>
      <c r="F6" s="1162" t="s">
        <v>479</v>
      </c>
      <c r="G6" s="1162" t="s">
        <v>479</v>
      </c>
    </row>
    <row r="7" spans="3:12">
      <c r="C7" s="1186"/>
      <c r="D7" s="1163"/>
      <c r="E7" s="1164" t="s">
        <v>2</v>
      </c>
      <c r="F7" s="1165" t="str">
        <f>'Shedule 11-17'!H8</f>
        <v>March 31, 2022</v>
      </c>
      <c r="G7" s="1166" t="str">
        <f>'Shedule 11-17'!I8</f>
        <v>March 31, 2021</v>
      </c>
    </row>
    <row r="8" spans="3:12">
      <c r="C8" s="1186"/>
      <c r="D8" s="1536" t="s">
        <v>1142</v>
      </c>
      <c r="E8" s="1168" t="s">
        <v>1</v>
      </c>
      <c r="F8" s="1169" t="s">
        <v>1</v>
      </c>
      <c r="G8" s="1169" t="s">
        <v>1</v>
      </c>
    </row>
    <row r="9" spans="3:12" s="1180" customFormat="1">
      <c r="C9" s="1125"/>
      <c r="D9" s="1190" t="s">
        <v>1651</v>
      </c>
      <c r="E9" s="1191" t="s">
        <v>1</v>
      </c>
      <c r="F9" s="2566">
        <f>'[242]14. Cash and Bank Balances'!$N$6/10^5</f>
        <v>51.293309600000001</v>
      </c>
      <c r="G9" s="2565">
        <v>32.909999999999997</v>
      </c>
    </row>
    <row r="10" spans="3:12" hidden="1">
      <c r="C10" s="1186"/>
      <c r="D10" s="1172" t="s">
        <v>137</v>
      </c>
      <c r="E10" s="1168" t="s">
        <v>1</v>
      </c>
      <c r="F10" s="1448">
        <v>0</v>
      </c>
      <c r="G10" s="1439">
        <v>0</v>
      </c>
    </row>
    <row r="11" spans="3:12" s="1180" customFormat="1" hidden="1">
      <c r="C11" s="1125"/>
      <c r="D11" s="1190" t="s">
        <v>912</v>
      </c>
      <c r="E11" s="1191" t="s">
        <v>1</v>
      </c>
      <c r="F11" s="2566">
        <v>0</v>
      </c>
      <c r="G11" s="2565">
        <v>0</v>
      </c>
    </row>
    <row r="12" spans="3:12">
      <c r="C12" s="1186"/>
      <c r="D12" s="1175"/>
      <c r="E12" s="1176" t="s">
        <v>1</v>
      </c>
      <c r="F12" s="1444">
        <f>SUM(F9:F11)</f>
        <v>51.293309600000001</v>
      </c>
      <c r="G12" s="1444">
        <f>SUM(G9:G11)</f>
        <v>32.909999999999997</v>
      </c>
    </row>
    <row r="13" spans="3:12" ht="12.75" customHeight="1">
      <c r="C13" s="1186"/>
      <c r="D13" s="1175"/>
      <c r="E13" s="1176"/>
      <c r="F13" s="1146"/>
      <c r="G13" s="1146"/>
    </row>
    <row r="14" spans="3:12" s="1138" customFormat="1" ht="16.899999999999999" customHeight="1">
      <c r="C14" s="2098" t="s">
        <v>1035</v>
      </c>
      <c r="D14" s="2888" t="s">
        <v>2258</v>
      </c>
      <c r="E14" s="2888"/>
      <c r="F14" s="2888"/>
      <c r="G14" s="2888"/>
    </row>
    <row r="15" spans="3:12" ht="17.45" customHeight="1">
      <c r="C15" s="2072" t="s">
        <v>1036</v>
      </c>
      <c r="D15" s="2102" t="s">
        <v>1652</v>
      </c>
    </row>
    <row r="16" spans="3:12">
      <c r="C16" s="1186"/>
      <c r="F16" s="2103" t="s">
        <v>479</v>
      </c>
      <c r="G16" s="2103" t="s">
        <v>479</v>
      </c>
      <c r="L16" s="1118" t="s">
        <v>1653</v>
      </c>
    </row>
    <row r="17" spans="3:12">
      <c r="C17" s="1186"/>
      <c r="D17" s="2104"/>
      <c r="F17" s="2105" t="str">
        <f>F7</f>
        <v>March 31, 2022</v>
      </c>
      <c r="G17" s="2105" t="str">
        <f>G7</f>
        <v>March 31, 2021</v>
      </c>
      <c r="L17" s="1118" t="s">
        <v>1654</v>
      </c>
    </row>
    <row r="18" spans="3:12" ht="15" customHeight="1">
      <c r="C18" s="1186"/>
      <c r="D18" s="2102" t="s">
        <v>1142</v>
      </c>
      <c r="F18" s="2106"/>
      <c r="G18" s="2106"/>
    </row>
    <row r="19" spans="3:12" ht="15" customHeight="1">
      <c r="C19" s="1186"/>
      <c r="D19" s="2107" t="s">
        <v>1651</v>
      </c>
      <c r="F19" s="2108">
        <f>F9</f>
        <v>51.293309600000001</v>
      </c>
      <c r="G19" s="2108">
        <f>G9</f>
        <v>32.909999999999997</v>
      </c>
    </row>
    <row r="20" spans="3:12" ht="15" hidden="1" customHeight="1">
      <c r="C20" s="1186"/>
      <c r="D20" s="2109" t="s">
        <v>912</v>
      </c>
      <c r="F20" s="2108">
        <f>F11</f>
        <v>0</v>
      </c>
      <c r="G20" s="2108">
        <f>G11</f>
        <v>0</v>
      </c>
    </row>
    <row r="21" spans="3:12" ht="4.5" customHeight="1">
      <c r="C21" s="1186"/>
      <c r="D21" s="2110"/>
      <c r="E21" s="2111"/>
      <c r="F21" s="2112"/>
      <c r="G21" s="2112"/>
    </row>
    <row r="22" spans="3:12">
      <c r="C22" s="1186"/>
      <c r="D22" s="2109" t="s">
        <v>2185</v>
      </c>
      <c r="F22" s="1444">
        <f>SUM(F19:F20)</f>
        <v>51.293309600000001</v>
      </c>
      <c r="G22" s="1136">
        <f>SUM(G19:G20)</f>
        <v>32.909999999999997</v>
      </c>
    </row>
    <row r="23" spans="3:12" hidden="1">
      <c r="C23" s="1186"/>
      <c r="D23" s="2113" t="s">
        <v>1145</v>
      </c>
      <c r="F23" s="2114">
        <v>0</v>
      </c>
      <c r="G23" s="2115">
        <v>0</v>
      </c>
    </row>
    <row r="24" spans="3:12" hidden="1">
      <c r="C24" s="1186"/>
      <c r="D24" s="2116" t="s">
        <v>1655</v>
      </c>
      <c r="F24" s="2117">
        <f>F22-F23</f>
        <v>51.293309600000001</v>
      </c>
      <c r="G24" s="2117">
        <f>G22-G23</f>
        <v>32.909999999999997</v>
      </c>
    </row>
    <row r="25" spans="3:12" ht="12.75" customHeight="1">
      <c r="C25" s="1186"/>
      <c r="D25" s="2118"/>
    </row>
    <row r="26" spans="3:12" s="1180" customFormat="1" ht="16.899999999999999" customHeight="1">
      <c r="C26" s="2100">
        <f>C5+1</f>
        <v>19</v>
      </c>
      <c r="D26" s="2119" t="s">
        <v>1656</v>
      </c>
    </row>
    <row r="27" spans="3:12">
      <c r="C27" s="1186"/>
      <c r="E27" s="2120"/>
      <c r="F27" s="1162" t="s">
        <v>479</v>
      </c>
      <c r="G27" s="1162" t="s">
        <v>479</v>
      </c>
    </row>
    <row r="28" spans="3:12">
      <c r="C28" s="1186"/>
      <c r="D28" s="2121"/>
      <c r="E28" s="1122"/>
      <c r="F28" s="1166" t="str">
        <f>F17</f>
        <v>March 31, 2022</v>
      </c>
      <c r="G28" s="1166" t="str">
        <f>G17</f>
        <v>March 31, 2021</v>
      </c>
    </row>
    <row r="29" spans="3:12" ht="6.6" customHeight="1">
      <c r="C29" s="1186"/>
      <c r="D29" s="2121"/>
      <c r="E29" s="1122"/>
      <c r="F29" s="1183"/>
      <c r="G29" s="1184"/>
    </row>
    <row r="30" spans="3:12" ht="33" customHeight="1">
      <c r="C30" s="1186"/>
      <c r="D30" s="2109" t="s">
        <v>913</v>
      </c>
      <c r="E30" s="1122"/>
      <c r="F30" s="2123">
        <f>'[242]14. Cash and Bank Balances'!$N$9/10^5</f>
        <v>1.05549</v>
      </c>
      <c r="G30" s="2124">
        <v>1.04</v>
      </c>
    </row>
    <row r="31" spans="3:12" ht="6.6" customHeight="1">
      <c r="C31" s="1186"/>
      <c r="D31" s="2122"/>
      <c r="E31" s="1122"/>
      <c r="F31" s="2123"/>
      <c r="G31" s="2124"/>
    </row>
    <row r="32" spans="3:12">
      <c r="C32" s="1186"/>
      <c r="D32" s="1175"/>
      <c r="E32" s="1122"/>
      <c r="F32" s="2125">
        <f>F30</f>
        <v>1.05549</v>
      </c>
      <c r="G32" s="2126">
        <f>G30</f>
        <v>1.04</v>
      </c>
    </row>
    <row r="33" spans="2:13" s="1198" customFormat="1" ht="18.600000000000001" customHeight="1">
      <c r="C33" s="2127" t="s">
        <v>1035</v>
      </c>
      <c r="D33" s="2128" t="s">
        <v>2259</v>
      </c>
    </row>
    <row r="34" spans="2:13" s="2130" customFormat="1" ht="18.600000000000001" customHeight="1">
      <c r="B34" s="1180"/>
      <c r="C34" s="2129" t="s">
        <v>1036</v>
      </c>
      <c r="D34" s="1372" t="s">
        <v>2296</v>
      </c>
      <c r="F34" s="1180"/>
      <c r="G34" s="1180"/>
    </row>
    <row r="35" spans="2:13" ht="12.75" customHeight="1">
      <c r="C35" s="1186"/>
    </row>
    <row r="36" spans="2:13">
      <c r="C36" s="1994">
        <f>C26+1</f>
        <v>20</v>
      </c>
      <c r="D36" s="1116" t="s">
        <v>2186</v>
      </c>
    </row>
    <row r="37" spans="2:13">
      <c r="C37" s="1186"/>
      <c r="F37" s="1162" t="s">
        <v>479</v>
      </c>
      <c r="G37" s="1162" t="s">
        <v>479</v>
      </c>
    </row>
    <row r="38" spans="2:13">
      <c r="C38" s="1186"/>
      <c r="F38" s="1165" t="str">
        <f>F28</f>
        <v>March 31, 2022</v>
      </c>
      <c r="G38" s="1165" t="str">
        <f>G28</f>
        <v>March 31, 2021</v>
      </c>
    </row>
    <row r="39" spans="2:13" ht="6.6" customHeight="1">
      <c r="C39" s="1186"/>
    </row>
    <row r="40" spans="2:13">
      <c r="C40" s="1186"/>
      <c r="D40" s="1930" t="s">
        <v>1465</v>
      </c>
      <c r="E40" s="1930"/>
      <c r="F40" s="1429">
        <f>M40/10^5</f>
        <v>6514.1936508862718</v>
      </c>
      <c r="G40" s="2028">
        <v>10983.082560000001</v>
      </c>
      <c r="M40" s="1118">
        <f>(G40*M43)/G43</f>
        <v>651419365.08862722</v>
      </c>
    </row>
    <row r="41" spans="2:13">
      <c r="C41" s="1186"/>
      <c r="D41" s="1118" t="s">
        <v>73</v>
      </c>
      <c r="F41" s="1429">
        <f>M41/10^5</f>
        <v>355.80634911372789</v>
      </c>
      <c r="G41" s="2007">
        <v>599.89781039999991</v>
      </c>
      <c r="M41" s="1118">
        <f>(G41*M43)/G43</f>
        <v>35580634.911372788</v>
      </c>
    </row>
    <row r="42" spans="2:13" ht="6.6" customHeight="1">
      <c r="C42" s="1186"/>
    </row>
    <row r="43" spans="2:13">
      <c r="C43" s="1186"/>
      <c r="D43" s="1175"/>
      <c r="E43" s="1122"/>
      <c r="F43" s="2125">
        <f>F40+F41</f>
        <v>6870</v>
      </c>
      <c r="G43" s="2125">
        <f>G40+G41</f>
        <v>11582.980370400001</v>
      </c>
      <c r="M43" s="1118">
        <v>687000000</v>
      </c>
    </row>
    <row r="44" spans="2:13" ht="12.75" customHeight="1">
      <c r="C44" s="1186"/>
    </row>
    <row r="45" spans="2:13" s="1138" customFormat="1" ht="25.15" customHeight="1">
      <c r="C45" s="2098" t="s">
        <v>1035</v>
      </c>
      <c r="D45" s="2889" t="s">
        <v>2205</v>
      </c>
      <c r="E45" s="2889"/>
      <c r="F45" s="2889"/>
      <c r="G45" s="2889"/>
    </row>
    <row r="46" spans="2:13" ht="52.9" customHeight="1">
      <c r="C46" s="2072" t="s">
        <v>1036</v>
      </c>
      <c r="D46" s="2862" t="s">
        <v>2461</v>
      </c>
      <c r="E46" s="2862"/>
      <c r="F46" s="2862"/>
      <c r="G46" s="2862"/>
    </row>
    <row r="47" spans="2:13" ht="12.75" customHeight="1">
      <c r="C47" s="2072"/>
      <c r="D47" s="1987"/>
      <c r="E47" s="1987"/>
      <c r="F47" s="1987"/>
      <c r="G47" s="1987"/>
    </row>
    <row r="48" spans="2:13">
      <c r="C48" s="1161"/>
      <c r="D48" s="2131" t="s">
        <v>926</v>
      </c>
      <c r="E48" s="1122"/>
      <c r="F48" s="1122"/>
      <c r="G48" s="1122"/>
    </row>
    <row r="49" spans="3:8">
      <c r="C49" s="1161"/>
      <c r="D49" s="1122"/>
      <c r="E49" s="1122"/>
      <c r="F49" s="1162" t="s">
        <v>479</v>
      </c>
      <c r="G49" s="1162" t="s">
        <v>479</v>
      </c>
    </row>
    <row r="50" spans="3:8">
      <c r="C50" s="1161"/>
      <c r="D50" s="2121" t="s">
        <v>386</v>
      </c>
      <c r="E50" s="1122"/>
      <c r="F50" s="1166" t="str">
        <f>F38</f>
        <v>March 31, 2022</v>
      </c>
      <c r="G50" s="1166" t="str">
        <f>G38</f>
        <v>March 31, 2021</v>
      </c>
    </row>
    <row r="51" spans="3:8" hidden="1">
      <c r="C51" s="1161"/>
      <c r="D51" s="2132" t="s">
        <v>927</v>
      </c>
      <c r="E51" s="1122"/>
      <c r="F51" s="2133">
        <v>0</v>
      </c>
      <c r="G51" s="2133">
        <v>0</v>
      </c>
    </row>
    <row r="52" spans="3:8" s="1138" customFormat="1" ht="16.899999999999999" customHeight="1">
      <c r="C52" s="2134"/>
      <c r="D52" s="2097" t="s">
        <v>2206</v>
      </c>
      <c r="E52" s="1376"/>
      <c r="F52" s="2133">
        <f>'Balance Sheet'!C20+'Balance Sheet'!C33</f>
        <v>1424.4377152999998</v>
      </c>
      <c r="G52" s="2133">
        <f>'Balance Sheet'!D20+'Balance Sheet'!D33</f>
        <v>967.69999999999982</v>
      </c>
      <c r="H52" s="2135"/>
    </row>
    <row r="53" spans="3:8" s="1138" customFormat="1" ht="16.899999999999999" customHeight="1">
      <c r="C53" s="2134"/>
      <c r="D53" s="2097" t="s">
        <v>2260</v>
      </c>
      <c r="E53" s="1376"/>
      <c r="F53" s="2133">
        <f>'Balance Sheet'!C30</f>
        <v>666.17683020000004</v>
      </c>
      <c r="G53" s="2133">
        <f>'Balance Sheet'!D30</f>
        <v>1384.01</v>
      </c>
    </row>
    <row r="54" spans="3:8" s="1138" customFormat="1" ht="16.899999999999999" customHeight="1">
      <c r="C54" s="2134"/>
      <c r="D54" s="2097" t="s">
        <v>2261</v>
      </c>
      <c r="E54" s="1376"/>
      <c r="F54" s="2133">
        <f>'Balance Sheet'!C31</f>
        <v>51.293309600000001</v>
      </c>
      <c r="G54" s="2133">
        <f>'Balance Sheet'!D31</f>
        <v>32.909999999999997</v>
      </c>
    </row>
    <row r="55" spans="3:8" s="1138" customFormat="1" ht="16.899999999999999" customHeight="1">
      <c r="C55" s="2134"/>
      <c r="D55" s="2097" t="s">
        <v>2262</v>
      </c>
      <c r="E55" s="1376"/>
      <c r="F55" s="2133">
        <f>'Balance Sheet'!C32</f>
        <v>1.05549</v>
      </c>
      <c r="G55" s="2133">
        <f>'Balance Sheet'!D32</f>
        <v>1.04</v>
      </c>
    </row>
    <row r="56" spans="3:8">
      <c r="C56" s="1161"/>
      <c r="D56" s="1175"/>
      <c r="E56" s="1122"/>
      <c r="F56" s="2125">
        <f>SUM(F51:F55)</f>
        <v>2142.9633451</v>
      </c>
      <c r="G56" s="2125">
        <f>SUM(G51:G55)</f>
        <v>2385.66</v>
      </c>
    </row>
    <row r="57" spans="3:8" ht="12.75" customHeight="1">
      <c r="C57" s="1161"/>
      <c r="D57" s="1122"/>
      <c r="E57" s="1122"/>
      <c r="F57" s="1122"/>
      <c r="G57" s="1122"/>
    </row>
    <row r="58" spans="3:8" ht="16.899999999999999" customHeight="1">
      <c r="C58" s="1186"/>
      <c r="D58" s="2887" t="s">
        <v>487</v>
      </c>
      <c r="E58" s="2887"/>
      <c r="F58" s="2887"/>
      <c r="G58" s="2887"/>
    </row>
    <row r="59" spans="3:8">
      <c r="C59" s="1186"/>
    </row>
    <row r="60" spans="3:8">
      <c r="C60" s="1186"/>
    </row>
    <row r="61" spans="3:8">
      <c r="C61" s="1186"/>
      <c r="F61" s="1134">
        <f>SUM('Balance Sheet'!C20,'Balance Sheet'!C29:C33)</f>
        <v>2144.2109700999999</v>
      </c>
      <c r="G61" s="1134">
        <f>SUM('Balance Sheet'!D20,'Balance Sheet'!D29:D33)</f>
        <v>2387.0299999999997</v>
      </c>
    </row>
    <row r="62" spans="3:8">
      <c r="C62" s="1186"/>
      <c r="F62" s="1118">
        <f>'Balance Sheet'!C29</f>
        <v>1.247625</v>
      </c>
      <c r="G62" s="1118">
        <f>'Balance Sheet'!D29</f>
        <v>1.37</v>
      </c>
    </row>
    <row r="63" spans="3:8">
      <c r="C63" s="1186"/>
      <c r="F63" s="1390">
        <f>F61-F62</f>
        <v>2142.9633451</v>
      </c>
      <c r="G63" s="1390">
        <f>G61-G62</f>
        <v>2385.66</v>
      </c>
    </row>
    <row r="64" spans="3:8">
      <c r="C64" s="1186"/>
    </row>
    <row r="65" spans="3:7">
      <c r="C65" s="1186"/>
    </row>
    <row r="66" spans="3:7">
      <c r="C66" s="1186"/>
    </row>
    <row r="67" spans="3:7">
      <c r="C67" s="1186"/>
    </row>
    <row r="68" spans="3:7">
      <c r="C68" s="1994">
        <f>C5+1</f>
        <v>19</v>
      </c>
      <c r="D68" s="1123" t="s">
        <v>407</v>
      </c>
    </row>
    <row r="69" spans="3:7">
      <c r="D69" s="1123"/>
      <c r="G69" s="2056" t="str">
        <f>G6</f>
        <v>As at</v>
      </c>
    </row>
    <row r="70" spans="3:7">
      <c r="D70" s="1489">
        <f>D7</f>
        <v>0</v>
      </c>
      <c r="E70" s="2092" t="s">
        <v>2</v>
      </c>
      <c r="F70" s="1490" t="str">
        <f>F7</f>
        <v>March 31, 2022</v>
      </c>
      <c r="G70" s="1490" t="str">
        <f>G7</f>
        <v>March 31, 2021</v>
      </c>
    </row>
    <row r="71" spans="3:7">
      <c r="D71" s="1491" t="s">
        <v>141</v>
      </c>
      <c r="E71" s="1168" t="s">
        <v>1</v>
      </c>
      <c r="F71" s="1492" t="s">
        <v>1</v>
      </c>
      <c r="G71" s="1493" t="s">
        <v>1</v>
      </c>
    </row>
    <row r="72" spans="3:7">
      <c r="D72" s="1491" t="s">
        <v>142</v>
      </c>
      <c r="E72" s="1168" t="s">
        <v>1</v>
      </c>
      <c r="F72" s="1492" t="s">
        <v>1</v>
      </c>
      <c r="G72" s="1493" t="s">
        <v>1</v>
      </c>
    </row>
    <row r="73" spans="3:7">
      <c r="D73" s="1496" t="s">
        <v>143</v>
      </c>
      <c r="E73" s="1168" t="s">
        <v>1</v>
      </c>
      <c r="F73" s="1497">
        <v>246</v>
      </c>
      <c r="G73" s="1498">
        <v>246</v>
      </c>
    </row>
    <row r="74" spans="3:7">
      <c r="D74" s="1491" t="s">
        <v>52</v>
      </c>
      <c r="E74" s="1168" t="s">
        <v>1</v>
      </c>
      <c r="F74" s="1499">
        <v>246</v>
      </c>
      <c r="G74" s="1500">
        <v>246</v>
      </c>
    </row>
    <row r="75" spans="3:7">
      <c r="D75" s="1491" t="s">
        <v>144</v>
      </c>
      <c r="E75" s="1168" t="s">
        <v>1</v>
      </c>
      <c r="F75" s="2136"/>
      <c r="G75" s="1493" t="s">
        <v>1</v>
      </c>
    </row>
    <row r="76" spans="3:7">
      <c r="D76" s="1496" t="s">
        <v>145</v>
      </c>
      <c r="E76" s="1168" t="s">
        <v>1</v>
      </c>
      <c r="F76" s="1502" t="s">
        <v>1</v>
      </c>
      <c r="G76" s="2137" t="s">
        <v>1</v>
      </c>
    </row>
    <row r="77" spans="3:7">
      <c r="D77" s="1491" t="s">
        <v>146</v>
      </c>
      <c r="E77" s="1168" t="s">
        <v>1</v>
      </c>
      <c r="F77" s="1499">
        <v>4.5599999999999996</v>
      </c>
      <c r="G77" s="1500">
        <v>4.5599999999999996</v>
      </c>
    </row>
    <row r="78" spans="3:7">
      <c r="D78" s="1496" t="s">
        <v>1</v>
      </c>
      <c r="E78" s="1168" t="s">
        <v>1</v>
      </c>
      <c r="F78" s="1497"/>
      <c r="G78" s="1498"/>
    </row>
    <row r="79" spans="3:7">
      <c r="D79" s="1503" t="s">
        <v>52</v>
      </c>
      <c r="E79" s="2138" t="s">
        <v>1</v>
      </c>
      <c r="F79" s="1504">
        <f>F74-F77</f>
        <v>241.44</v>
      </c>
      <c r="G79" s="1504">
        <f>G74-G77</f>
        <v>241.44</v>
      </c>
    </row>
  </sheetData>
  <mergeCells count="4">
    <mergeCell ref="D58:G58"/>
    <mergeCell ref="D14:G14"/>
    <mergeCell ref="D45:G45"/>
    <mergeCell ref="D46:G46"/>
  </mergeCells>
  <pageMargins left="0.25" right="0.25" top="0.5" bottom="0.5" header="0.31496062992126" footer="0.31496062992126"/>
  <pageSetup paperSize="9" scale="83"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E15"/>
  <sheetViews>
    <sheetView showGridLines="0" view="pageBreakPreview" zoomScale="106" zoomScaleNormal="100" zoomScaleSheetLayoutView="106" workbookViewId="0">
      <selection activeCell="A4" sqref="A4:E15"/>
    </sheetView>
  </sheetViews>
  <sheetFormatPr defaultRowHeight="12.75"/>
  <cols>
    <col min="2" max="2" width="60" customWidth="1"/>
    <col min="3" max="3" width="19" hidden="1" customWidth="1"/>
    <col min="4" max="5" width="26.83203125" customWidth="1"/>
  </cols>
  <sheetData>
    <row r="1" spans="1:5" ht="14.25">
      <c r="A1" s="25" t="str">
        <f>'Shedule 18-20'!C1</f>
        <v>The Nilgiri Dairy Farm Private Limited</v>
      </c>
      <c r="B1" s="24"/>
      <c r="C1" s="24"/>
      <c r="D1" s="24"/>
      <c r="E1" s="24"/>
    </row>
    <row r="2" spans="1:5" ht="14.25">
      <c r="A2" s="25" t="str">
        <f>'Shedule 18-20'!C2</f>
        <v>Notes to the consolidated financial statements for the year ended March 31, 2022</v>
      </c>
      <c r="B2" s="24"/>
      <c r="C2" s="24"/>
      <c r="D2" s="24"/>
      <c r="E2" s="24"/>
    </row>
    <row r="3" spans="1:5" ht="14.25">
      <c r="A3" s="24"/>
      <c r="B3" s="24"/>
      <c r="C3" s="24"/>
      <c r="D3" s="24"/>
      <c r="E3" s="24"/>
    </row>
    <row r="4" spans="1:5" ht="14.25">
      <c r="A4" s="25">
        <f>'Shedule 11-17'!A113+1</f>
        <v>17</v>
      </c>
      <c r="B4" s="25" t="s">
        <v>406</v>
      </c>
      <c r="C4" s="24"/>
      <c r="D4" s="24"/>
      <c r="E4" s="24"/>
    </row>
    <row r="5" spans="1:5" ht="14.25">
      <c r="A5" s="24"/>
      <c r="B5" s="28"/>
      <c r="C5" s="24"/>
      <c r="D5" s="24"/>
      <c r="E5" s="20" t="e">
        <f>'Shedule 11-17'!#REF!</f>
        <v>#REF!</v>
      </c>
    </row>
    <row r="6" spans="1:5" ht="14.25">
      <c r="A6" s="24"/>
      <c r="B6" s="14">
        <f>'Shedule 11-17'!B115</f>
        <v>0</v>
      </c>
      <c r="C6" s="50" t="s">
        <v>2</v>
      </c>
      <c r="D6" s="32" t="str">
        <f>'Shedule 11-17'!H115</f>
        <v>March 31, 2022</v>
      </c>
      <c r="E6" s="57" t="str">
        <f>'Shedule 11-17'!I115</f>
        <v>March 31, 2021</v>
      </c>
    </row>
    <row r="7" spans="1:5" ht="14.25">
      <c r="A7" s="24"/>
      <c r="B7" s="34" t="s">
        <v>135</v>
      </c>
      <c r="C7" s="35" t="s">
        <v>1</v>
      </c>
      <c r="D7" s="41" t="s">
        <v>1</v>
      </c>
      <c r="E7" s="36" t="s">
        <v>1</v>
      </c>
    </row>
    <row r="8" spans="1:5" ht="14.25">
      <c r="A8" s="24"/>
      <c r="B8" s="37" t="s">
        <v>136</v>
      </c>
      <c r="C8" s="35" t="s">
        <v>1</v>
      </c>
      <c r="D8" s="42">
        <v>38.51</v>
      </c>
      <c r="E8" s="38">
        <v>111.22</v>
      </c>
    </row>
    <row r="9" spans="1:5" ht="14.25">
      <c r="A9" s="24"/>
      <c r="B9" s="37" t="s">
        <v>137</v>
      </c>
      <c r="C9" s="35" t="s">
        <v>1</v>
      </c>
      <c r="D9" s="61" t="s">
        <v>1</v>
      </c>
      <c r="E9" s="38">
        <v>1.1100000000000001</v>
      </c>
    </row>
    <row r="10" spans="1:5" ht="14.25">
      <c r="A10" s="24"/>
      <c r="B10" s="37" t="s">
        <v>138</v>
      </c>
      <c r="C10" s="35" t="s">
        <v>1</v>
      </c>
      <c r="D10" s="42">
        <v>0.5</v>
      </c>
      <c r="E10" s="38">
        <v>0.62</v>
      </c>
    </row>
    <row r="11" spans="1:5" ht="14.25">
      <c r="A11" s="24"/>
      <c r="B11" s="37" t="s">
        <v>14</v>
      </c>
      <c r="C11" s="35" t="s">
        <v>1</v>
      </c>
      <c r="D11" s="42">
        <v>39.01</v>
      </c>
      <c r="E11" s="38">
        <v>112.95</v>
      </c>
    </row>
    <row r="12" spans="1:5" ht="28.5">
      <c r="A12" s="24"/>
      <c r="B12" s="34" t="s">
        <v>139</v>
      </c>
      <c r="C12" s="35" t="s">
        <v>1</v>
      </c>
      <c r="D12" s="41" t="s">
        <v>1</v>
      </c>
      <c r="E12" s="36" t="s">
        <v>1</v>
      </c>
    </row>
    <row r="13" spans="1:5" ht="14.25">
      <c r="A13" s="24"/>
      <c r="B13" s="37" t="s">
        <v>140</v>
      </c>
      <c r="C13" s="35" t="s">
        <v>1</v>
      </c>
      <c r="D13" s="42">
        <v>1</v>
      </c>
      <c r="E13" s="60" t="s">
        <v>1</v>
      </c>
    </row>
    <row r="14" spans="1:5" ht="14.25">
      <c r="A14" s="24"/>
      <c r="B14" s="37" t="s">
        <v>14</v>
      </c>
      <c r="C14" s="35" t="s">
        <v>1</v>
      </c>
      <c r="D14" s="42">
        <v>1</v>
      </c>
      <c r="E14" s="60" t="s">
        <v>1</v>
      </c>
    </row>
    <row r="15" spans="1:5" ht="14.25">
      <c r="A15" s="24"/>
      <c r="B15" s="44" t="s">
        <v>94</v>
      </c>
      <c r="C15" s="55" t="s">
        <v>1</v>
      </c>
      <c r="D15" s="46">
        <v>40.01</v>
      </c>
      <c r="E15" s="47">
        <v>112.95</v>
      </c>
    </row>
  </sheetData>
  <pageMargins left="0.7" right="0.7" top="0.75" bottom="0.75" header="0.3" footer="0.3"/>
  <pageSetup scale="90"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E16"/>
  <sheetViews>
    <sheetView showGridLines="0" view="pageBreakPreview" zoomScale="106" zoomScaleNormal="100" zoomScaleSheetLayoutView="106" workbookViewId="0">
      <selection activeCell="A4" sqref="A4:E16"/>
    </sheetView>
  </sheetViews>
  <sheetFormatPr defaultRowHeight="12.75"/>
  <cols>
    <col min="2" max="2" width="60" customWidth="1"/>
    <col min="3" max="3" width="19" hidden="1" customWidth="1"/>
    <col min="4" max="5" width="26.83203125" customWidth="1"/>
  </cols>
  <sheetData>
    <row r="1" spans="1:5" ht="14.25">
      <c r="A1" s="25" t="str">
        <f>'Shedule 18-20'!C1</f>
        <v>The Nilgiri Dairy Farm Private Limited</v>
      </c>
      <c r="B1" s="24"/>
      <c r="C1" s="24"/>
      <c r="D1" s="24"/>
      <c r="E1" s="24"/>
    </row>
    <row r="2" spans="1:5" ht="14.25">
      <c r="A2" s="25" t="str">
        <f>'Shedule 18-20'!C2</f>
        <v>Notes to the consolidated financial statements for the year ended March 31, 2022</v>
      </c>
      <c r="B2" s="24"/>
      <c r="C2" s="24"/>
      <c r="D2" s="24"/>
      <c r="E2" s="24"/>
    </row>
    <row r="3" spans="1:5" ht="14.25">
      <c r="A3" s="24"/>
      <c r="B3" s="24"/>
      <c r="C3" s="24"/>
      <c r="D3" s="24"/>
      <c r="E3" s="24"/>
    </row>
    <row r="4" spans="1:5" ht="14.25">
      <c r="A4" s="25">
        <f>'Shedule 18-20'!C5+1</f>
        <v>19</v>
      </c>
      <c r="B4" s="28" t="s">
        <v>407</v>
      </c>
      <c r="C4" s="24"/>
      <c r="D4" s="24"/>
      <c r="E4" s="24"/>
    </row>
    <row r="5" spans="1:5" ht="14.25">
      <c r="A5" s="24"/>
      <c r="B5" s="28"/>
      <c r="C5" s="24"/>
      <c r="D5" s="24"/>
      <c r="E5" s="24"/>
    </row>
    <row r="6" spans="1:5" ht="14.25">
      <c r="A6" s="24"/>
      <c r="B6" s="28"/>
      <c r="C6" s="24"/>
      <c r="D6" s="24"/>
      <c r="E6" s="24"/>
    </row>
    <row r="7" spans="1:5" ht="14.25">
      <c r="A7" s="24"/>
      <c r="B7" s="14">
        <f>'Shedule 18-20'!D7</f>
        <v>0</v>
      </c>
      <c r="C7" s="50" t="s">
        <v>2</v>
      </c>
      <c r="D7" s="32" t="str">
        <f>'Shedule 18-20'!F7</f>
        <v>March 31, 2022</v>
      </c>
      <c r="E7" s="57" t="str">
        <f>'Shedule 18-20'!G7</f>
        <v>March 31, 2021</v>
      </c>
    </row>
    <row r="8" spans="1:5" ht="14.25">
      <c r="A8" s="24"/>
      <c r="B8" s="34" t="s">
        <v>141</v>
      </c>
      <c r="C8" s="35" t="s">
        <v>1</v>
      </c>
      <c r="D8" s="41" t="s">
        <v>1</v>
      </c>
      <c r="E8" s="36" t="s">
        <v>1</v>
      </c>
    </row>
    <row r="9" spans="1:5" ht="14.25">
      <c r="A9" s="24"/>
      <c r="B9" s="34" t="s">
        <v>142</v>
      </c>
      <c r="C9" s="35" t="s">
        <v>1</v>
      </c>
      <c r="D9" s="41" t="s">
        <v>1</v>
      </c>
      <c r="E9" s="36" t="s">
        <v>1</v>
      </c>
    </row>
    <row r="10" spans="1:5" ht="14.25">
      <c r="A10" s="24"/>
      <c r="B10" s="37" t="s">
        <v>143</v>
      </c>
      <c r="C10" s="35" t="s">
        <v>1</v>
      </c>
      <c r="D10" s="42">
        <v>246</v>
      </c>
      <c r="E10" s="38">
        <v>246</v>
      </c>
    </row>
    <row r="11" spans="1:5" ht="14.25">
      <c r="A11" s="24"/>
      <c r="B11" s="34" t="s">
        <v>52</v>
      </c>
      <c r="C11" s="35" t="s">
        <v>1</v>
      </c>
      <c r="D11" s="43">
        <v>246</v>
      </c>
      <c r="E11" s="39">
        <v>246</v>
      </c>
    </row>
    <row r="12" spans="1:5" ht="14.25">
      <c r="A12" s="24"/>
      <c r="B12" s="34" t="s">
        <v>144</v>
      </c>
      <c r="C12" s="35" t="s">
        <v>1</v>
      </c>
      <c r="D12" s="72"/>
      <c r="E12" s="36" t="s">
        <v>1</v>
      </c>
    </row>
    <row r="13" spans="1:5" ht="14.25">
      <c r="A13" s="24"/>
      <c r="B13" s="37" t="s">
        <v>145</v>
      </c>
      <c r="C13" s="35" t="s">
        <v>1</v>
      </c>
      <c r="D13" s="69" t="s">
        <v>1</v>
      </c>
      <c r="E13" s="66" t="s">
        <v>1</v>
      </c>
    </row>
    <row r="14" spans="1:5" ht="14.25">
      <c r="A14" s="24"/>
      <c r="B14" s="34" t="s">
        <v>146</v>
      </c>
      <c r="C14" s="35" t="s">
        <v>1</v>
      </c>
      <c r="D14" s="43">
        <v>4.5599999999999996</v>
      </c>
      <c r="E14" s="39">
        <v>4.5599999999999996</v>
      </c>
    </row>
    <row r="15" spans="1:5" ht="14.25" hidden="1">
      <c r="A15" s="24"/>
      <c r="B15" s="37" t="s">
        <v>8</v>
      </c>
      <c r="C15" s="35" t="s">
        <v>1</v>
      </c>
      <c r="D15" s="42"/>
      <c r="E15" s="38"/>
    </row>
    <row r="16" spans="1:5" ht="14.25">
      <c r="A16" s="24"/>
      <c r="B16" s="44" t="s">
        <v>52</v>
      </c>
      <c r="C16" s="45" t="s">
        <v>1</v>
      </c>
      <c r="D16" s="46">
        <f>D11-D14</f>
        <v>241.44</v>
      </c>
      <c r="E16" s="46">
        <f>E11-E14</f>
        <v>241.44</v>
      </c>
    </row>
  </sheetData>
  <pageMargins left="0.7" right="0.7" top="0.75" bottom="0.75" header="0.3" footer="0.3"/>
  <pageSetup scale="90"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C1:W98"/>
  <sheetViews>
    <sheetView showGridLines="0" view="pageBreakPreview" zoomScale="75" zoomScaleNormal="100" zoomScaleSheetLayoutView="75" workbookViewId="0">
      <selection activeCell="D21" sqref="D21"/>
    </sheetView>
  </sheetViews>
  <sheetFormatPr defaultColWidth="10.6640625" defaultRowHeight="12.75"/>
  <cols>
    <col min="1" max="1" width="10.6640625" style="433"/>
    <col min="2" max="2" width="3" style="433" customWidth="1"/>
    <col min="3" max="3" width="7.83203125" style="431" customWidth="1"/>
    <col min="4" max="4" width="42.6640625" style="433" customWidth="1"/>
    <col min="5" max="5" width="38" style="433" customWidth="1"/>
    <col min="6" max="10" width="15.83203125" style="433" customWidth="1"/>
    <col min="11" max="11" width="21.1640625" style="433" customWidth="1"/>
    <col min="12" max="12" width="15.6640625" style="433" customWidth="1"/>
    <col min="13" max="13" width="16.6640625" style="433" customWidth="1"/>
    <col min="14" max="14" width="15.6640625" style="433" customWidth="1"/>
    <col min="15" max="16384" width="10.6640625" style="433"/>
  </cols>
  <sheetData>
    <row r="1" spans="3:23" s="453" customFormat="1" ht="16.149999999999999" customHeight="1">
      <c r="C1" s="402" t="s">
        <v>76</v>
      </c>
    </row>
    <row r="2" spans="3:23" s="453" customFormat="1" ht="16.149999999999999" customHeight="1">
      <c r="C2" s="402" t="str">
        <f>'Shedule 18-20'!C2</f>
        <v>Notes to the consolidated financial statements for the year ended March 31, 2022</v>
      </c>
      <c r="D2" s="459"/>
      <c r="E2" s="459"/>
      <c r="F2" s="459"/>
      <c r="G2" s="459"/>
      <c r="H2" s="459"/>
      <c r="I2" s="459"/>
      <c r="J2" s="459"/>
      <c r="K2" s="459"/>
    </row>
    <row r="3" spans="3:23" ht="16.149999999999999" customHeight="1">
      <c r="C3" s="908" t="str">
        <f>'Shedule 18-20'!C3</f>
        <v>(All amounts in INR lakhs, unless otherwise stated)</v>
      </c>
      <c r="D3" s="431"/>
      <c r="E3" s="431"/>
      <c r="F3" s="431"/>
      <c r="G3" s="431"/>
      <c r="H3" s="431"/>
      <c r="I3" s="431"/>
      <c r="J3" s="431"/>
      <c r="K3" s="431"/>
    </row>
    <row r="4" spans="3:23" ht="7.15" customHeight="1">
      <c r="C4" s="908"/>
    </row>
    <row r="5" spans="3:23" ht="16.899999999999999" customHeight="1">
      <c r="C5" s="909">
        <f>'Shedule 18-20'!C36+1</f>
        <v>21</v>
      </c>
      <c r="D5" s="1088" t="s">
        <v>1343</v>
      </c>
      <c r="K5" s="910"/>
      <c r="L5" s="910"/>
      <c r="W5" s="911"/>
    </row>
    <row r="6" spans="3:23" ht="7.15" customHeight="1">
      <c r="C6" s="433"/>
      <c r="D6" s="805"/>
      <c r="K6" s="910"/>
      <c r="L6" s="910"/>
      <c r="W6" s="911"/>
    </row>
    <row r="7" spans="3:23" ht="16.149999999999999" customHeight="1">
      <c r="C7" s="909">
        <f>C5+0.1</f>
        <v>21.1</v>
      </c>
      <c r="D7" s="912" t="s">
        <v>355</v>
      </c>
      <c r="K7" s="910"/>
      <c r="L7" s="910"/>
    </row>
    <row r="8" spans="3:23" ht="16.149999999999999" customHeight="1">
      <c r="C8" s="913" t="s">
        <v>1035</v>
      </c>
      <c r="D8" s="805" t="s">
        <v>1460</v>
      </c>
      <c r="K8" s="910"/>
      <c r="L8" s="910"/>
    </row>
    <row r="9" spans="3:23" ht="16.899999999999999" customHeight="1">
      <c r="C9" s="433"/>
      <c r="D9" s="912"/>
      <c r="F9" s="2896" t="s">
        <v>2216</v>
      </c>
      <c r="G9" s="2896"/>
      <c r="H9" s="2896"/>
      <c r="I9" s="2896"/>
      <c r="J9" s="2895" t="s">
        <v>1755</v>
      </c>
      <c r="K9" s="2896"/>
      <c r="L9" s="2896"/>
      <c r="M9" s="2896"/>
    </row>
    <row r="10" spans="3:23" ht="27.6" customHeight="1">
      <c r="C10" s="433"/>
      <c r="D10" s="912"/>
      <c r="F10" s="806" t="s">
        <v>2218</v>
      </c>
      <c r="G10" s="806" t="s">
        <v>2219</v>
      </c>
      <c r="H10" s="806" t="s">
        <v>2220</v>
      </c>
      <c r="I10" s="914" t="s">
        <v>52</v>
      </c>
      <c r="J10" s="915" t="s">
        <v>2218</v>
      </c>
      <c r="K10" s="806" t="s">
        <v>2219</v>
      </c>
      <c r="L10" s="806" t="s">
        <v>2220</v>
      </c>
      <c r="M10" s="914" t="s">
        <v>52</v>
      </c>
    </row>
    <row r="11" spans="3:23" ht="13.9" customHeight="1">
      <c r="C11" s="433"/>
      <c r="D11" s="732" t="s">
        <v>1657</v>
      </c>
      <c r="E11" s="916"/>
      <c r="F11" s="916"/>
      <c r="G11" s="916"/>
      <c r="H11" s="916"/>
      <c r="I11" s="916"/>
      <c r="J11" s="917"/>
      <c r="K11" s="397"/>
      <c r="L11" s="397"/>
      <c r="M11" s="431"/>
    </row>
    <row r="12" spans="3:23" ht="13.9" customHeight="1">
      <c r="C12" s="433"/>
      <c r="D12" s="2663" t="str">
        <f>'Shedule 9-10'!B8</f>
        <v>As at April 1, 2020</v>
      </c>
      <c r="F12" s="918">
        <v>350000</v>
      </c>
      <c r="G12" s="918">
        <v>350000</v>
      </c>
      <c r="H12" s="918">
        <v>305000</v>
      </c>
      <c r="I12" s="918">
        <f>SUM(F12:H12)</f>
        <v>1005000</v>
      </c>
      <c r="J12" s="919">
        <v>350</v>
      </c>
      <c r="K12" s="920">
        <v>350</v>
      </c>
      <c r="L12" s="920">
        <v>305</v>
      </c>
      <c r="M12" s="921">
        <f>SUM(J12:L12)</f>
        <v>1005</v>
      </c>
    </row>
    <row r="13" spans="3:23" ht="13.9" customHeight="1">
      <c r="C13" s="433"/>
      <c r="D13" s="922" t="s">
        <v>929</v>
      </c>
      <c r="F13" s="923">
        <v>0</v>
      </c>
      <c r="G13" s="923">
        <v>0</v>
      </c>
      <c r="H13" s="923">
        <v>0</v>
      </c>
      <c r="I13" s="923">
        <f>SUM(F13:H13)</f>
        <v>0</v>
      </c>
      <c r="J13" s="924">
        <v>0</v>
      </c>
      <c r="K13" s="925">
        <v>0</v>
      </c>
      <c r="L13" s="925">
        <v>0</v>
      </c>
      <c r="M13" s="925">
        <f>SUM(J13:L13)</f>
        <v>0</v>
      </c>
    </row>
    <row r="14" spans="3:23" ht="13.9" customHeight="1">
      <c r="C14" s="433"/>
      <c r="D14" s="805" t="str">
        <f>'Shedule 9-10'!B14</f>
        <v>As at March 31, 2021</v>
      </c>
      <c r="F14" s="926">
        <f>SUM(F12:F13)</f>
        <v>350000</v>
      </c>
      <c r="G14" s="926">
        <f t="shared" ref="G14:M14" si="0">SUM(G12:G13)</f>
        <v>350000</v>
      </c>
      <c r="H14" s="926">
        <f t="shared" si="0"/>
        <v>305000</v>
      </c>
      <c r="I14" s="926">
        <f t="shared" si="0"/>
        <v>1005000</v>
      </c>
      <c r="J14" s="927">
        <f t="shared" si="0"/>
        <v>350</v>
      </c>
      <c r="K14" s="928">
        <f t="shared" si="0"/>
        <v>350</v>
      </c>
      <c r="L14" s="928">
        <f t="shared" si="0"/>
        <v>305</v>
      </c>
      <c r="M14" s="928">
        <f t="shared" si="0"/>
        <v>1005</v>
      </c>
    </row>
    <row r="15" spans="3:23" ht="13.9" customHeight="1">
      <c r="C15" s="433"/>
      <c r="D15" s="922" t="s">
        <v>929</v>
      </c>
      <c r="F15" s="923">
        <v>0</v>
      </c>
      <c r="G15" s="923">
        <v>0</v>
      </c>
      <c r="H15" s="923">
        <v>0</v>
      </c>
      <c r="I15" s="923">
        <v>0</v>
      </c>
      <c r="J15" s="929">
        <v>0</v>
      </c>
      <c r="K15" s="930">
        <v>0</v>
      </c>
      <c r="L15" s="930">
        <v>0</v>
      </c>
      <c r="M15" s="930">
        <v>0</v>
      </c>
    </row>
    <row r="16" spans="3:23" ht="13.9" customHeight="1">
      <c r="C16" s="433"/>
      <c r="D16" s="807" t="str">
        <f>'Shedule 9-10'!B17</f>
        <v>As at March 31, 2022</v>
      </c>
      <c r="F16" s="926">
        <f>SUM(F14:F15)</f>
        <v>350000</v>
      </c>
      <c r="G16" s="926">
        <f t="shared" ref="G16:M16" si="1">SUM(G14:G15)</f>
        <v>350000</v>
      </c>
      <c r="H16" s="926">
        <f t="shared" si="1"/>
        <v>305000</v>
      </c>
      <c r="I16" s="926">
        <f t="shared" si="1"/>
        <v>1005000</v>
      </c>
      <c r="J16" s="927">
        <f t="shared" si="1"/>
        <v>350</v>
      </c>
      <c r="K16" s="928">
        <f t="shared" si="1"/>
        <v>350</v>
      </c>
      <c r="L16" s="928">
        <f t="shared" si="1"/>
        <v>305</v>
      </c>
      <c r="M16" s="928">
        <f t="shared" si="1"/>
        <v>1005</v>
      </c>
    </row>
    <row r="17" spans="3:13" ht="12.75" customHeight="1">
      <c r="C17" s="433"/>
      <c r="D17" s="912"/>
      <c r="K17" s="910"/>
      <c r="L17" s="931"/>
    </row>
    <row r="18" spans="3:13" ht="15" customHeight="1">
      <c r="C18" s="913" t="s">
        <v>1036</v>
      </c>
      <c r="D18" s="1087" t="s">
        <v>1464</v>
      </c>
      <c r="K18" s="910"/>
      <c r="L18" s="931"/>
    </row>
    <row r="19" spans="3:13" ht="15" customHeight="1">
      <c r="C19" s="433"/>
      <c r="D19" s="912"/>
      <c r="F19" s="2896" t="s">
        <v>2216</v>
      </c>
      <c r="G19" s="2896"/>
      <c r="H19" s="2896"/>
      <c r="I19" s="2896"/>
      <c r="J19" s="2895" t="s">
        <v>1755</v>
      </c>
      <c r="K19" s="2896"/>
      <c r="L19" s="2896"/>
      <c r="M19" s="2896"/>
    </row>
    <row r="20" spans="3:13" ht="28.15" customHeight="1">
      <c r="C20" s="433"/>
      <c r="D20" s="912"/>
      <c r="F20" s="806" t="s">
        <v>2218</v>
      </c>
      <c r="G20" s="806" t="s">
        <v>2219</v>
      </c>
      <c r="H20" s="806" t="s">
        <v>2220</v>
      </c>
      <c r="I20" s="914" t="s">
        <v>52</v>
      </c>
      <c r="J20" s="915" t="s">
        <v>2218</v>
      </c>
      <c r="K20" s="806" t="s">
        <v>2219</v>
      </c>
      <c r="L20" s="806" t="s">
        <v>2220</v>
      </c>
      <c r="M20" s="914" t="s">
        <v>52</v>
      </c>
    </row>
    <row r="21" spans="3:13" ht="13.9" customHeight="1">
      <c r="C21" s="433"/>
      <c r="D21" s="732" t="s">
        <v>1657</v>
      </c>
      <c r="E21" s="916"/>
      <c r="F21" s="916"/>
      <c r="G21" s="916"/>
      <c r="H21" s="916"/>
      <c r="I21" s="916"/>
      <c r="J21" s="917"/>
      <c r="K21" s="397"/>
      <c r="L21" s="397"/>
      <c r="M21" s="431"/>
    </row>
    <row r="22" spans="3:13" ht="13.9" customHeight="1">
      <c r="C22" s="433"/>
      <c r="D22" s="2663" t="str">
        <f>D12</f>
        <v>As at April 1, 2020</v>
      </c>
      <c r="F22" s="918">
        <v>89946</v>
      </c>
      <c r="G22" s="918">
        <v>125322</v>
      </c>
      <c r="H22" s="918">
        <v>26167</v>
      </c>
      <c r="I22" s="918">
        <f>SUM(F22:H22)</f>
        <v>241435</v>
      </c>
      <c r="J22" s="919">
        <v>89.945999999999998</v>
      </c>
      <c r="K22" s="920">
        <v>125.322</v>
      </c>
      <c r="L22" s="920">
        <v>26.167000000000002</v>
      </c>
      <c r="M22" s="933">
        <f>SUM(J22:L22)</f>
        <v>241.435</v>
      </c>
    </row>
    <row r="23" spans="3:13" ht="13.9" customHeight="1">
      <c r="C23" s="433"/>
      <c r="D23" s="922" t="s">
        <v>929</v>
      </c>
      <c r="F23" s="923">
        <v>0</v>
      </c>
      <c r="G23" s="923">
        <v>0</v>
      </c>
      <c r="H23" s="923">
        <v>0</v>
      </c>
      <c r="I23" s="923">
        <f>SUM(F23:H23)</f>
        <v>0</v>
      </c>
      <c r="J23" s="924">
        <v>0</v>
      </c>
      <c r="K23" s="925">
        <v>0</v>
      </c>
      <c r="L23" s="925">
        <v>0</v>
      </c>
      <c r="M23" s="925">
        <f>SUM(J23:L23)</f>
        <v>0</v>
      </c>
    </row>
    <row r="24" spans="3:13" ht="13.9" customHeight="1">
      <c r="C24" s="433"/>
      <c r="D24" s="805" t="str">
        <f>D14</f>
        <v>As at March 31, 2021</v>
      </c>
      <c r="F24" s="926">
        <f t="shared" ref="F24:M24" si="2">SUM(F22:F23)</f>
        <v>89946</v>
      </c>
      <c r="G24" s="926">
        <f t="shared" si="2"/>
        <v>125322</v>
      </c>
      <c r="H24" s="926">
        <f t="shared" si="2"/>
        <v>26167</v>
      </c>
      <c r="I24" s="926">
        <f t="shared" si="2"/>
        <v>241435</v>
      </c>
      <c r="J24" s="927">
        <f t="shared" si="2"/>
        <v>89.945999999999998</v>
      </c>
      <c r="K24" s="928">
        <f t="shared" si="2"/>
        <v>125.322</v>
      </c>
      <c r="L24" s="928">
        <f t="shared" si="2"/>
        <v>26.167000000000002</v>
      </c>
      <c r="M24" s="934">
        <f t="shared" si="2"/>
        <v>241.435</v>
      </c>
    </row>
    <row r="25" spans="3:13" ht="13.9" customHeight="1">
      <c r="C25" s="433"/>
      <c r="D25" s="922" t="s">
        <v>929</v>
      </c>
      <c r="F25" s="923">
        <v>0</v>
      </c>
      <c r="G25" s="923">
        <v>0</v>
      </c>
      <c r="H25" s="923">
        <v>0</v>
      </c>
      <c r="I25" s="923">
        <f>SUM(F25:H25)</f>
        <v>0</v>
      </c>
      <c r="J25" s="929">
        <v>0</v>
      </c>
      <c r="K25" s="930">
        <v>0</v>
      </c>
      <c r="L25" s="930">
        <v>0</v>
      </c>
      <c r="M25" s="925">
        <f>SUM(J25:L25)</f>
        <v>0</v>
      </c>
    </row>
    <row r="26" spans="3:13" ht="12.6" customHeight="1">
      <c r="C26" s="433"/>
      <c r="D26" s="807" t="str">
        <f>D16</f>
        <v>As at March 31, 2022</v>
      </c>
      <c r="F26" s="926">
        <f>SUM(F24:F25)</f>
        <v>89946</v>
      </c>
      <c r="G26" s="926">
        <f>SUM(G24:G25)</f>
        <v>125322</v>
      </c>
      <c r="H26" s="926">
        <f>SUM(H24:H25)</f>
        <v>26167</v>
      </c>
      <c r="I26" s="926">
        <f>SUM(F26:H26)</f>
        <v>241435</v>
      </c>
      <c r="J26" s="927">
        <f>SUM(J24:J25)</f>
        <v>89.945999999999998</v>
      </c>
      <c r="K26" s="928">
        <f>SUM(K24:K25)</f>
        <v>125.322</v>
      </c>
      <c r="L26" s="928">
        <f>SUM(L24:L25)</f>
        <v>26.167000000000002</v>
      </c>
      <c r="M26" s="934">
        <f>SUM(J26:L26)</f>
        <v>241.435</v>
      </c>
    </row>
    <row r="27" spans="3:13" ht="8.4499999999999993" customHeight="1">
      <c r="C27" s="433"/>
      <c r="D27" s="807"/>
      <c r="F27" s="935"/>
      <c r="G27" s="935"/>
      <c r="H27" s="935"/>
      <c r="I27" s="935"/>
      <c r="J27" s="936"/>
      <c r="K27" s="936"/>
      <c r="L27" s="936"/>
      <c r="M27" s="937"/>
    </row>
    <row r="28" spans="3:13" s="395" customFormat="1" ht="13.9" customHeight="1">
      <c r="C28" s="938" t="s">
        <v>1037</v>
      </c>
      <c r="D28" s="2893" t="s">
        <v>1522</v>
      </c>
      <c r="E28" s="2893"/>
      <c r="F28" s="2893"/>
      <c r="G28" s="2893"/>
      <c r="H28" s="2893"/>
      <c r="I28" s="2893"/>
      <c r="J28" s="2893"/>
      <c r="K28" s="2893"/>
      <c r="L28" s="2893"/>
      <c r="M28" s="2893"/>
    </row>
    <row r="29" spans="3:13" s="395" customFormat="1" ht="12.75" hidden="1" customHeight="1">
      <c r="C29" s="939"/>
      <c r="D29" s="452"/>
      <c r="E29" s="452"/>
      <c r="F29" s="452"/>
      <c r="G29" s="452"/>
      <c r="H29" s="452"/>
    </row>
    <row r="30" spans="3:13" ht="15" customHeight="1">
      <c r="C30" s="456"/>
      <c r="D30" s="761"/>
      <c r="E30" s="2897"/>
      <c r="F30" s="2897"/>
      <c r="G30" s="2897"/>
      <c r="H30" s="2897"/>
      <c r="I30" s="431"/>
      <c r="J30" s="2898" t="str">
        <f>'Shedule 6-8'!C56</f>
        <v>As at March 31, 2022</v>
      </c>
      <c r="K30" s="2899"/>
      <c r="L30" s="2898" t="str">
        <f>'Shedule 6-8'!E56</f>
        <v>As at March 31, 2021</v>
      </c>
      <c r="M30" s="2898"/>
    </row>
    <row r="31" spans="3:13" ht="27" customHeight="1">
      <c r="C31" s="456"/>
      <c r="D31" s="761"/>
      <c r="E31" s="455"/>
      <c r="F31" s="455"/>
      <c r="G31" s="455"/>
      <c r="H31" s="455"/>
      <c r="I31" s="431"/>
      <c r="J31" s="940" t="s">
        <v>928</v>
      </c>
      <c r="K31" s="941" t="s">
        <v>931</v>
      </c>
      <c r="L31" s="940" t="s">
        <v>928</v>
      </c>
      <c r="M31" s="940" t="s">
        <v>931</v>
      </c>
    </row>
    <row r="32" spans="3:13" ht="15" customHeight="1">
      <c r="C32" s="456"/>
      <c r="D32" s="402" t="s">
        <v>1658</v>
      </c>
      <c r="E32" s="459"/>
      <c r="F32" s="459"/>
      <c r="G32" s="459"/>
      <c r="H32" s="459"/>
      <c r="J32" s="942"/>
      <c r="K32" s="942"/>
      <c r="L32" s="942"/>
      <c r="M32" s="942"/>
    </row>
    <row r="33" spans="3:13" ht="15.6" customHeight="1">
      <c r="C33" s="456"/>
      <c r="D33" s="943" t="s">
        <v>932</v>
      </c>
      <c r="I33" s="461"/>
    </row>
    <row r="34" spans="3:13" ht="15.6" customHeight="1">
      <c r="C34" s="456"/>
      <c r="D34" s="944" t="s">
        <v>933</v>
      </c>
      <c r="E34" s="866"/>
      <c r="F34" s="945"/>
      <c r="G34" s="466"/>
      <c r="H34" s="945"/>
      <c r="J34" s="866">
        <f>64509+25437</f>
        <v>89946</v>
      </c>
      <c r="K34" s="945">
        <f>+M34</f>
        <v>1</v>
      </c>
      <c r="L34" s="466">
        <v>89946</v>
      </c>
      <c r="M34" s="945">
        <v>1</v>
      </c>
    </row>
    <row r="35" spans="3:13" ht="15.6" customHeight="1">
      <c r="C35" s="456"/>
      <c r="D35" s="943" t="s">
        <v>934</v>
      </c>
      <c r="E35" s="866"/>
      <c r="F35" s="459"/>
      <c r="G35" s="466"/>
      <c r="H35" s="459"/>
      <c r="J35" s="866"/>
      <c r="K35" s="459"/>
      <c r="L35" s="466"/>
      <c r="M35" s="459"/>
    </row>
    <row r="36" spans="3:13" ht="15.6" customHeight="1">
      <c r="C36" s="456"/>
      <c r="D36" s="944" t="s">
        <v>933</v>
      </c>
      <c r="E36" s="866"/>
      <c r="F36" s="945"/>
      <c r="G36" s="466"/>
      <c r="H36" s="945"/>
      <c r="J36" s="866">
        <v>125322</v>
      </c>
      <c r="K36" s="945">
        <f>K34</f>
        <v>1</v>
      </c>
      <c r="L36" s="466">
        <v>125322</v>
      </c>
      <c r="M36" s="945">
        <v>1</v>
      </c>
    </row>
    <row r="37" spans="3:13" ht="15.6" customHeight="1">
      <c r="C37" s="456"/>
      <c r="D37" s="943" t="s">
        <v>935</v>
      </c>
      <c r="E37" s="866"/>
      <c r="F37" s="459"/>
      <c r="G37" s="466"/>
      <c r="H37" s="459"/>
      <c r="J37" s="866"/>
      <c r="K37" s="459"/>
      <c r="L37" s="466"/>
      <c r="M37" s="459"/>
    </row>
    <row r="38" spans="3:13" ht="15.6" customHeight="1">
      <c r="C38" s="456"/>
      <c r="D38" s="944" t="s">
        <v>933</v>
      </c>
      <c r="E38" s="866"/>
      <c r="F38" s="945"/>
      <c r="G38" s="466"/>
      <c r="H38" s="945"/>
      <c r="J38" s="866">
        <v>26167</v>
      </c>
      <c r="K38" s="945">
        <f>K36</f>
        <v>1</v>
      </c>
      <c r="L38" s="466">
        <v>26167</v>
      </c>
      <c r="M38" s="945">
        <v>1</v>
      </c>
    </row>
    <row r="39" spans="3:13" ht="8.4499999999999993" customHeight="1">
      <c r="C39" s="456"/>
      <c r="D39" s="944"/>
      <c r="E39" s="866"/>
      <c r="F39" s="945"/>
      <c r="G39" s="466"/>
      <c r="H39" s="945"/>
    </row>
    <row r="40" spans="3:13" ht="16.899999999999999" customHeight="1">
      <c r="C40" s="946" t="s">
        <v>1038</v>
      </c>
      <c r="D40" s="943" t="s">
        <v>936</v>
      </c>
    </row>
    <row r="41" spans="3:13" ht="46.15" customHeight="1">
      <c r="C41" s="467"/>
      <c r="D41" s="2894" t="s">
        <v>2221</v>
      </c>
      <c r="E41" s="2894"/>
      <c r="F41" s="2894"/>
      <c r="G41" s="2894"/>
      <c r="H41" s="2894"/>
      <c r="I41" s="2894"/>
      <c r="J41" s="2894"/>
      <c r="K41" s="2894"/>
      <c r="L41" s="2894"/>
      <c r="M41" s="2894"/>
    </row>
    <row r="42" spans="3:13" ht="20.45" customHeight="1">
      <c r="C42" s="467"/>
      <c r="D42" s="2905" t="s">
        <v>2222</v>
      </c>
      <c r="E42" s="2905"/>
      <c r="F42" s="2905"/>
      <c r="G42" s="2905"/>
      <c r="H42" s="2905"/>
      <c r="I42" s="2905"/>
      <c r="J42" s="2905"/>
      <c r="K42" s="2905"/>
      <c r="L42" s="2905"/>
      <c r="M42" s="2905"/>
    </row>
    <row r="43" spans="3:13" ht="7.15" customHeight="1">
      <c r="C43" s="467"/>
      <c r="D43" s="966"/>
      <c r="E43" s="966"/>
      <c r="F43" s="966"/>
      <c r="G43" s="966"/>
      <c r="H43" s="966"/>
      <c r="I43" s="966"/>
      <c r="J43" s="966"/>
      <c r="K43" s="966"/>
      <c r="L43" s="966"/>
      <c r="M43" s="966"/>
    </row>
    <row r="44" spans="3:13" ht="29.45" customHeight="1">
      <c r="C44" s="467"/>
      <c r="D44" s="2906" t="s">
        <v>937</v>
      </c>
      <c r="E44" s="2906"/>
      <c r="F44" s="2906"/>
      <c r="G44" s="2906"/>
      <c r="H44" s="2906"/>
      <c r="I44" s="2906"/>
      <c r="J44" s="2906"/>
      <c r="K44" s="2906"/>
      <c r="L44" s="2906"/>
      <c r="M44" s="2906"/>
    </row>
    <row r="45" spans="3:13" ht="7.15" customHeight="1">
      <c r="C45" s="467"/>
      <c r="D45" s="947"/>
      <c r="E45" s="947"/>
      <c r="F45" s="947"/>
      <c r="G45" s="947"/>
      <c r="H45" s="947"/>
      <c r="I45" s="947"/>
      <c r="J45" s="947"/>
      <c r="K45" s="947"/>
      <c r="L45" s="947"/>
      <c r="M45" s="947"/>
    </row>
    <row r="46" spans="3:13" ht="16.899999999999999" customHeight="1">
      <c r="C46" s="946" t="s">
        <v>1436</v>
      </c>
      <c r="D46" s="395" t="s">
        <v>939</v>
      </c>
      <c r="E46" s="706"/>
      <c r="F46" s="706"/>
      <c r="G46" s="706"/>
      <c r="H46" s="706"/>
    </row>
    <row r="47" spans="3:13" ht="33" customHeight="1">
      <c r="C47" s="939"/>
      <c r="D47" s="2908" t="s">
        <v>2263</v>
      </c>
      <c r="E47" s="2908"/>
      <c r="F47" s="2908"/>
      <c r="G47" s="2908"/>
      <c r="H47" s="2908"/>
      <c r="I47" s="2908"/>
      <c r="J47" s="2908"/>
      <c r="K47" s="2908"/>
      <c r="L47" s="2908"/>
      <c r="M47" s="2908"/>
    </row>
    <row r="48" spans="3:13" ht="18.600000000000001" customHeight="1">
      <c r="C48" s="938" t="s">
        <v>1438</v>
      </c>
      <c r="D48" s="2908" t="s">
        <v>940</v>
      </c>
      <c r="E48" s="2908"/>
      <c r="F48" s="2908"/>
      <c r="G48" s="2908"/>
      <c r="H48" s="2908"/>
      <c r="I48" s="2908"/>
      <c r="J48" s="2908"/>
      <c r="K48" s="2908"/>
      <c r="L48" s="2908"/>
      <c r="M48" s="2908"/>
    </row>
    <row r="49" spans="3:15" ht="12.75" customHeight="1">
      <c r="C49" s="938"/>
      <c r="D49" s="1068"/>
      <c r="E49" s="1068"/>
      <c r="F49" s="1068"/>
      <c r="G49" s="1068"/>
      <c r="H49" s="1068"/>
      <c r="I49" s="1068"/>
      <c r="J49" s="1068"/>
      <c r="K49" s="1068"/>
      <c r="L49" s="1068"/>
      <c r="M49" s="1068"/>
    </row>
    <row r="50" spans="3:15" ht="15.6" customHeight="1">
      <c r="C50" s="909">
        <v>21</v>
      </c>
      <c r="D50" s="1088" t="s">
        <v>2339</v>
      </c>
      <c r="E50" s="1089"/>
      <c r="F50" s="1089"/>
      <c r="G50" s="1089"/>
      <c r="H50" s="1089"/>
      <c r="I50" s="1089"/>
      <c r="J50" s="1089"/>
      <c r="K50" s="1089"/>
      <c r="L50" s="1089"/>
      <c r="M50" s="948"/>
      <c r="N50" s="948"/>
      <c r="O50" s="451"/>
    </row>
    <row r="51" spans="3:15">
      <c r="C51" s="909">
        <f>C7+0.1</f>
        <v>21.200000000000003</v>
      </c>
      <c r="D51" s="912" t="s">
        <v>2236</v>
      </c>
      <c r="E51" s="948"/>
      <c r="F51" s="948"/>
      <c r="G51" s="948"/>
      <c r="H51" s="948"/>
      <c r="I51" s="948"/>
      <c r="J51" s="948"/>
      <c r="K51" s="948"/>
      <c r="L51" s="948"/>
      <c r="M51" s="948"/>
    </row>
    <row r="52" spans="3:15">
      <c r="C52" s="433"/>
      <c r="D52" s="912"/>
      <c r="K52" s="910"/>
      <c r="L52" s="931"/>
    </row>
    <row r="53" spans="3:15" ht="15" customHeight="1">
      <c r="C53" s="938" t="s">
        <v>1035</v>
      </c>
      <c r="D53" s="805" t="s">
        <v>1460</v>
      </c>
      <c r="E53" s="949"/>
      <c r="F53" s="949"/>
      <c r="G53" s="949"/>
      <c r="H53" s="949"/>
      <c r="I53" s="949"/>
      <c r="J53" s="949"/>
      <c r="K53" s="949"/>
      <c r="L53" s="949"/>
    </row>
    <row r="54" spans="3:15" ht="15" customHeight="1">
      <c r="C54" s="433"/>
      <c r="D54" s="912"/>
      <c r="E54" s="2896" t="s">
        <v>2216</v>
      </c>
      <c r="F54" s="2896"/>
      <c r="G54" s="2896"/>
      <c r="H54" s="2896"/>
      <c r="I54" s="2895" t="s">
        <v>1755</v>
      </c>
      <c r="J54" s="2896"/>
      <c r="K54" s="2896"/>
      <c r="L54" s="2896"/>
      <c r="M54" s="2896"/>
    </row>
    <row r="55" spans="3:15" ht="54" customHeight="1">
      <c r="C55" s="433"/>
      <c r="D55" s="912"/>
      <c r="E55" s="950" t="s">
        <v>1466</v>
      </c>
      <c r="F55" s="2900" t="s">
        <v>1467</v>
      </c>
      <c r="G55" s="2900"/>
      <c r="H55" s="951" t="s">
        <v>52</v>
      </c>
      <c r="I55" s="2896" t="str">
        <f>E55</f>
        <v xml:space="preserve">1% Redeemable non-cumulative preference shares </v>
      </c>
      <c r="J55" s="2896"/>
      <c r="K55" s="2896" t="str">
        <f>F55</f>
        <v>0.01% Redeemable non-cumulative preference shares</v>
      </c>
      <c r="L55" s="2896"/>
      <c r="M55" s="914" t="s">
        <v>52</v>
      </c>
    </row>
    <row r="56" spans="3:15" ht="2.1" customHeight="1">
      <c r="C56" s="433"/>
      <c r="D56" s="912"/>
      <c r="E56" s="967"/>
      <c r="F56" s="967"/>
      <c r="G56" s="967"/>
      <c r="H56" s="968"/>
      <c r="I56" s="969"/>
      <c r="J56" s="970"/>
      <c r="K56" s="970"/>
      <c r="L56" s="970"/>
      <c r="M56" s="971"/>
    </row>
    <row r="57" spans="3:15" ht="14.45" customHeight="1">
      <c r="C57" s="433"/>
      <c r="D57" s="732" t="s">
        <v>2235</v>
      </c>
      <c r="E57" s="952"/>
      <c r="F57" s="431"/>
      <c r="G57" s="431"/>
      <c r="H57" s="953"/>
      <c r="I57" s="952"/>
      <c r="J57" s="952"/>
      <c r="K57" s="397"/>
      <c r="L57" s="397"/>
      <c r="M57" s="431"/>
    </row>
    <row r="58" spans="3:15" ht="14.45" customHeight="1">
      <c r="C58" s="433"/>
      <c r="D58" s="2663" t="str">
        <f>D12</f>
        <v>As at April 1, 2020</v>
      </c>
      <c r="E58" s="954">
        <v>4995000</v>
      </c>
      <c r="F58" s="2901">
        <v>3000000</v>
      </c>
      <c r="G58" s="2901"/>
      <c r="H58" s="955">
        <f>SUM(E58:G58)</f>
        <v>7995000</v>
      </c>
      <c r="I58" s="2902">
        <v>4995</v>
      </c>
      <c r="J58" s="2903"/>
      <c r="K58" s="2903">
        <v>3000</v>
      </c>
      <c r="L58" s="2903"/>
      <c r="M58" s="460">
        <f>SUM(I58:L58)</f>
        <v>7995</v>
      </c>
    </row>
    <row r="59" spans="3:15" ht="14.45" customHeight="1">
      <c r="C59" s="433"/>
      <c r="D59" s="922" t="s">
        <v>929</v>
      </c>
      <c r="E59" s="925">
        <v>0</v>
      </c>
      <c r="F59" s="2904">
        <v>0</v>
      </c>
      <c r="G59" s="2904"/>
      <c r="H59" s="956">
        <v>0</v>
      </c>
      <c r="I59" s="2902">
        <v>0</v>
      </c>
      <c r="J59" s="2903"/>
      <c r="K59" s="2904">
        <v>0</v>
      </c>
      <c r="L59" s="2904"/>
      <c r="M59" s="957">
        <f>SUM(I59:L59)</f>
        <v>0</v>
      </c>
    </row>
    <row r="60" spans="3:15" ht="14.45" customHeight="1">
      <c r="C60" s="395"/>
      <c r="D60" s="805" t="str">
        <f>D14</f>
        <v>As at March 31, 2021</v>
      </c>
      <c r="E60" s="958">
        <f>SUM(E58:E59)</f>
        <v>4995000</v>
      </c>
      <c r="F60" s="2890">
        <f>SUM(F58:G59)</f>
        <v>3000000</v>
      </c>
      <c r="G60" s="2890"/>
      <c r="H60" s="959">
        <f>SUM(H58:H59)</f>
        <v>7995000</v>
      </c>
      <c r="I60" s="2891">
        <f>SUM(I58:J59)</f>
        <v>4995</v>
      </c>
      <c r="J60" s="2892"/>
      <c r="K60" s="2892">
        <f>SUM(K58:L59)</f>
        <v>3000</v>
      </c>
      <c r="L60" s="2892"/>
      <c r="M60" s="928">
        <f>SUM(M58:M59)</f>
        <v>7995</v>
      </c>
    </row>
    <row r="61" spans="3:15" ht="14.45" customHeight="1">
      <c r="C61" s="433"/>
      <c r="D61" s="922" t="s">
        <v>929</v>
      </c>
      <c r="E61" s="925">
        <v>0</v>
      </c>
      <c r="F61" s="2913">
        <v>0</v>
      </c>
      <c r="G61" s="2913"/>
      <c r="H61" s="956">
        <v>0</v>
      </c>
      <c r="I61" s="2902">
        <v>0</v>
      </c>
      <c r="J61" s="2903"/>
      <c r="K61" s="2904">
        <v>0</v>
      </c>
      <c r="L61" s="2904"/>
      <c r="M61" s="957">
        <f>SUM(I61:L61)</f>
        <v>0</v>
      </c>
    </row>
    <row r="62" spans="3:15" ht="14.45" customHeight="1">
      <c r="C62" s="395"/>
      <c r="D62" s="807" t="str">
        <f>D16</f>
        <v>As at March 31, 2022</v>
      </c>
      <c r="E62" s="958">
        <f>SUM(E60:E61)</f>
        <v>4995000</v>
      </c>
      <c r="F62" s="2890">
        <f>SUM(F60:G61)</f>
        <v>3000000</v>
      </c>
      <c r="G62" s="2890"/>
      <c r="H62" s="959">
        <f>SUM(H60:H61)</f>
        <v>7995000</v>
      </c>
      <c r="I62" s="2891">
        <f>SUM(I60:J61)</f>
        <v>4995</v>
      </c>
      <c r="J62" s="2892"/>
      <c r="K62" s="2892">
        <f>SUM(K60:L61)</f>
        <v>3000</v>
      </c>
      <c r="L62" s="2892"/>
      <c r="M62" s="928">
        <f>SUM(M60:M61)</f>
        <v>7995</v>
      </c>
    </row>
    <row r="63" spans="3:15" ht="9" hidden="1" customHeight="1">
      <c r="C63" s="433"/>
      <c r="D63" s="949"/>
      <c r="E63" s="949"/>
      <c r="H63" s="949"/>
      <c r="I63" s="949"/>
      <c r="J63" s="949"/>
      <c r="K63" s="949"/>
      <c r="L63" s="949"/>
    </row>
    <row r="64" spans="3:15" ht="12.75" customHeight="1">
      <c r="C64" s="433"/>
      <c r="D64" s="949"/>
      <c r="E64" s="949"/>
      <c r="H64" s="949"/>
      <c r="I64" s="949"/>
      <c r="J64" s="949"/>
      <c r="K64" s="949"/>
      <c r="L64" s="949"/>
    </row>
    <row r="65" spans="3:13" ht="12.95" customHeight="1">
      <c r="C65" s="938" t="s">
        <v>1036</v>
      </c>
      <c r="D65" s="932" t="s">
        <v>2234</v>
      </c>
      <c r="E65" s="949"/>
      <c r="H65" s="949"/>
      <c r="I65" s="949"/>
      <c r="J65" s="949"/>
      <c r="K65" s="949"/>
      <c r="L65" s="949"/>
    </row>
    <row r="66" spans="3:13" ht="12.95" customHeight="1">
      <c r="C66" s="433"/>
      <c r="D66" s="904" t="s">
        <v>930</v>
      </c>
      <c r="E66" s="960"/>
      <c r="F66" s="960"/>
      <c r="G66" s="960"/>
      <c r="H66" s="960"/>
      <c r="I66" s="960"/>
      <c r="J66" s="960"/>
      <c r="K66" s="960"/>
    </row>
    <row r="67" spans="3:13" ht="9" hidden="1" customHeight="1">
      <c r="C67" s="433"/>
      <c r="D67" s="904"/>
      <c r="E67" s="960"/>
      <c r="F67" s="960"/>
      <c r="G67" s="960"/>
      <c r="H67" s="960"/>
      <c r="I67" s="960"/>
      <c r="J67" s="960"/>
      <c r="K67" s="960"/>
    </row>
    <row r="68" spans="3:13" ht="12.6" customHeight="1">
      <c r="C68" s="433"/>
      <c r="D68" s="2914" t="s">
        <v>2235</v>
      </c>
      <c r="E68" s="431"/>
      <c r="F68" s="905"/>
      <c r="G68" s="905"/>
      <c r="H68" s="905"/>
      <c r="L68" s="2911" t="s">
        <v>928</v>
      </c>
      <c r="M68" s="2911" t="s">
        <v>1468</v>
      </c>
    </row>
    <row r="69" spans="3:13" ht="15" customHeight="1">
      <c r="C69" s="433"/>
      <c r="D69" s="2914"/>
      <c r="E69" s="431"/>
      <c r="F69" s="905"/>
      <c r="G69" s="905"/>
      <c r="H69" s="905"/>
      <c r="L69" s="2912"/>
      <c r="M69" s="2912"/>
    </row>
    <row r="70" spans="3:13" ht="14.45" customHeight="1">
      <c r="C70" s="433"/>
      <c r="D70" s="2663" t="str">
        <f>D58</f>
        <v>As at April 1, 2020</v>
      </c>
      <c r="E70" s="431"/>
      <c r="F70" s="960"/>
      <c r="G70" s="960"/>
      <c r="H70" s="960"/>
      <c r="L70" s="954">
        <v>4684270</v>
      </c>
      <c r="M70" s="961">
        <v>4473</v>
      </c>
    </row>
    <row r="71" spans="3:13" ht="14.45" customHeight="1">
      <c r="C71" s="433"/>
      <c r="D71" s="906" t="s">
        <v>929</v>
      </c>
      <c r="E71" s="431"/>
      <c r="F71" s="957"/>
      <c r="G71" s="957"/>
      <c r="H71" s="957"/>
      <c r="L71" s="957">
        <v>0</v>
      </c>
      <c r="M71" s="957">
        <v>0</v>
      </c>
    </row>
    <row r="72" spans="3:13" ht="14.45" customHeight="1">
      <c r="C72" s="433"/>
      <c r="D72" s="805" t="str">
        <f>D60</f>
        <v>As at March 31, 2021</v>
      </c>
      <c r="E72" s="431"/>
      <c r="F72" s="960"/>
      <c r="G72" s="960"/>
      <c r="H72" s="960"/>
      <c r="L72" s="958">
        <f>L70+L71</f>
        <v>4684270</v>
      </c>
      <c r="M72" s="962">
        <f>M70+M71</f>
        <v>4473</v>
      </c>
    </row>
    <row r="73" spans="3:13" ht="14.45" customHeight="1">
      <c r="C73" s="433"/>
      <c r="D73" s="906" t="s">
        <v>929</v>
      </c>
      <c r="E73" s="431"/>
      <c r="F73" s="957"/>
      <c r="G73" s="957"/>
      <c r="H73" s="957"/>
      <c r="L73" s="957">
        <v>0</v>
      </c>
      <c r="M73" s="957">
        <v>0</v>
      </c>
    </row>
    <row r="74" spans="3:13" ht="14.45" customHeight="1">
      <c r="C74" s="433"/>
      <c r="D74" s="807" t="str">
        <f>D62</f>
        <v>As at March 31, 2022</v>
      </c>
      <c r="E74" s="431"/>
      <c r="F74" s="960"/>
      <c r="G74" s="960"/>
      <c r="H74" s="960"/>
      <c r="L74" s="958">
        <f>SUM(L72:L73)</f>
        <v>4684270</v>
      </c>
      <c r="M74" s="962">
        <f>SUM(M72:M73)</f>
        <v>4473</v>
      </c>
    </row>
    <row r="75" spans="3:13" ht="12.75" customHeight="1">
      <c r="C75" s="433"/>
      <c r="D75" s="904"/>
      <c r="E75" s="431"/>
      <c r="F75" s="960"/>
      <c r="G75" s="960"/>
      <c r="H75" s="960"/>
      <c r="L75" s="960"/>
      <c r="M75" s="963"/>
    </row>
    <row r="76" spans="3:13" s="469" customFormat="1">
      <c r="C76" s="964" t="s">
        <v>1035</v>
      </c>
      <c r="D76" s="2909" t="s">
        <v>2435</v>
      </c>
      <c r="E76" s="2909"/>
      <c r="F76" s="2909"/>
      <c r="G76" s="2909"/>
      <c r="H76" s="2909"/>
      <c r="I76" s="2909"/>
      <c r="J76" s="2909"/>
      <c r="K76" s="2909"/>
      <c r="L76" s="2909"/>
      <c r="M76" s="2909"/>
    </row>
    <row r="77" spans="3:13" ht="12.75" customHeight="1">
      <c r="C77" s="433"/>
      <c r="D77" s="912"/>
      <c r="K77" s="910"/>
      <c r="L77" s="931"/>
    </row>
    <row r="78" spans="3:13" ht="18.600000000000001" customHeight="1">
      <c r="C78" s="938" t="s">
        <v>1037</v>
      </c>
      <c r="D78" s="943" t="s">
        <v>1523</v>
      </c>
    </row>
    <row r="79" spans="3:13" ht="12.95" customHeight="1">
      <c r="C79" s="454"/>
      <c r="D79" s="2910"/>
      <c r="E79" s="2910"/>
      <c r="F79" s="2910"/>
      <c r="G79" s="2910"/>
      <c r="H79" s="2910"/>
      <c r="J79" s="2898" t="str">
        <f>J30</f>
        <v>As at March 31, 2022</v>
      </c>
      <c r="K79" s="2899"/>
      <c r="L79" s="2898" t="str">
        <f>L30</f>
        <v>As at March 31, 2021</v>
      </c>
      <c r="M79" s="2899"/>
    </row>
    <row r="80" spans="3:13" ht="28.5" customHeight="1">
      <c r="C80" s="758"/>
      <c r="H80" s="463"/>
      <c r="J80" s="940" t="s">
        <v>928</v>
      </c>
      <c r="K80" s="941" t="s">
        <v>931</v>
      </c>
      <c r="L80" s="940" t="s">
        <v>928</v>
      </c>
      <c r="M80" s="940" t="s">
        <v>931</v>
      </c>
    </row>
    <row r="81" spans="3:13" ht="12.95" customHeight="1">
      <c r="C81" s="454"/>
      <c r="D81" s="402" t="s">
        <v>930</v>
      </c>
      <c r="E81" s="960"/>
      <c r="F81" s="960"/>
      <c r="G81" s="960"/>
      <c r="J81" s="451"/>
      <c r="K81" s="451"/>
    </row>
    <row r="82" spans="3:13" ht="12.95" customHeight="1">
      <c r="C82" s="454"/>
      <c r="D82" s="943" t="s">
        <v>932</v>
      </c>
      <c r="E82" s="960"/>
      <c r="F82" s="960"/>
      <c r="G82" s="960"/>
    </row>
    <row r="83" spans="3:13" ht="18.600000000000001" customHeight="1">
      <c r="D83" s="944" t="s">
        <v>933</v>
      </c>
      <c r="J83" s="461">
        <f>L74</f>
        <v>4684270</v>
      </c>
      <c r="K83" s="965">
        <v>1</v>
      </c>
      <c r="L83" s="461">
        <f>L72</f>
        <v>4684270</v>
      </c>
      <c r="M83" s="965">
        <v>1</v>
      </c>
    </row>
    <row r="84" spans="3:13" ht="12.75" customHeight="1">
      <c r="C84" s="467"/>
      <c r="D84" s="949"/>
      <c r="E84" s="949"/>
      <c r="F84" s="949"/>
      <c r="G84" s="949"/>
      <c r="H84" s="949"/>
    </row>
    <row r="85" spans="3:13" ht="12.95" customHeight="1">
      <c r="C85" s="938" t="s">
        <v>1038</v>
      </c>
      <c r="D85" s="943" t="s">
        <v>938</v>
      </c>
    </row>
    <row r="86" spans="3:13" ht="73.5" customHeight="1">
      <c r="C86" s="467"/>
      <c r="D86" s="2907" t="s">
        <v>2187</v>
      </c>
      <c r="E86" s="2907"/>
      <c r="F86" s="2907"/>
      <c r="G86" s="2907"/>
      <c r="H86" s="2907"/>
      <c r="I86" s="2907"/>
      <c r="J86" s="2907"/>
      <c r="K86" s="2907"/>
      <c r="L86" s="2907"/>
      <c r="M86" s="2907"/>
    </row>
    <row r="94" spans="3:13">
      <c r="C94" s="433"/>
      <c r="D94" s="469"/>
      <c r="E94" s="469"/>
      <c r="F94" s="469"/>
    </row>
    <row r="95" spans="3:13">
      <c r="C95" s="433"/>
      <c r="D95" s="469"/>
      <c r="E95" s="469"/>
      <c r="F95" s="469"/>
    </row>
    <row r="96" spans="3:13">
      <c r="C96" s="433"/>
      <c r="D96" s="469"/>
      <c r="E96" s="469"/>
      <c r="F96" s="469"/>
    </row>
    <row r="97" spans="3:6">
      <c r="C97" s="433"/>
      <c r="D97" s="469"/>
      <c r="E97" s="469"/>
      <c r="F97" s="469"/>
    </row>
    <row r="98" spans="3:6">
      <c r="C98" s="433"/>
      <c r="D98" s="469"/>
      <c r="E98" s="469"/>
      <c r="F98" s="469"/>
    </row>
  </sheetData>
  <mergeCells count="42">
    <mergeCell ref="D42:M42"/>
    <mergeCell ref="D44:M44"/>
    <mergeCell ref="D86:M86"/>
    <mergeCell ref="D47:M47"/>
    <mergeCell ref="D48:M48"/>
    <mergeCell ref="D76:M76"/>
    <mergeCell ref="J79:K79"/>
    <mergeCell ref="L79:M79"/>
    <mergeCell ref="D79:H79"/>
    <mergeCell ref="L68:L69"/>
    <mergeCell ref="M68:M69"/>
    <mergeCell ref="K60:L60"/>
    <mergeCell ref="F61:G61"/>
    <mergeCell ref="I61:J61"/>
    <mergeCell ref="K61:L61"/>
    <mergeCell ref="D68:D69"/>
    <mergeCell ref="F58:G58"/>
    <mergeCell ref="I58:J58"/>
    <mergeCell ref="K58:L58"/>
    <mergeCell ref="F59:G59"/>
    <mergeCell ref="I59:J59"/>
    <mergeCell ref="K59:L59"/>
    <mergeCell ref="E54:H54"/>
    <mergeCell ref="I54:M54"/>
    <mergeCell ref="F55:G55"/>
    <mergeCell ref="I55:J55"/>
    <mergeCell ref="K55:L55"/>
    <mergeCell ref="D28:M28"/>
    <mergeCell ref="D41:M41"/>
    <mergeCell ref="J9:M9"/>
    <mergeCell ref="F19:I19"/>
    <mergeCell ref="J19:M19"/>
    <mergeCell ref="F9:I9"/>
    <mergeCell ref="E30:F30"/>
    <mergeCell ref="G30:H30"/>
    <mergeCell ref="J30:K30"/>
    <mergeCell ref="L30:M30"/>
    <mergeCell ref="F62:G62"/>
    <mergeCell ref="I62:J62"/>
    <mergeCell ref="K62:L62"/>
    <mergeCell ref="F60:G60"/>
    <mergeCell ref="I60:J60"/>
  </mergeCells>
  <pageMargins left="0.5" right="0.25" top="0.38" bottom="0.5" header="0" footer="0.53"/>
  <pageSetup paperSize="9" scale="65" fitToHeight="2" orientation="landscape" r:id="rId1"/>
  <rowBreaks count="1" manualBreakCount="1">
    <brk id="48" min="1" max="12"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X116"/>
  <sheetViews>
    <sheetView showGridLines="0" view="pageBreakPreview" zoomScale="75" zoomScaleNormal="100" zoomScaleSheetLayoutView="75" workbookViewId="0">
      <selection activeCell="D21" sqref="D21"/>
    </sheetView>
  </sheetViews>
  <sheetFormatPr defaultColWidth="10.6640625" defaultRowHeight="15.75"/>
  <cols>
    <col min="1" max="1" width="10.6640625" style="1621"/>
    <col min="2" max="2" width="8.33203125" style="2144" customWidth="1"/>
    <col min="3" max="3" width="71.5" style="1621" customWidth="1"/>
    <col min="4" max="5" width="28.83203125" style="1929" customWidth="1"/>
    <col min="6" max="6" width="14.1640625" style="1621" bestFit="1" customWidth="1"/>
    <col min="7" max="7" width="10.6640625" style="1621"/>
    <col min="8" max="8" width="19.1640625" style="1621" bestFit="1" customWidth="1"/>
    <col min="9" max="9" width="13.5" style="1621" bestFit="1" customWidth="1"/>
    <col min="10" max="11" width="10.33203125" style="1621" customWidth="1"/>
    <col min="12" max="16384" width="10.6640625" style="1621"/>
  </cols>
  <sheetData>
    <row r="1" spans="2:24" s="2140" customFormat="1">
      <c r="B1" s="1609" t="str">
        <f>'Schedule 21'!C1</f>
        <v>The Nilgiri Dairy Farm Private Limited</v>
      </c>
      <c r="C1" s="2023"/>
      <c r="D1" s="2139"/>
      <c r="E1" s="2139"/>
    </row>
    <row r="2" spans="2:24" s="2140" customFormat="1">
      <c r="B2" s="1609" t="str">
        <f>'Schedule 21'!C2</f>
        <v>Notes to the consolidated financial statements for the year ended March 31, 2022</v>
      </c>
      <c r="C2" s="1603"/>
      <c r="D2" s="1383"/>
      <c r="E2" s="1910"/>
    </row>
    <row r="3" spans="2:24">
      <c r="B3" s="2141" t="str">
        <f>'Schedule 21'!C3</f>
        <v>(All amounts in INR lakhs, unless otherwise stated)</v>
      </c>
      <c r="C3" s="2142"/>
      <c r="D3" s="2143"/>
      <c r="E3" s="2143"/>
    </row>
    <row r="4" spans="2:24" ht="12.75" customHeight="1"/>
    <row r="5" spans="2:24" ht="18" customHeight="1">
      <c r="B5" s="2145">
        <f>'Schedule 21'!C5+1</f>
        <v>22</v>
      </c>
      <c r="C5" s="2146" t="s">
        <v>1100</v>
      </c>
      <c r="D5" s="2147"/>
      <c r="E5" s="2147"/>
      <c r="X5" s="2148"/>
    </row>
    <row r="6" spans="2:24" hidden="1">
      <c r="B6" s="2145"/>
      <c r="C6" s="2146"/>
      <c r="D6" s="1162" t="s">
        <v>479</v>
      </c>
      <c r="E6" s="1162" t="s">
        <v>479</v>
      </c>
      <c r="X6" s="2148"/>
    </row>
    <row r="7" spans="2:24" hidden="1">
      <c r="B7" s="2149"/>
      <c r="C7" s="1609" t="s">
        <v>386</v>
      </c>
      <c r="D7" s="1165" t="s">
        <v>1404</v>
      </c>
      <c r="E7" s="1166" t="s">
        <v>364</v>
      </c>
    </row>
    <row r="8" spans="2:24" hidden="1">
      <c r="B8" s="2150"/>
      <c r="C8" s="1988" t="s">
        <v>1282</v>
      </c>
      <c r="D8" s="2151">
        <v>4472.4740000000002</v>
      </c>
      <c r="E8" s="2152">
        <f>SOCIE!C27</f>
        <v>4472.4740000000002</v>
      </c>
      <c r="H8" s="2153"/>
    </row>
    <row r="9" spans="2:24" hidden="1">
      <c r="B9" s="2150"/>
      <c r="C9" s="2154" t="s">
        <v>1283</v>
      </c>
      <c r="D9" s="2155">
        <v>8034.31</v>
      </c>
      <c r="E9" s="2156">
        <f>SOCIE!D27</f>
        <v>8034.3144199999997</v>
      </c>
      <c r="H9" s="2153"/>
    </row>
    <row r="10" spans="2:24" hidden="1">
      <c r="B10" s="2150"/>
      <c r="C10" s="2154" t="s">
        <v>1284</v>
      </c>
      <c r="D10" s="2155">
        <v>1372.73</v>
      </c>
      <c r="E10" s="2156">
        <f>SOCIE!E27</f>
        <v>1372.729885</v>
      </c>
      <c r="H10" s="2153"/>
    </row>
    <row r="11" spans="2:24" hidden="1">
      <c r="B11" s="2150"/>
      <c r="C11" s="2154" t="s">
        <v>1091</v>
      </c>
      <c r="D11" s="2157">
        <f>SOCIE!F37</f>
        <v>-21318.070918499998</v>
      </c>
      <c r="E11" s="2157">
        <v>-7128.9</v>
      </c>
      <c r="F11" s="2158"/>
      <c r="G11" s="1929"/>
      <c r="H11" s="2153"/>
      <c r="I11" s="2153"/>
      <c r="J11" s="2153"/>
      <c r="K11" s="2153"/>
    </row>
    <row r="12" spans="2:24" hidden="1">
      <c r="B12" s="2150"/>
      <c r="C12" s="2154" t="s">
        <v>1285</v>
      </c>
      <c r="D12" s="2155">
        <v>362.30399999999997</v>
      </c>
      <c r="E12" s="2156">
        <v>362.3</v>
      </c>
      <c r="H12" s="2153"/>
    </row>
    <row r="13" spans="2:24" hidden="1">
      <c r="B13" s="2150"/>
      <c r="C13" s="2154" t="s">
        <v>1286</v>
      </c>
      <c r="D13" s="2155">
        <v>62.764244699999999</v>
      </c>
      <c r="E13" s="2156">
        <v>290.05</v>
      </c>
      <c r="F13" s="2159">
        <f>'Shedule 31-37'!$D$136</f>
        <v>0</v>
      </c>
      <c r="H13" s="2153"/>
    </row>
    <row r="14" spans="2:24" hidden="1">
      <c r="B14" s="2150"/>
      <c r="C14" s="1988" t="s">
        <v>1287</v>
      </c>
      <c r="D14" s="2151">
        <v>89.670342599999998</v>
      </c>
      <c r="E14" s="2152">
        <v>66.989999999999995</v>
      </c>
      <c r="F14" s="2159">
        <f>E13+F13-D13</f>
        <v>227.28575530000001</v>
      </c>
      <c r="H14" s="2153"/>
    </row>
    <row r="15" spans="2:24" hidden="1">
      <c r="B15" s="2149"/>
      <c r="C15" s="1609" t="s">
        <v>52</v>
      </c>
      <c r="D15" s="2160">
        <f>SUM(D8:D14)-0.01</f>
        <v>-6923.8283311999985</v>
      </c>
      <c r="E15" s="2160">
        <f>SUM(E8:E14)</f>
        <v>7469.9583050000019</v>
      </c>
      <c r="F15" s="2159">
        <f>D14-E14</f>
        <v>22.680342600000003</v>
      </c>
      <c r="G15" s="1621">
        <v>3307.73</v>
      </c>
      <c r="H15" s="2161">
        <f>G15-D15</f>
        <v>10231.558331199998</v>
      </c>
    </row>
    <row r="16" spans="2:24" hidden="1">
      <c r="B16" s="2149"/>
      <c r="C16" s="1609"/>
      <c r="D16" s="2162"/>
      <c r="E16" s="2162"/>
      <c r="F16" s="2159"/>
      <c r="H16" s="2161"/>
    </row>
    <row r="17" spans="2:16" ht="16.149999999999999" customHeight="1">
      <c r="B17" s="2163" t="s">
        <v>1447</v>
      </c>
      <c r="C17" s="1568" t="s">
        <v>1530</v>
      </c>
      <c r="D17" s="2164"/>
      <c r="E17" s="2164"/>
      <c r="H17" s="1929"/>
    </row>
    <row r="18" spans="2:16">
      <c r="B18" s="2145"/>
      <c r="C18" s="1128"/>
      <c r="D18" s="1162" t="s">
        <v>479</v>
      </c>
      <c r="E18" s="1162" t="s">
        <v>479</v>
      </c>
      <c r="P18" s="2148"/>
    </row>
    <row r="19" spans="2:16">
      <c r="B19" s="2150"/>
      <c r="C19" s="1609"/>
      <c r="D19" s="1187" t="str">
        <f>'Shedule 18-20'!F7</f>
        <v>March 31, 2022</v>
      </c>
      <c r="E19" s="1187" t="str">
        <f>'Shedule 18-20'!G7</f>
        <v>March 31, 2021</v>
      </c>
    </row>
    <row r="20" spans="2:16" ht="16.149999999999999" customHeight="1">
      <c r="B20" s="2150"/>
      <c r="C20" s="1988" t="s">
        <v>493</v>
      </c>
      <c r="D20" s="2165">
        <f>E22</f>
        <v>4472.4740000000002</v>
      </c>
      <c r="E20" s="2165">
        <f>SOCIE!C18</f>
        <v>4472.4740000000002</v>
      </c>
      <c r="F20" s="1621" t="s">
        <v>2484</v>
      </c>
      <c r="H20" s="1929"/>
    </row>
    <row r="21" spans="2:16" ht="16.149999999999999" customHeight="1">
      <c r="B21" s="2150"/>
      <c r="C21" s="1392" t="s">
        <v>1524</v>
      </c>
      <c r="D21" s="1384">
        <v>0</v>
      </c>
      <c r="E21" s="1384">
        <v>0</v>
      </c>
      <c r="H21" s="1929"/>
    </row>
    <row r="22" spans="2:16" s="1559" customFormat="1">
      <c r="B22" s="2149"/>
      <c r="C22" s="1568" t="s">
        <v>498</v>
      </c>
      <c r="D22" s="2166">
        <f>SUM(D20:D21)</f>
        <v>4472.4740000000002</v>
      </c>
      <c r="E22" s="2166">
        <f>SUM(E20:E21)</f>
        <v>4472.4740000000002</v>
      </c>
      <c r="H22" s="2167"/>
    </row>
    <row r="23" spans="2:16" ht="12.75" customHeight="1">
      <c r="B23" s="2150"/>
      <c r="C23" s="1392"/>
      <c r="D23" s="2164"/>
      <c r="E23" s="2164"/>
      <c r="H23" s="1929"/>
    </row>
    <row r="24" spans="2:16" ht="17.45" customHeight="1">
      <c r="B24" s="2163" t="s">
        <v>1449</v>
      </c>
      <c r="C24" s="1609" t="s">
        <v>1659</v>
      </c>
      <c r="D24" s="2164"/>
      <c r="E24" s="2164"/>
      <c r="H24" s="1929"/>
    </row>
    <row r="25" spans="2:16">
      <c r="B25" s="2145"/>
      <c r="C25" s="1128"/>
      <c r="D25" s="1162" t="s">
        <v>479</v>
      </c>
      <c r="E25" s="1162" t="s">
        <v>479</v>
      </c>
      <c r="P25" s="2148"/>
    </row>
    <row r="26" spans="2:16">
      <c r="B26" s="2150"/>
      <c r="C26" s="1609"/>
      <c r="D26" s="1187" t="str">
        <f>D19</f>
        <v>March 31, 2022</v>
      </c>
      <c r="E26" s="1187" t="str">
        <f>E19</f>
        <v>March 31, 2021</v>
      </c>
    </row>
    <row r="27" spans="2:16" ht="16.899999999999999" customHeight="1">
      <c r="B27" s="2150"/>
      <c r="C27" s="1988" t="s">
        <v>493</v>
      </c>
      <c r="D27" s="2165">
        <f>E29</f>
        <v>8034.3144199999997</v>
      </c>
      <c r="E27" s="2165">
        <f>SOCIE!D18</f>
        <v>8034.3144199999997</v>
      </c>
      <c r="H27" s="1929"/>
    </row>
    <row r="28" spans="2:16" ht="16.899999999999999" customHeight="1">
      <c r="B28" s="2150"/>
      <c r="C28" s="1392" t="s">
        <v>1524</v>
      </c>
      <c r="D28" s="1384">
        <v>0</v>
      </c>
      <c r="E28" s="1384">
        <v>0</v>
      </c>
      <c r="H28" s="1929"/>
    </row>
    <row r="29" spans="2:16" s="1559" customFormat="1">
      <c r="B29" s="2149"/>
      <c r="C29" s="1568" t="s">
        <v>498</v>
      </c>
      <c r="D29" s="2166">
        <f>SUM(D27:D28)</f>
        <v>8034.3144199999997</v>
      </c>
      <c r="E29" s="2166">
        <f>SUM(E27:E28)</f>
        <v>8034.3144199999997</v>
      </c>
      <c r="F29" s="1559" t="s">
        <v>2484</v>
      </c>
      <c r="H29" s="2167"/>
    </row>
    <row r="30" spans="2:16" ht="12.75" customHeight="1">
      <c r="B30" s="2150"/>
      <c r="C30" s="1392"/>
      <c r="D30" s="2164"/>
      <c r="E30" s="2164"/>
      <c r="H30" s="1929"/>
    </row>
    <row r="31" spans="2:16" ht="16.149999999999999" customHeight="1">
      <c r="B31" s="2163" t="s">
        <v>1452</v>
      </c>
      <c r="C31" s="1609" t="s">
        <v>1090</v>
      </c>
      <c r="D31" s="2164"/>
      <c r="E31" s="2164"/>
      <c r="H31" s="1929"/>
    </row>
    <row r="32" spans="2:16">
      <c r="B32" s="2145"/>
      <c r="C32" s="1128"/>
      <c r="D32" s="1162" t="s">
        <v>479</v>
      </c>
      <c r="E32" s="1162" t="s">
        <v>479</v>
      </c>
      <c r="P32" s="2148"/>
    </row>
    <row r="33" spans="2:16">
      <c r="B33" s="2150"/>
      <c r="C33" s="1609"/>
      <c r="D33" s="1371" t="str">
        <f>D26</f>
        <v>March 31, 2022</v>
      </c>
      <c r="E33" s="1371" t="str">
        <f>E26</f>
        <v>March 31, 2021</v>
      </c>
    </row>
    <row r="34" spans="2:16" ht="17.45" customHeight="1">
      <c r="B34" s="2150"/>
      <c r="C34" s="1988" t="s">
        <v>493</v>
      </c>
      <c r="D34" s="2165">
        <f>E36</f>
        <v>1372.729885</v>
      </c>
      <c r="E34" s="2165">
        <f>SOCIE!E18</f>
        <v>1372.729885</v>
      </c>
      <c r="H34" s="1929"/>
    </row>
    <row r="35" spans="2:16" ht="18" customHeight="1">
      <c r="B35" s="2150"/>
      <c r="C35" s="1392" t="s">
        <v>1524</v>
      </c>
      <c r="D35" s="1384">
        <v>0</v>
      </c>
      <c r="E35" s="1384">
        <v>0</v>
      </c>
      <c r="H35" s="1929"/>
    </row>
    <row r="36" spans="2:16" s="1559" customFormat="1">
      <c r="B36" s="2149"/>
      <c r="C36" s="1568" t="s">
        <v>498</v>
      </c>
      <c r="D36" s="2166">
        <f>SUM(D34:D35)</f>
        <v>1372.729885</v>
      </c>
      <c r="E36" s="2166">
        <f>SUM(E34:E35)</f>
        <v>1372.729885</v>
      </c>
      <c r="F36" s="1559" t="s">
        <v>2484</v>
      </c>
      <c r="H36" s="2167"/>
    </row>
    <row r="37" spans="2:16" ht="12.75" customHeight="1">
      <c r="B37" s="2150"/>
      <c r="C37" s="1392"/>
      <c r="D37" s="2164"/>
      <c r="E37" s="2164"/>
      <c r="H37" s="1929"/>
    </row>
    <row r="38" spans="2:16" ht="17.45" customHeight="1">
      <c r="B38" s="2163" t="s">
        <v>1454</v>
      </c>
      <c r="C38" s="1609" t="str">
        <f>C11</f>
        <v>Retained earnings</v>
      </c>
      <c r="D38" s="2164"/>
      <c r="E38" s="2164"/>
      <c r="H38" s="1929"/>
    </row>
    <row r="39" spans="2:16">
      <c r="B39" s="2145"/>
      <c r="C39" s="1128"/>
      <c r="D39" s="1162" t="s">
        <v>479</v>
      </c>
      <c r="E39" s="1162" t="s">
        <v>479</v>
      </c>
      <c r="P39" s="2148"/>
    </row>
    <row r="40" spans="2:16">
      <c r="B40" s="2150"/>
      <c r="C40" s="1609"/>
      <c r="D40" s="1187" t="str">
        <f>D33</f>
        <v>March 31, 2022</v>
      </c>
      <c r="E40" s="1187" t="str">
        <f>E33</f>
        <v>March 31, 2021</v>
      </c>
    </row>
    <row r="41" spans="2:16" ht="18" customHeight="1">
      <c r="B41" s="2150"/>
      <c r="C41" s="1988" t="s">
        <v>493</v>
      </c>
      <c r="D41" s="2165">
        <f>E45</f>
        <v>-14344.943356799997</v>
      </c>
      <c r="E41" s="2165">
        <f>SOCIE!F18</f>
        <v>-11086.503356799996</v>
      </c>
      <c r="H41" s="1929"/>
    </row>
    <row r="42" spans="2:16" ht="18.600000000000001" customHeight="1">
      <c r="B42" s="2150"/>
      <c r="C42" s="1392" t="s">
        <v>1110</v>
      </c>
      <c r="D42" s="1384">
        <f>SOCIE!F29</f>
        <v>-6973.965371700001</v>
      </c>
      <c r="E42" s="1384">
        <f>SOCIE!F19</f>
        <v>-3264.91</v>
      </c>
      <c r="H42" s="1929"/>
    </row>
    <row r="43" spans="2:16" ht="17.45" customHeight="1">
      <c r="B43" s="2150"/>
      <c r="C43" s="1392" t="s">
        <v>1068</v>
      </c>
      <c r="D43" s="1384">
        <f>SOCIE!F30</f>
        <v>0.83781000000000005</v>
      </c>
      <c r="E43" s="1384">
        <f>SOCIE!F20</f>
        <v>6.47</v>
      </c>
      <c r="H43" s="1929"/>
    </row>
    <row r="44" spans="2:16" ht="17.45" customHeight="1">
      <c r="B44" s="2150"/>
      <c r="C44" s="1392" t="s">
        <v>2224</v>
      </c>
      <c r="D44" s="1384">
        <f>SOCIE!F34</f>
        <v>0</v>
      </c>
      <c r="E44" s="1384">
        <v>0</v>
      </c>
      <c r="H44" s="1929"/>
    </row>
    <row r="45" spans="2:16" s="1559" customFormat="1">
      <c r="B45" s="2149"/>
      <c r="C45" s="1568" t="s">
        <v>498</v>
      </c>
      <c r="D45" s="2168">
        <f>SUM(D41:D44)</f>
        <v>-21318.070918499998</v>
      </c>
      <c r="E45" s="2168">
        <f>SUM(E41:E44)</f>
        <v>-14344.943356799997</v>
      </c>
      <c r="H45" s="2167"/>
    </row>
    <row r="46" spans="2:16" ht="12.75" customHeight="1">
      <c r="B46" s="2150"/>
      <c r="C46" s="1392"/>
      <c r="D46" s="2164"/>
      <c r="E46" s="2164"/>
      <c r="H46" s="1929"/>
    </row>
    <row r="47" spans="2:16" ht="17.45" customHeight="1">
      <c r="B47" s="2163" t="s">
        <v>1525</v>
      </c>
      <c r="C47" s="1609" t="s">
        <v>1092</v>
      </c>
      <c r="D47" s="2164"/>
      <c r="E47" s="2164"/>
      <c r="H47" s="1929"/>
    </row>
    <row r="48" spans="2:16">
      <c r="B48" s="2145"/>
      <c r="C48" s="1128"/>
      <c r="D48" s="1162" t="s">
        <v>479</v>
      </c>
      <c r="E48" s="1162" t="s">
        <v>479</v>
      </c>
      <c r="P48" s="2148"/>
    </row>
    <row r="49" spans="2:16">
      <c r="B49" s="2150"/>
      <c r="C49" s="1609"/>
      <c r="D49" s="1371" t="str">
        <f>D40</f>
        <v>March 31, 2022</v>
      </c>
      <c r="E49" s="1371" t="str">
        <f>E40</f>
        <v>March 31, 2021</v>
      </c>
    </row>
    <row r="50" spans="2:16" ht="17.45" customHeight="1">
      <c r="B50" s="2150"/>
      <c r="C50" s="1988" t="s">
        <v>493</v>
      </c>
      <c r="D50" s="2165">
        <f>E52</f>
        <v>362.30399999999997</v>
      </c>
      <c r="E50" s="2165">
        <f>SOCIE!G18</f>
        <v>362.30399999999997</v>
      </c>
      <c r="H50" s="1929"/>
    </row>
    <row r="51" spans="2:16" ht="17.45" customHeight="1">
      <c r="B51" s="2150"/>
      <c r="C51" s="1392" t="s">
        <v>1524</v>
      </c>
      <c r="D51" s="1384">
        <v>0</v>
      </c>
      <c r="E51" s="1384">
        <v>0</v>
      </c>
      <c r="H51" s="1929"/>
    </row>
    <row r="52" spans="2:16" s="1559" customFormat="1" ht="17.45" customHeight="1">
      <c r="B52" s="2149"/>
      <c r="C52" s="1568" t="s">
        <v>498</v>
      </c>
      <c r="D52" s="2166">
        <f>SUM(D50:D51)</f>
        <v>362.30399999999997</v>
      </c>
      <c r="E52" s="2166">
        <f>SUM(E50:E51)</f>
        <v>362.30399999999997</v>
      </c>
      <c r="F52" s="1559" t="s">
        <v>2484</v>
      </c>
      <c r="H52" s="2167"/>
    </row>
    <row r="53" spans="2:16" ht="12.75" customHeight="1">
      <c r="B53" s="2150"/>
      <c r="C53" s="1392"/>
      <c r="D53" s="2164"/>
      <c r="E53" s="2164"/>
      <c r="H53" s="1929"/>
    </row>
    <row r="54" spans="2:16" ht="16.149999999999999" customHeight="1">
      <c r="B54" s="2163" t="s">
        <v>1526</v>
      </c>
      <c r="C54" s="1609" t="s">
        <v>1532</v>
      </c>
      <c r="D54" s="2164"/>
      <c r="E54" s="2164"/>
      <c r="H54" s="1929"/>
    </row>
    <row r="55" spans="2:16" ht="17.45" customHeight="1">
      <c r="B55" s="2145"/>
      <c r="C55" s="1128"/>
      <c r="D55" s="1162" t="s">
        <v>479</v>
      </c>
      <c r="E55" s="1162" t="s">
        <v>479</v>
      </c>
      <c r="P55" s="2148"/>
    </row>
    <row r="56" spans="2:16" ht="17.45" customHeight="1">
      <c r="B56" s="2150"/>
      <c r="C56" s="1609"/>
      <c r="D56" s="1187" t="str">
        <f>D49</f>
        <v>March 31, 2022</v>
      </c>
      <c r="E56" s="1187" t="str">
        <f>E49</f>
        <v>March 31, 2021</v>
      </c>
    </row>
    <row r="57" spans="2:16" ht="17.45" customHeight="1">
      <c r="B57" s="2150"/>
      <c r="C57" s="1988" t="s">
        <v>493</v>
      </c>
      <c r="D57" s="2165">
        <f>E59</f>
        <v>62.7642168</v>
      </c>
      <c r="E57" s="2165">
        <f>SOCIE!H18</f>
        <v>62.7642168</v>
      </c>
      <c r="F57" s="1621" t="s">
        <v>2484</v>
      </c>
      <c r="H57" s="1929"/>
    </row>
    <row r="58" spans="2:16" ht="17.45" customHeight="1">
      <c r="B58" s="2150"/>
      <c r="C58" s="1392" t="s">
        <v>2189</v>
      </c>
      <c r="D58" s="1384">
        <f>SOCIE!H35</f>
        <v>0</v>
      </c>
      <c r="E58" s="1384">
        <f>SOCIE!H25</f>
        <v>0</v>
      </c>
      <c r="H58" s="1929"/>
    </row>
    <row r="59" spans="2:16" s="1559" customFormat="1" ht="17.45" customHeight="1">
      <c r="B59" s="2149"/>
      <c r="C59" s="1568" t="s">
        <v>498</v>
      </c>
      <c r="D59" s="2166">
        <f>SUM(D57:D58)</f>
        <v>62.7642168</v>
      </c>
      <c r="E59" s="2166">
        <f>SUM(E57:E58)</f>
        <v>62.7642168</v>
      </c>
      <c r="H59" s="2167"/>
    </row>
    <row r="60" spans="2:16" ht="12.75" customHeight="1">
      <c r="B60" s="2150"/>
      <c r="C60" s="1392"/>
      <c r="D60" s="2164"/>
      <c r="E60" s="2164"/>
      <c r="H60" s="1929"/>
    </row>
    <row r="61" spans="2:16" ht="16.149999999999999" customHeight="1">
      <c r="B61" s="2163" t="s">
        <v>1527</v>
      </c>
      <c r="C61" s="1609" t="s">
        <v>1534</v>
      </c>
      <c r="D61" s="2164"/>
      <c r="E61" s="2164"/>
      <c r="H61" s="1929"/>
    </row>
    <row r="62" spans="2:16" ht="17.45" customHeight="1">
      <c r="B62" s="2145"/>
      <c r="C62" s="1128"/>
      <c r="D62" s="1162" t="s">
        <v>479</v>
      </c>
      <c r="E62" s="1162" t="s">
        <v>479</v>
      </c>
      <c r="P62" s="2148"/>
    </row>
    <row r="63" spans="2:16" ht="17.45" customHeight="1">
      <c r="B63" s="2150"/>
      <c r="C63" s="1609"/>
      <c r="D63" s="1371" t="str">
        <f>D56</f>
        <v>March 31, 2022</v>
      </c>
      <c r="E63" s="1371" t="str">
        <f>E56</f>
        <v>March 31, 2021</v>
      </c>
    </row>
    <row r="64" spans="2:16" ht="17.45" customHeight="1">
      <c r="B64" s="2150"/>
      <c r="C64" s="1988" t="s">
        <v>493</v>
      </c>
      <c r="D64" s="2165">
        <f>E66</f>
        <v>89.670342599999998</v>
      </c>
      <c r="E64" s="2165">
        <f>SOCIE!I18</f>
        <v>89.670342599999998</v>
      </c>
      <c r="F64" s="1621" t="s">
        <v>2484</v>
      </c>
      <c r="H64" s="1929"/>
    </row>
    <row r="65" spans="2:10" ht="36.6" customHeight="1">
      <c r="B65" s="2150"/>
      <c r="C65" s="1988" t="s">
        <v>2188</v>
      </c>
      <c r="D65" s="1384">
        <f>SOCIE!I33</f>
        <v>0</v>
      </c>
      <c r="E65" s="1384">
        <f>SOCIE!I23</f>
        <v>0</v>
      </c>
      <c r="H65" s="1929"/>
    </row>
    <row r="66" spans="2:10" s="1559" customFormat="1" ht="17.45" customHeight="1">
      <c r="B66" s="2149"/>
      <c r="C66" s="1568" t="s">
        <v>498</v>
      </c>
      <c r="D66" s="2166">
        <f>SUM(D64:D65)</f>
        <v>89.670342599999998</v>
      </c>
      <c r="E66" s="2166">
        <f>SUM(E64:E65)</f>
        <v>89.670342599999998</v>
      </c>
      <c r="H66" s="2167"/>
    </row>
    <row r="67" spans="2:10" ht="17.45" customHeight="1">
      <c r="B67" s="2163"/>
      <c r="C67" s="1609"/>
      <c r="D67" s="2169">
        <f>D66+D59+D52+D45+D36+D29+D22</f>
        <v>-6923.8140540999975</v>
      </c>
      <c r="E67" s="2169">
        <f>E66+E59+E52+E45+E36+E29+E22-0.01</f>
        <v>49.303507600004416</v>
      </c>
      <c r="H67" s="1929"/>
      <c r="J67" s="1929"/>
    </row>
    <row r="68" spans="2:10" ht="12.95" customHeight="1">
      <c r="B68" s="2163"/>
      <c r="C68" s="1609"/>
      <c r="D68" s="2170"/>
      <c r="E68" s="2170"/>
      <c r="H68" s="1929"/>
      <c r="J68" s="1929"/>
    </row>
    <row r="69" spans="2:10" ht="12.75" customHeight="1">
      <c r="B69" s="2915"/>
      <c r="C69" s="2915"/>
      <c r="D69" s="2915"/>
      <c r="E69" s="2915"/>
      <c r="H69" s="2171"/>
    </row>
    <row r="70" spans="2:10">
      <c r="B70" s="2172" t="str">
        <f>B1</f>
        <v>The Nilgiri Dairy Farm Private Limited</v>
      </c>
      <c r="C70" s="2146"/>
      <c r="D70" s="2147"/>
      <c r="E70" s="2147"/>
    </row>
    <row r="71" spans="2:10">
      <c r="B71" s="2172" t="str">
        <f>B2</f>
        <v>Notes to the consolidated financial statements for the year ended March 31, 2022</v>
      </c>
      <c r="C71" s="2146"/>
      <c r="D71" s="2147"/>
      <c r="E71" s="2147"/>
    </row>
    <row r="72" spans="2:10">
      <c r="B72" s="2141" t="str">
        <f>B3</f>
        <v>(All amounts in INR lakhs, unless otherwise stated)</v>
      </c>
      <c r="C72" s="2146"/>
      <c r="D72" s="2147"/>
      <c r="E72" s="2147"/>
    </row>
    <row r="73" spans="2:10" ht="12.75" customHeight="1">
      <c r="B73" s="2172"/>
      <c r="C73" s="2146"/>
      <c r="D73" s="2147"/>
      <c r="E73" s="2147"/>
    </row>
    <row r="74" spans="2:10" ht="18" customHeight="1">
      <c r="B74" s="2173" t="s">
        <v>1035</v>
      </c>
      <c r="C74" s="2917" t="s">
        <v>1530</v>
      </c>
      <c r="D74" s="2917"/>
      <c r="E74" s="2917"/>
    </row>
    <row r="75" spans="2:10" ht="7.5" customHeight="1">
      <c r="B75" s="2172"/>
      <c r="C75" s="2174"/>
      <c r="D75" s="2174"/>
      <c r="E75" s="2174"/>
    </row>
    <row r="76" spans="2:10" ht="66" customHeight="1">
      <c r="B76" s="2172"/>
      <c r="C76" s="2859" t="s">
        <v>1528</v>
      </c>
      <c r="D76" s="2859"/>
      <c r="E76" s="2859"/>
      <c r="H76" s="2171"/>
    </row>
    <row r="77" spans="2:10" ht="12.75" customHeight="1">
      <c r="B77" s="2172"/>
      <c r="C77" s="1988"/>
      <c r="D77" s="1988"/>
      <c r="E77" s="1988"/>
      <c r="H77" s="2171"/>
    </row>
    <row r="78" spans="2:10" ht="51" customHeight="1">
      <c r="B78" s="2172"/>
      <c r="C78" s="2859" t="s">
        <v>1288</v>
      </c>
      <c r="D78" s="2859"/>
      <c r="E78" s="2859"/>
    </row>
    <row r="79" spans="2:10" ht="12.75" customHeight="1">
      <c r="B79" s="2172"/>
      <c r="C79" s="1986"/>
      <c r="D79" s="1986"/>
      <c r="E79" s="1986"/>
    </row>
    <row r="80" spans="2:10" ht="18" customHeight="1">
      <c r="B80" s="2172"/>
      <c r="C80" s="2920" t="s">
        <v>1289</v>
      </c>
      <c r="D80" s="2920"/>
      <c r="E80" s="2920"/>
    </row>
    <row r="81" spans="2:5" ht="12.95" customHeight="1">
      <c r="B81" s="2172"/>
      <c r="C81" s="1988"/>
      <c r="D81" s="1988"/>
      <c r="E81" s="1988"/>
    </row>
    <row r="82" spans="2:5" ht="18.600000000000001" customHeight="1">
      <c r="B82" s="2173" t="s">
        <v>1036</v>
      </c>
      <c r="C82" s="2175" t="s">
        <v>1659</v>
      </c>
      <c r="D82" s="2176"/>
      <c r="E82" s="2176"/>
    </row>
    <row r="83" spans="2:5" ht="105" customHeight="1">
      <c r="B83" s="2172"/>
      <c r="C83" s="2919" t="s">
        <v>2225</v>
      </c>
      <c r="D83" s="2919"/>
      <c r="E83" s="2919"/>
    </row>
    <row r="84" spans="2:5" ht="12.75" customHeight="1">
      <c r="B84" s="2172"/>
      <c r="C84" s="1990"/>
      <c r="D84" s="1990"/>
      <c r="E84" s="1990"/>
    </row>
    <row r="85" spans="2:5" ht="16.149999999999999" customHeight="1">
      <c r="B85" s="2173" t="s">
        <v>1531</v>
      </c>
      <c r="C85" s="2175" t="s">
        <v>1090</v>
      </c>
      <c r="D85" s="2176"/>
      <c r="E85" s="2177"/>
    </row>
    <row r="86" spans="2:5" ht="83.45" customHeight="1">
      <c r="B86" s="2172"/>
      <c r="C86" s="2916" t="s">
        <v>1529</v>
      </c>
      <c r="D86" s="2916"/>
      <c r="E86" s="2916"/>
    </row>
    <row r="87" spans="2:5" hidden="1">
      <c r="B87" s="2172"/>
      <c r="C87" s="2175" t="s">
        <v>1290</v>
      </c>
      <c r="D87" s="2176"/>
      <c r="E87" s="2176"/>
    </row>
    <row r="88" spans="2:5" hidden="1">
      <c r="B88" s="2172"/>
      <c r="C88" s="2175"/>
      <c r="D88" s="2176"/>
      <c r="E88" s="2176"/>
    </row>
    <row r="89" spans="2:5" ht="12.75" customHeight="1">
      <c r="B89" s="2172"/>
      <c r="C89" s="1986"/>
      <c r="D89" s="1986"/>
      <c r="E89" s="1986"/>
    </row>
    <row r="90" spans="2:5" ht="16.149999999999999" customHeight="1">
      <c r="B90" s="2173" t="s">
        <v>1038</v>
      </c>
      <c r="C90" s="2917" t="s">
        <v>1092</v>
      </c>
      <c r="D90" s="2917"/>
      <c r="E90" s="2917"/>
    </row>
    <row r="91" spans="2:5" ht="55.9" customHeight="1">
      <c r="B91" s="2172"/>
      <c r="C91" s="2859" t="s">
        <v>1998</v>
      </c>
      <c r="D91" s="2859"/>
      <c r="E91" s="2859"/>
    </row>
    <row r="92" spans="2:5" ht="12.75" customHeight="1">
      <c r="B92" s="2172"/>
      <c r="C92" s="1986"/>
      <c r="D92" s="1986"/>
      <c r="E92" s="1986"/>
    </row>
    <row r="93" spans="2:5" ht="19.149999999999999" customHeight="1">
      <c r="B93" s="2178" t="s">
        <v>1533</v>
      </c>
      <c r="C93" s="2917" t="s">
        <v>1532</v>
      </c>
      <c r="D93" s="2917"/>
      <c r="E93" s="2917"/>
    </row>
    <row r="94" spans="2:5" ht="99.6" customHeight="1">
      <c r="B94" s="2142"/>
      <c r="C94" s="2859" t="s">
        <v>2264</v>
      </c>
      <c r="D94" s="2859"/>
      <c r="E94" s="2859"/>
    </row>
    <row r="95" spans="2:5" ht="12.75" customHeight="1">
      <c r="B95" s="2142"/>
      <c r="C95" s="1986"/>
      <c r="D95" s="1986"/>
      <c r="E95" s="1986"/>
    </row>
    <row r="96" spans="2:5" ht="15.6" customHeight="1">
      <c r="B96" s="2173" t="s">
        <v>1535</v>
      </c>
      <c r="C96" s="2917" t="s">
        <v>1534</v>
      </c>
      <c r="D96" s="2917"/>
      <c r="E96" s="2917"/>
    </row>
    <row r="97" spans="2:5" ht="17.45" customHeight="1">
      <c r="B97" s="2172"/>
      <c r="C97" s="2859" t="s">
        <v>1291</v>
      </c>
      <c r="D97" s="2859"/>
      <c r="E97" s="2859"/>
    </row>
    <row r="98" spans="2:5" ht="14.25" customHeight="1">
      <c r="B98" s="2172"/>
      <c r="C98" s="1986"/>
      <c r="D98" s="1986"/>
      <c r="E98" s="1986"/>
    </row>
    <row r="99" spans="2:5" ht="18" customHeight="1">
      <c r="B99" s="2145">
        <f>B5+1</f>
        <v>23</v>
      </c>
      <c r="C99" s="2179" t="s">
        <v>356</v>
      </c>
      <c r="D99" s="1986"/>
      <c r="E99" s="1986"/>
    </row>
    <row r="100" spans="2:5">
      <c r="B100" s="2172"/>
      <c r="C100" s="2179">
        <v>0</v>
      </c>
      <c r="D100" s="1162" t="s">
        <v>479</v>
      </c>
      <c r="E100" s="1162" t="s">
        <v>479</v>
      </c>
    </row>
    <row r="101" spans="2:5">
      <c r="B101" s="2172"/>
      <c r="C101" s="2180" t="s">
        <v>386</v>
      </c>
      <c r="D101" s="1165" t="str">
        <f>D63</f>
        <v>March 31, 2022</v>
      </c>
      <c r="E101" s="1165" t="str">
        <f>E63</f>
        <v>March 31, 2021</v>
      </c>
    </row>
    <row r="102" spans="2:5">
      <c r="B102" s="2172"/>
      <c r="C102" s="2181" t="s">
        <v>661</v>
      </c>
      <c r="D102" s="2156">
        <f>E104</f>
        <v>389.09999999999997</v>
      </c>
      <c r="E102" s="2028">
        <v>392.60999999999996</v>
      </c>
    </row>
    <row r="103" spans="2:5">
      <c r="B103" s="2172"/>
      <c r="C103" s="2181" t="s">
        <v>1039</v>
      </c>
      <c r="D103" s="2157">
        <f>'Profit and Loss'!D76</f>
        <v>-16.541566799999998</v>
      </c>
      <c r="E103" s="2794">
        <f>'Profit and Loss'!E76</f>
        <v>-3.51</v>
      </c>
    </row>
    <row r="104" spans="2:5">
      <c r="B104" s="2172"/>
      <c r="C104" s="2182" t="s">
        <v>662</v>
      </c>
      <c r="D104" s="2183">
        <f>SUM(D102:D103)</f>
        <v>372.55843319999997</v>
      </c>
      <c r="E104" s="2183">
        <f>SUM(E102:E103)</f>
        <v>389.09999999999997</v>
      </c>
    </row>
    <row r="105" spans="2:5" ht="14.25" customHeight="1">
      <c r="B105" s="2172"/>
      <c r="C105" s="2182"/>
      <c r="D105" s="2184"/>
      <c r="E105" s="2184"/>
    </row>
    <row r="106" spans="2:5">
      <c r="B106" s="2172"/>
      <c r="C106" s="2918"/>
      <c r="D106" s="2918"/>
      <c r="E106" s="2918"/>
    </row>
    <row r="107" spans="2:5" ht="12.75" customHeight="1">
      <c r="B107" s="2172"/>
      <c r="C107" s="2185"/>
      <c r="D107" s="2185"/>
      <c r="E107" s="2185"/>
    </row>
    <row r="108" spans="2:5">
      <c r="B108" s="1609"/>
    </row>
    <row r="109" spans="2:5" ht="132" customHeight="1">
      <c r="B109" s="1609"/>
    </row>
    <row r="110" spans="2:5">
      <c r="B110" s="1609"/>
      <c r="C110" s="1392"/>
      <c r="D110" s="1910"/>
      <c r="E110" s="1910"/>
    </row>
    <row r="111" spans="2:5">
      <c r="B111" s="1609"/>
    </row>
    <row r="112" spans="2:5" ht="48" customHeight="1"/>
    <row r="113" spans="2:5" ht="47.25" customHeight="1"/>
    <row r="114" spans="2:5" ht="81" customHeight="1"/>
    <row r="116" spans="2:5">
      <c r="B116" s="2186"/>
      <c r="C116" s="1128"/>
      <c r="D116" s="1910"/>
      <c r="E116" s="1910"/>
    </row>
  </sheetData>
  <mergeCells count="14">
    <mergeCell ref="C106:E106"/>
    <mergeCell ref="C83:E83"/>
    <mergeCell ref="C74:E74"/>
    <mergeCell ref="C76:E76"/>
    <mergeCell ref="C78:E78"/>
    <mergeCell ref="C80:E80"/>
    <mergeCell ref="B69:E69"/>
    <mergeCell ref="C97:E97"/>
    <mergeCell ref="C86:E86"/>
    <mergeCell ref="C90:E90"/>
    <mergeCell ref="C91:E91"/>
    <mergeCell ref="C93:E93"/>
    <mergeCell ref="C94:E94"/>
    <mergeCell ref="C96:E96"/>
  </mergeCells>
  <pageMargins left="0.5" right="0" top="0.5" bottom="0.5" header="0.31496062992126" footer="0.31496062992126"/>
  <pageSetup paperSize="9" scale="80" fitToHeight="0" orientation="portrait" copies="2" r:id="rId1"/>
  <rowBreaks count="1" manualBreakCount="1">
    <brk id="68" min="1" max="4"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pageSetUpPr fitToPage="1"/>
  </sheetPr>
  <dimension ref="B1:L189"/>
  <sheetViews>
    <sheetView showGridLines="0" view="pageBreakPreview" zoomScale="71" zoomScaleNormal="100" zoomScaleSheetLayoutView="71" workbookViewId="0">
      <selection activeCell="C14" sqref="C12:C14"/>
    </sheetView>
  </sheetViews>
  <sheetFormatPr defaultColWidth="10.6640625" defaultRowHeight="12.75"/>
  <cols>
    <col min="1" max="1" width="10.6640625" style="480"/>
    <col min="2" max="2" width="6.33203125" style="482" customWidth="1"/>
    <col min="3" max="3" width="83.6640625" style="480" customWidth="1"/>
    <col min="4" max="5" width="27.33203125" style="480" customWidth="1"/>
    <col min="6" max="10" width="20.6640625" style="480" customWidth="1"/>
    <col min="11" max="11" width="13.6640625" style="480" bestFit="1" customWidth="1"/>
    <col min="12" max="12" width="10.83203125" style="480" bestFit="1" customWidth="1"/>
    <col min="13" max="16384" width="10.6640625" style="480"/>
  </cols>
  <sheetData>
    <row r="1" spans="2:8" s="446" customFormat="1">
      <c r="B1" s="447" t="s">
        <v>76</v>
      </c>
      <c r="C1" s="450"/>
    </row>
    <row r="2" spans="2:8" s="446" customFormat="1">
      <c r="B2" s="447" t="str">
        <f>'Schedule 21'!C2</f>
        <v>Notes to the consolidated financial statements for the year ended March 31, 2022</v>
      </c>
      <c r="C2" s="448"/>
      <c r="D2" s="557"/>
      <c r="E2" s="557"/>
    </row>
    <row r="3" spans="2:8" s="446" customFormat="1">
      <c r="B3" s="751" t="str">
        <f>'Schedule 22-23'!B3</f>
        <v>(All amounts in INR lakhs, unless otherwise stated)</v>
      </c>
      <c r="C3" s="448"/>
      <c r="D3" s="557"/>
      <c r="E3" s="557"/>
    </row>
    <row r="4" spans="2:8" s="446" customFormat="1">
      <c r="B4" s="751"/>
      <c r="C4" s="448"/>
      <c r="D4" s="557"/>
      <c r="E4" s="557"/>
    </row>
    <row r="5" spans="2:8" ht="18" customHeight="1">
      <c r="B5" s="478">
        <f>'Schedule 22-23'!B5+1</f>
        <v>23</v>
      </c>
      <c r="C5" s="479" t="s">
        <v>356</v>
      </c>
      <c r="E5" s="481"/>
    </row>
    <row r="6" spans="2:8">
      <c r="B6" s="478"/>
      <c r="C6" s="479"/>
      <c r="D6" s="348" t="s">
        <v>479</v>
      </c>
      <c r="E6" s="348" t="s">
        <v>479</v>
      </c>
    </row>
    <row r="7" spans="2:8">
      <c r="C7" s="536" t="s">
        <v>386</v>
      </c>
      <c r="D7" s="350" t="s">
        <v>1404</v>
      </c>
      <c r="E7" s="351" t="s">
        <v>364</v>
      </c>
    </row>
    <row r="8" spans="2:8">
      <c r="C8" s="485" t="s">
        <v>661</v>
      </c>
      <c r="D8" s="472">
        <f>E12</f>
        <v>373.77</v>
      </c>
      <c r="E8" s="460">
        <v>296.77</v>
      </c>
    </row>
    <row r="9" spans="2:8">
      <c r="C9" s="485" t="s">
        <v>1039</v>
      </c>
      <c r="D9" s="472">
        <f>SOCIE!K29</f>
        <v>-16.541566799999998</v>
      </c>
      <c r="E9" s="460">
        <v>77</v>
      </c>
    </row>
    <row r="10" spans="2:8" hidden="1">
      <c r="C10" s="486" t="s">
        <v>1040</v>
      </c>
      <c r="D10" s="485">
        <v>0</v>
      </c>
      <c r="E10" s="487">
        <f>-7*0</f>
        <v>0</v>
      </c>
    </row>
    <row r="11" spans="2:8" hidden="1">
      <c r="C11" s="486" t="s">
        <v>1041</v>
      </c>
      <c r="D11" s="488">
        <v>0</v>
      </c>
      <c r="E11" s="489">
        <v>0</v>
      </c>
    </row>
    <row r="12" spans="2:8">
      <c r="B12" s="490"/>
      <c r="C12" s="752" t="s">
        <v>662</v>
      </c>
      <c r="D12" s="492">
        <f>D9+D8</f>
        <v>357.22843319999998</v>
      </c>
      <c r="E12" s="442">
        <f>SUM(E8:E11)</f>
        <v>373.77</v>
      </c>
      <c r="F12" s="480">
        <v>373.76716683000001</v>
      </c>
      <c r="G12" s="480">
        <f>F12-D12</f>
        <v>16.538733630000024</v>
      </c>
      <c r="H12" s="493"/>
    </row>
    <row r="13" spans="2:8" hidden="1">
      <c r="B13" s="494"/>
      <c r="C13" s="495"/>
      <c r="D13" s="496">
        <v>0.3599999999999568</v>
      </c>
      <c r="E13" s="497">
        <v>0.3599999999999568</v>
      </c>
    </row>
    <row r="14" spans="2:8">
      <c r="C14" s="498"/>
      <c r="D14" s="485"/>
      <c r="E14" s="485"/>
      <c r="F14" s="480">
        <f>373.53</f>
        <v>373.53</v>
      </c>
    </row>
    <row r="15" spans="2:8">
      <c r="C15" s="498"/>
      <c r="D15" s="485"/>
      <c r="E15" s="485"/>
    </row>
    <row r="16" spans="2:8">
      <c r="C16" s="498"/>
      <c r="D16" s="485"/>
      <c r="E16" s="485"/>
    </row>
    <row r="17" spans="3:5">
      <c r="C17" s="498"/>
      <c r="D17" s="485"/>
      <c r="E17" s="485"/>
    </row>
    <row r="18" spans="3:5">
      <c r="C18" s="498"/>
      <c r="D18" s="485"/>
      <c r="E18" s="485"/>
    </row>
    <row r="19" spans="3:5">
      <c r="C19" s="498"/>
      <c r="D19" s="485"/>
      <c r="E19" s="485"/>
    </row>
    <row r="20" spans="3:5">
      <c r="C20" s="498"/>
      <c r="D20" s="485"/>
      <c r="E20" s="485"/>
    </row>
    <row r="21" spans="3:5">
      <c r="C21" s="498"/>
      <c r="D21" s="485"/>
      <c r="E21" s="485"/>
    </row>
    <row r="22" spans="3:5">
      <c r="C22" s="498"/>
      <c r="D22" s="485"/>
      <c r="E22" s="485"/>
    </row>
    <row r="23" spans="3:5">
      <c r="C23" s="498"/>
      <c r="D23" s="485"/>
      <c r="E23" s="485"/>
    </row>
    <row r="24" spans="3:5">
      <c r="C24" s="498"/>
      <c r="D24" s="485"/>
      <c r="E24" s="485"/>
    </row>
    <row r="25" spans="3:5">
      <c r="C25" s="498"/>
      <c r="D25" s="485"/>
      <c r="E25" s="485"/>
    </row>
    <row r="26" spans="3:5">
      <c r="C26" s="498"/>
      <c r="D26" s="485"/>
      <c r="E26" s="485"/>
    </row>
    <row r="27" spans="3:5">
      <c r="C27" s="498"/>
      <c r="D27" s="485"/>
      <c r="E27" s="485"/>
    </row>
    <row r="28" spans="3:5">
      <c r="C28" s="498"/>
      <c r="D28" s="485"/>
      <c r="E28" s="485"/>
    </row>
    <row r="29" spans="3:5">
      <c r="C29" s="498"/>
      <c r="D29" s="485"/>
      <c r="E29" s="485"/>
    </row>
    <row r="30" spans="3:5">
      <c r="C30" s="498"/>
      <c r="D30" s="485"/>
      <c r="E30" s="485"/>
    </row>
    <row r="31" spans="3:5">
      <c r="C31" s="498"/>
      <c r="D31" s="485"/>
      <c r="E31" s="485"/>
    </row>
    <row r="32" spans="3:5">
      <c r="C32" s="498"/>
      <c r="D32" s="485"/>
      <c r="E32" s="485"/>
    </row>
    <row r="33" spans="3:5">
      <c r="C33" s="498"/>
      <c r="D33" s="485"/>
      <c r="E33" s="485"/>
    </row>
    <row r="34" spans="3:5">
      <c r="C34" s="498"/>
      <c r="D34" s="485"/>
      <c r="E34" s="485"/>
    </row>
    <row r="35" spans="3:5">
      <c r="C35" s="498"/>
      <c r="D35" s="485"/>
      <c r="E35" s="485"/>
    </row>
    <row r="36" spans="3:5">
      <c r="C36" s="498"/>
      <c r="D36" s="485"/>
      <c r="E36" s="485"/>
    </row>
    <row r="37" spans="3:5">
      <c r="C37" s="498"/>
      <c r="D37" s="485"/>
      <c r="E37" s="485"/>
    </row>
    <row r="38" spans="3:5">
      <c r="C38" s="498"/>
      <c r="D38" s="485"/>
      <c r="E38" s="485"/>
    </row>
    <row r="39" spans="3:5">
      <c r="C39" s="498"/>
      <c r="D39" s="485"/>
      <c r="E39" s="485"/>
    </row>
    <row r="40" spans="3:5">
      <c r="C40" s="498"/>
      <c r="D40" s="485"/>
      <c r="E40" s="485"/>
    </row>
    <row r="41" spans="3:5">
      <c r="C41" s="498"/>
      <c r="D41" s="485"/>
      <c r="E41" s="485"/>
    </row>
    <row r="42" spans="3:5">
      <c r="C42" s="498"/>
      <c r="D42" s="485"/>
      <c r="E42" s="485"/>
    </row>
    <row r="43" spans="3:5">
      <c r="C43" s="498"/>
      <c r="D43" s="485"/>
      <c r="E43" s="485"/>
    </row>
    <row r="44" spans="3:5">
      <c r="C44" s="498"/>
      <c r="D44" s="485"/>
      <c r="E44" s="485"/>
    </row>
    <row r="45" spans="3:5">
      <c r="C45" s="498"/>
      <c r="D45" s="485"/>
      <c r="E45" s="485"/>
    </row>
    <row r="46" spans="3:5">
      <c r="C46" s="498"/>
      <c r="D46" s="485"/>
      <c r="E46" s="485"/>
    </row>
    <row r="47" spans="3:5">
      <c r="C47" s="498"/>
      <c r="D47" s="485"/>
      <c r="E47" s="485"/>
    </row>
    <row r="48" spans="3:5">
      <c r="C48" s="498"/>
      <c r="D48" s="485"/>
      <c r="E48" s="485"/>
    </row>
    <row r="49" spans="3:5">
      <c r="C49" s="498"/>
      <c r="D49" s="485"/>
      <c r="E49" s="485"/>
    </row>
    <row r="50" spans="3:5">
      <c r="C50" s="498"/>
      <c r="D50" s="485"/>
      <c r="E50" s="485"/>
    </row>
    <row r="51" spans="3:5">
      <c r="C51" s="498"/>
      <c r="D51" s="485"/>
      <c r="E51" s="485"/>
    </row>
    <row r="52" spans="3:5">
      <c r="C52" s="498"/>
      <c r="D52" s="485"/>
      <c r="E52" s="485"/>
    </row>
    <row r="53" spans="3:5">
      <c r="C53" s="498"/>
      <c r="D53" s="485"/>
      <c r="E53" s="485"/>
    </row>
    <row r="54" spans="3:5">
      <c r="C54" s="498"/>
      <c r="D54" s="485"/>
      <c r="E54" s="485"/>
    </row>
    <row r="55" spans="3:5">
      <c r="C55" s="498"/>
      <c r="D55" s="485"/>
      <c r="E55" s="485"/>
    </row>
    <row r="56" spans="3:5">
      <c r="C56" s="498"/>
      <c r="D56" s="485"/>
      <c r="E56" s="485"/>
    </row>
    <row r="57" spans="3:5">
      <c r="C57" s="498"/>
      <c r="D57" s="485"/>
      <c r="E57" s="485"/>
    </row>
    <row r="58" spans="3:5">
      <c r="C58" s="498"/>
      <c r="D58" s="485"/>
      <c r="E58" s="485"/>
    </row>
    <row r="59" spans="3:5">
      <c r="C59" s="498"/>
      <c r="D59" s="485"/>
      <c r="E59" s="485"/>
    </row>
    <row r="60" spans="3:5">
      <c r="C60" s="498"/>
      <c r="D60" s="485"/>
      <c r="E60" s="485"/>
    </row>
    <row r="61" spans="3:5">
      <c r="C61" s="498"/>
      <c r="D61" s="485"/>
      <c r="E61" s="485"/>
    </row>
    <row r="62" spans="3:5">
      <c r="C62" s="498"/>
      <c r="D62" s="485"/>
      <c r="E62" s="485"/>
    </row>
    <row r="63" spans="3:5">
      <c r="C63" s="498"/>
      <c r="D63" s="485"/>
      <c r="E63" s="485"/>
    </row>
    <row r="64" spans="3:5">
      <c r="C64" s="498"/>
      <c r="D64" s="485"/>
      <c r="E64" s="485"/>
    </row>
    <row r="65" spans="3:5">
      <c r="C65" s="498"/>
      <c r="D65" s="485"/>
      <c r="E65" s="485"/>
    </row>
    <row r="66" spans="3:5">
      <c r="C66" s="498"/>
      <c r="D66" s="485"/>
      <c r="E66" s="485"/>
    </row>
    <row r="67" spans="3:5">
      <c r="C67" s="498"/>
      <c r="D67" s="485"/>
      <c r="E67" s="485"/>
    </row>
    <row r="68" spans="3:5">
      <c r="C68" s="498"/>
      <c r="D68" s="485"/>
      <c r="E68" s="485"/>
    </row>
    <row r="69" spans="3:5">
      <c r="C69" s="498"/>
      <c r="D69" s="485"/>
      <c r="E69" s="485"/>
    </row>
    <row r="70" spans="3:5">
      <c r="C70" s="498"/>
      <c r="D70" s="485"/>
      <c r="E70" s="485"/>
    </row>
    <row r="71" spans="3:5">
      <c r="C71" s="498"/>
      <c r="D71" s="485"/>
      <c r="E71" s="485"/>
    </row>
    <row r="72" spans="3:5">
      <c r="C72" s="498"/>
      <c r="D72" s="485"/>
      <c r="E72" s="485"/>
    </row>
    <row r="73" spans="3:5">
      <c r="C73" s="498"/>
      <c r="D73" s="485"/>
      <c r="E73" s="485"/>
    </row>
    <row r="74" spans="3:5">
      <c r="C74" s="498"/>
      <c r="D74" s="485"/>
      <c r="E74" s="485"/>
    </row>
    <row r="75" spans="3:5">
      <c r="C75" s="498"/>
      <c r="D75" s="485"/>
      <c r="E75" s="485"/>
    </row>
    <row r="76" spans="3:5">
      <c r="C76" s="498"/>
      <c r="D76" s="485"/>
      <c r="E76" s="485"/>
    </row>
    <row r="77" spans="3:5">
      <c r="C77" s="498"/>
      <c r="D77" s="485"/>
      <c r="E77" s="485"/>
    </row>
    <row r="78" spans="3:5">
      <c r="C78" s="498"/>
      <c r="D78" s="485"/>
      <c r="E78" s="485"/>
    </row>
    <row r="79" spans="3:5">
      <c r="C79" s="498"/>
      <c r="D79" s="485"/>
      <c r="E79" s="485"/>
    </row>
    <row r="80" spans="3:5">
      <c r="C80" s="498"/>
      <c r="D80" s="485"/>
      <c r="E80" s="485"/>
    </row>
    <row r="81" spans="3:5">
      <c r="C81" s="498"/>
      <c r="D81" s="485"/>
      <c r="E81" s="485"/>
    </row>
    <row r="82" spans="3:5">
      <c r="C82" s="498"/>
      <c r="D82" s="485"/>
      <c r="E82" s="485"/>
    </row>
    <row r="83" spans="3:5">
      <c r="C83" s="498"/>
      <c r="D83" s="485"/>
      <c r="E83" s="485"/>
    </row>
    <row r="84" spans="3:5">
      <c r="C84" s="498"/>
      <c r="D84" s="485"/>
      <c r="E84" s="485"/>
    </row>
    <row r="85" spans="3:5">
      <c r="C85" s="498"/>
      <c r="D85" s="485"/>
      <c r="E85" s="485"/>
    </row>
    <row r="86" spans="3:5">
      <c r="C86" s="498"/>
      <c r="D86" s="485"/>
      <c r="E86" s="485"/>
    </row>
    <row r="87" spans="3:5">
      <c r="C87" s="498"/>
      <c r="D87" s="485"/>
      <c r="E87" s="485"/>
    </row>
    <row r="88" spans="3:5">
      <c r="C88" s="498"/>
      <c r="D88" s="485"/>
      <c r="E88" s="485"/>
    </row>
    <row r="89" spans="3:5">
      <c r="C89" s="498"/>
      <c r="D89" s="485"/>
      <c r="E89" s="485"/>
    </row>
    <row r="90" spans="3:5">
      <c r="C90" s="498"/>
      <c r="D90" s="485"/>
      <c r="E90" s="485"/>
    </row>
    <row r="91" spans="3:5">
      <c r="C91" s="498"/>
      <c r="D91" s="485"/>
      <c r="E91" s="485"/>
    </row>
    <row r="92" spans="3:5">
      <c r="C92" s="498"/>
      <c r="D92" s="485"/>
      <c r="E92" s="485"/>
    </row>
    <row r="93" spans="3:5">
      <c r="C93" s="498"/>
      <c r="D93" s="485"/>
      <c r="E93" s="485"/>
    </row>
    <row r="94" spans="3:5">
      <c r="C94" s="498"/>
      <c r="D94" s="485"/>
      <c r="E94" s="485"/>
    </row>
    <row r="95" spans="3:5">
      <c r="C95" s="498"/>
      <c r="D95" s="485"/>
      <c r="E95" s="485"/>
    </row>
    <row r="96" spans="3:5">
      <c r="C96" s="498"/>
      <c r="D96" s="485"/>
      <c r="E96" s="485"/>
    </row>
    <row r="97" spans="2:8">
      <c r="C97" s="498"/>
      <c r="D97" s="485"/>
      <c r="E97" s="485"/>
    </row>
    <row r="98" spans="2:8">
      <c r="C98" s="498"/>
      <c r="D98" s="485"/>
      <c r="E98" s="485"/>
    </row>
    <row r="99" spans="2:8">
      <c r="C99" s="498"/>
      <c r="D99" s="485"/>
      <c r="E99" s="485"/>
    </row>
    <row r="100" spans="2:8">
      <c r="C100" s="498"/>
      <c r="D100" s="485"/>
      <c r="E100" s="485"/>
    </row>
    <row r="101" spans="2:8">
      <c r="C101" s="498"/>
      <c r="D101" s="485"/>
      <c r="E101" s="485"/>
    </row>
    <row r="102" spans="2:8">
      <c r="C102" s="498"/>
      <c r="D102" s="485"/>
      <c r="E102" s="485"/>
    </row>
    <row r="103" spans="2:8" ht="45" customHeight="1">
      <c r="C103" s="2921" t="s">
        <v>1042</v>
      </c>
      <c r="D103" s="2921"/>
      <c r="E103" s="2921"/>
      <c r="F103" s="480">
        <f>F12-F14</f>
        <v>0.23716683000003513</v>
      </c>
    </row>
    <row r="104" spans="2:8" hidden="1">
      <c r="B104" s="499"/>
      <c r="C104" s="500" t="s">
        <v>1043</v>
      </c>
      <c r="D104" s="501"/>
      <c r="E104" s="501"/>
    </row>
    <row r="105" spans="2:8" hidden="1">
      <c r="B105" s="499"/>
      <c r="C105" s="500"/>
      <c r="D105" s="501"/>
      <c r="E105" s="501"/>
      <c r="F105" s="480">
        <f>394.68-74.75</f>
        <v>319.93</v>
      </c>
    </row>
    <row r="106" spans="2:8" hidden="1">
      <c r="B106" s="499"/>
      <c r="C106" s="2922" t="s">
        <v>1044</v>
      </c>
      <c r="D106" s="2922"/>
      <c r="E106" s="2922"/>
      <c r="F106" s="480" t="e">
        <v>#REF!</v>
      </c>
      <c r="H106" s="493"/>
    </row>
    <row r="107" spans="2:8" ht="15" hidden="1" customHeight="1">
      <c r="B107" s="499"/>
      <c r="C107" s="501"/>
      <c r="D107" s="501"/>
      <c r="E107" s="501"/>
      <c r="H107" s="493"/>
    </row>
    <row r="108" spans="2:8" hidden="1">
      <c r="B108" s="499"/>
      <c r="C108" s="502" t="s">
        <v>386</v>
      </c>
      <c r="D108" s="503" t="str">
        <f>D7</f>
        <v>March 31, 2020</v>
      </c>
      <c r="E108" s="503" t="str">
        <f>E7</f>
        <v>March 31, 2019</v>
      </c>
      <c r="H108" s="493"/>
    </row>
    <row r="109" spans="2:8" hidden="1">
      <c r="B109" s="499"/>
      <c r="C109" s="504"/>
      <c r="D109" s="505"/>
      <c r="E109" s="505"/>
    </row>
    <row r="110" spans="2:8" ht="15" hidden="1">
      <c r="B110" s="499"/>
      <c r="C110" s="506" t="s">
        <v>1418</v>
      </c>
      <c r="D110" s="507"/>
      <c r="E110" s="507"/>
    </row>
    <row r="111" spans="2:8" hidden="1">
      <c r="B111" s="499"/>
      <c r="C111" s="508" t="s">
        <v>1045</v>
      </c>
      <c r="D111" s="509" t="s">
        <v>863</v>
      </c>
      <c r="E111" s="509" t="s">
        <v>863</v>
      </c>
    </row>
    <row r="112" spans="2:8" hidden="1">
      <c r="B112" s="499"/>
      <c r="C112" s="510" t="s">
        <v>1046</v>
      </c>
      <c r="D112" s="511">
        <f>E112</f>
        <v>0.24</v>
      </c>
      <c r="E112" s="511">
        <v>0.24</v>
      </c>
      <c r="H112" s="493"/>
    </row>
    <row r="113" spans="2:8" hidden="1">
      <c r="B113" s="499"/>
      <c r="C113" s="510" t="s">
        <v>1047</v>
      </c>
      <c r="D113" s="512">
        <v>-10.617599999999999</v>
      </c>
      <c r="E113" s="513">
        <v>23.59480978815844</v>
      </c>
      <c r="H113" s="493"/>
    </row>
    <row r="114" spans="2:8" hidden="1">
      <c r="B114" s="499"/>
      <c r="C114" s="510" t="s">
        <v>1048</v>
      </c>
      <c r="D114" s="473">
        <v>0</v>
      </c>
      <c r="E114" s="473">
        <v>-1.7690952000000002</v>
      </c>
    </row>
    <row r="115" spans="2:8" hidden="1">
      <c r="B115" s="499"/>
      <c r="C115" s="514" t="s">
        <v>1049</v>
      </c>
      <c r="D115" s="515">
        <v>380.46719999999999</v>
      </c>
      <c r="E115" s="516">
        <v>389.99976985599847</v>
      </c>
    </row>
    <row r="116" spans="2:8" ht="18" hidden="1" customHeight="1">
      <c r="B116" s="499"/>
      <c r="C116" s="517"/>
      <c r="D116" s="518"/>
      <c r="E116" s="518"/>
    </row>
    <row r="117" spans="2:8" ht="15" hidden="1">
      <c r="B117" s="499"/>
      <c r="C117" s="506" t="s">
        <v>1419</v>
      </c>
      <c r="D117" s="507"/>
      <c r="E117" s="507"/>
    </row>
    <row r="118" spans="2:8" hidden="1">
      <c r="B118" s="499"/>
      <c r="C118" s="508" t="s">
        <v>1045</v>
      </c>
      <c r="D118" s="509" t="s">
        <v>863</v>
      </c>
      <c r="E118" s="509" t="s">
        <v>863</v>
      </c>
    </row>
    <row r="119" spans="2:8" hidden="1">
      <c r="B119" s="499"/>
      <c r="C119" s="510" t="s">
        <v>1046</v>
      </c>
      <c r="D119" s="511">
        <f>E119</f>
        <v>0.15315105105742105</v>
      </c>
      <c r="E119" s="511">
        <v>0.15315105105742105</v>
      </c>
    </row>
    <row r="120" spans="2:8" hidden="1">
      <c r="B120" s="499"/>
      <c r="C120" s="510" t="s">
        <v>1050</v>
      </c>
      <c r="D120" s="519">
        <f>D122-E122</f>
        <v>87.615806915392099</v>
      </c>
      <c r="E120" s="519">
        <v>-17.532700528150716</v>
      </c>
    </row>
    <row r="121" spans="2:8" hidden="1">
      <c r="B121" s="499"/>
      <c r="C121" s="510" t="s">
        <v>1048</v>
      </c>
      <c r="D121" s="519">
        <v>0</v>
      </c>
      <c r="E121" s="519">
        <v>-4.7985200136000001</v>
      </c>
    </row>
    <row r="122" spans="2:8" hidden="1">
      <c r="B122" s="499"/>
      <c r="C122" s="514" t="s">
        <v>1051</v>
      </c>
      <c r="D122" s="520">
        <v>-6.7000331699999984</v>
      </c>
      <c r="E122" s="520">
        <v>-94.315840085392097</v>
      </c>
      <c r="F122" s="521"/>
    </row>
    <row r="123" spans="2:8" ht="31.5" hidden="1" customHeight="1">
      <c r="C123" s="2923" t="s">
        <v>1052</v>
      </c>
      <c r="D123" s="2923"/>
      <c r="E123" s="2923"/>
      <c r="F123" s="522"/>
    </row>
    <row r="124" spans="2:8" hidden="1"/>
    <row r="125" spans="2:8" hidden="1">
      <c r="C125" s="479" t="s">
        <v>767</v>
      </c>
    </row>
    <row r="126" spans="2:8" hidden="1"/>
    <row r="127" spans="2:8" hidden="1">
      <c r="C127" s="483" t="s">
        <v>1053</v>
      </c>
      <c r="D127" s="484" t="str">
        <f>D7</f>
        <v>March 31, 2020</v>
      </c>
      <c r="E127" s="484" t="str">
        <f>E7</f>
        <v>March 31, 2019</v>
      </c>
    </row>
    <row r="128" spans="2:8" hidden="1">
      <c r="C128" s="523" t="s">
        <v>346</v>
      </c>
      <c r="D128" s="524">
        <v>1723.5400000000002</v>
      </c>
      <c r="E128" s="525">
        <v>1742.8400000000001</v>
      </c>
    </row>
    <row r="129" spans="2:5" hidden="1">
      <c r="C129" s="485" t="s">
        <v>1054</v>
      </c>
      <c r="D129" s="472">
        <v>58.620000000000005</v>
      </c>
      <c r="E129" s="488">
        <v>63.98</v>
      </c>
    </row>
    <row r="130" spans="2:5" hidden="1">
      <c r="C130" s="486" t="s">
        <v>357</v>
      </c>
      <c r="D130" s="474">
        <v>-9.61</v>
      </c>
      <c r="E130" s="526">
        <v>-9.19</v>
      </c>
    </row>
    <row r="131" spans="2:5" hidden="1">
      <c r="C131" s="486" t="s">
        <v>1055</v>
      </c>
      <c r="D131" s="474">
        <v>-188.27</v>
      </c>
      <c r="E131" s="526">
        <v>-232.84</v>
      </c>
    </row>
    <row r="132" spans="2:5" ht="13.5" hidden="1" thickBot="1">
      <c r="C132" s="486" t="s">
        <v>1056</v>
      </c>
      <c r="D132" s="527">
        <f>SUM(D128:D131)</f>
        <v>1584.2800000000004</v>
      </c>
      <c r="E132" s="528">
        <f>SUM(E128:E131)</f>
        <v>1564.7900000000002</v>
      </c>
    </row>
    <row r="133" spans="2:5" ht="13.5" hidden="1" thickTop="1">
      <c r="C133" s="486" t="s">
        <v>1057</v>
      </c>
      <c r="D133" s="529">
        <f>D132-D134</f>
        <v>1203.8128000000004</v>
      </c>
      <c r="E133" s="529">
        <f>E132-E134</f>
        <v>1174.7902301440017</v>
      </c>
    </row>
    <row r="134" spans="2:5" hidden="1">
      <c r="C134" s="530" t="s">
        <v>1058</v>
      </c>
      <c r="D134" s="531">
        <f>(D115)</f>
        <v>380.46719999999999</v>
      </c>
      <c r="E134" s="531">
        <f>(E115)</f>
        <v>389.99976985599847</v>
      </c>
    </row>
    <row r="135" spans="2:5" hidden="1">
      <c r="C135" s="486"/>
      <c r="D135" s="532"/>
      <c r="E135" s="532"/>
    </row>
    <row r="136" spans="2:5" ht="15" hidden="1" customHeight="1">
      <c r="B136" s="2924" t="s">
        <v>1059</v>
      </c>
      <c r="C136" s="2924"/>
      <c r="D136" s="2924"/>
      <c r="E136" s="2924"/>
    </row>
    <row r="137" spans="2:5" ht="9" hidden="1" customHeight="1"/>
    <row r="138" spans="2:5" ht="9" hidden="1" customHeight="1"/>
    <row r="139" spans="2:5" hidden="1">
      <c r="B139" s="533">
        <f>B5</f>
        <v>23</v>
      </c>
      <c r="C139" s="479" t="s">
        <v>1060</v>
      </c>
      <c r="E139" s="534"/>
    </row>
    <row r="140" spans="2:5" hidden="1">
      <c r="E140" s="481" t="s">
        <v>435</v>
      </c>
    </row>
    <row r="141" spans="2:5" hidden="1">
      <c r="C141" s="483" t="s">
        <v>1061</v>
      </c>
      <c r="D141" s="484" t="str">
        <f>D7</f>
        <v>March 31, 2020</v>
      </c>
      <c r="E141" s="484" t="str">
        <f>E7</f>
        <v>March 31, 2019</v>
      </c>
    </row>
    <row r="142" spans="2:5" hidden="1">
      <c r="C142" s="485" t="s">
        <v>378</v>
      </c>
      <c r="D142" s="535">
        <v>83.26</v>
      </c>
      <c r="E142" s="535">
        <v>1236.27</v>
      </c>
    </row>
    <row r="143" spans="2:5" hidden="1">
      <c r="C143" s="485" t="s">
        <v>380</v>
      </c>
      <c r="D143" s="535">
        <v>-64.87</v>
      </c>
      <c r="E143" s="535">
        <v>-1147.96</v>
      </c>
    </row>
    <row r="144" spans="2:5" hidden="1">
      <c r="C144" s="485" t="s">
        <v>1062</v>
      </c>
      <c r="D144" s="535">
        <f>SUM(D142:D143)</f>
        <v>18.39</v>
      </c>
      <c r="E144" s="535">
        <f>SUM(E142:E143)</f>
        <v>88.309999999999945</v>
      </c>
    </row>
    <row r="145" spans="2:12" hidden="1">
      <c r="C145" s="486" t="s">
        <v>1063</v>
      </c>
      <c r="D145" s="535">
        <f>ROUND(D144-D146,0)</f>
        <v>14</v>
      </c>
      <c r="E145" s="535">
        <f>ROUND(E144-E146,0)</f>
        <v>67</v>
      </c>
    </row>
    <row r="146" spans="2:12" hidden="1">
      <c r="C146" s="486" t="s">
        <v>1064</v>
      </c>
      <c r="D146" s="535">
        <f>D144*D112</f>
        <v>4.4135999999999997</v>
      </c>
      <c r="E146" s="535">
        <f>E144*E112</f>
        <v>21.194399999999987</v>
      </c>
    </row>
    <row r="147" spans="2:12" s="479" customFormat="1" hidden="1">
      <c r="B147" s="490"/>
      <c r="C147" s="536" t="s">
        <v>1065</v>
      </c>
      <c r="D147" s="537">
        <f>SUM(D145:D146)</f>
        <v>18.413599999999999</v>
      </c>
      <c r="E147" s="538">
        <f>SUM(E145:E146)</f>
        <v>88.194399999999987</v>
      </c>
      <c r="F147" s="480"/>
      <c r="G147" s="480" t="s">
        <v>1227</v>
      </c>
      <c r="H147" s="480" t="s">
        <v>1226</v>
      </c>
    </row>
    <row r="148" spans="2:12" hidden="1">
      <c r="C148" s="486" t="s">
        <v>1066</v>
      </c>
      <c r="D148" s="474">
        <f>G150</f>
        <v>0</v>
      </c>
      <c r="E148" s="526">
        <f>H150</f>
        <v>-5.6012000000000004</v>
      </c>
      <c r="F148" s="480" t="s">
        <v>1228</v>
      </c>
      <c r="G148" s="480">
        <v>0</v>
      </c>
      <c r="H148" s="480">
        <v>-7.37</v>
      </c>
      <c r="K148" s="480">
        <v>82580</v>
      </c>
    </row>
    <row r="149" spans="2:12" hidden="1">
      <c r="C149" s="486" t="s">
        <v>1067</v>
      </c>
      <c r="D149" s="539">
        <f>G149</f>
        <v>0</v>
      </c>
      <c r="E149" s="540">
        <f>H149</f>
        <v>-1.7687999999999999</v>
      </c>
      <c r="G149" s="480">
        <f>G148*D112</f>
        <v>0</v>
      </c>
      <c r="H149" s="480">
        <f>H148*E112</f>
        <v>-1.7687999999999999</v>
      </c>
      <c r="K149" s="480">
        <f>K148*E112</f>
        <v>19819.2</v>
      </c>
      <c r="L149" s="480">
        <f>-K149/10^3</f>
        <v>-19.819200000000002</v>
      </c>
    </row>
    <row r="150" spans="2:12" s="479" customFormat="1" hidden="1">
      <c r="B150" s="490"/>
      <c r="C150" s="541" t="s">
        <v>1068</v>
      </c>
      <c r="D150" s="542">
        <f>SUM(D148:D149)</f>
        <v>0</v>
      </c>
      <c r="E150" s="543">
        <f>SUM(E148:E149)</f>
        <v>-7.37</v>
      </c>
      <c r="F150" s="480"/>
      <c r="G150" s="480">
        <f>G148-G149</f>
        <v>0</v>
      </c>
      <c r="H150" s="480">
        <f>H148-H149</f>
        <v>-5.6012000000000004</v>
      </c>
    </row>
    <row r="151" spans="2:12" hidden="1">
      <c r="C151" s="486" t="s">
        <v>1069</v>
      </c>
      <c r="D151" s="474">
        <f>D145+D148</f>
        <v>14</v>
      </c>
      <c r="E151" s="526">
        <f>E145+E148</f>
        <v>61.398800000000001</v>
      </c>
    </row>
    <row r="152" spans="2:12" hidden="1">
      <c r="C152" s="486" t="s">
        <v>1070</v>
      </c>
      <c r="D152" s="474">
        <f>D146+D149</f>
        <v>4.4135999999999997</v>
      </c>
      <c r="E152" s="526">
        <f>E146+E149</f>
        <v>19.425599999999989</v>
      </c>
    </row>
    <row r="153" spans="2:12" s="479" customFormat="1" hidden="1">
      <c r="B153" s="490"/>
      <c r="C153" s="541" t="s">
        <v>1071</v>
      </c>
      <c r="D153" s="542">
        <f>SUM(D151:D152)</f>
        <v>18.413599999999999</v>
      </c>
      <c r="E153" s="543">
        <f>SUM(E151:E152)</f>
        <v>80.824399999999997</v>
      </c>
    </row>
    <row r="154" spans="2:12" hidden="1">
      <c r="C154" s="486" t="s">
        <v>1072</v>
      </c>
      <c r="D154" s="535">
        <v>15.260210000000008</v>
      </c>
      <c r="E154" s="535">
        <v>28.170000000000016</v>
      </c>
    </row>
    <row r="155" spans="2:12" hidden="1">
      <c r="C155" s="486" t="s">
        <v>1073</v>
      </c>
      <c r="D155" s="474">
        <v>0</v>
      </c>
      <c r="E155" s="474">
        <v>-13</v>
      </c>
    </row>
    <row r="156" spans="2:12" hidden="1">
      <c r="C156" s="486" t="s">
        <v>1074</v>
      </c>
      <c r="D156" s="474">
        <v>-1.2802099999999985</v>
      </c>
      <c r="E156" s="474">
        <v>-15</v>
      </c>
    </row>
    <row r="157" spans="2:12" hidden="1">
      <c r="C157" s="544" t="s">
        <v>1075</v>
      </c>
      <c r="D157" s="542">
        <f>SUM(D154:D156)</f>
        <v>13.980000000000009</v>
      </c>
      <c r="E157" s="543">
        <f>SUM(E154:E156)</f>
        <v>0.17000000000001592</v>
      </c>
    </row>
    <row r="158" spans="2:12" hidden="1">
      <c r="C158" s="545"/>
      <c r="D158" s="496"/>
      <c r="E158" s="497"/>
    </row>
    <row r="159" spans="2:12" hidden="1">
      <c r="B159" s="367"/>
      <c r="C159" s="367"/>
      <c r="D159" s="367"/>
      <c r="E159" s="367"/>
    </row>
    <row r="160" spans="2:12" hidden="1">
      <c r="B160" s="367"/>
      <c r="C160" s="479" t="s">
        <v>766</v>
      </c>
    </row>
    <row r="161" spans="3:8" hidden="1">
      <c r="E161" s="481" t="s">
        <v>435</v>
      </c>
    </row>
    <row r="162" spans="3:8" hidden="1">
      <c r="C162" s="491" t="s">
        <v>1053</v>
      </c>
      <c r="D162" s="484" t="str">
        <f>D141</f>
        <v>March 31, 2020</v>
      </c>
      <c r="E162" s="484" t="str">
        <f>E141</f>
        <v>March 31, 2019</v>
      </c>
    </row>
    <row r="163" spans="3:8" hidden="1">
      <c r="C163" s="523" t="s">
        <v>346</v>
      </c>
      <c r="D163" s="546">
        <v>122.89</v>
      </c>
      <c r="E163" s="547">
        <v>160.11000000000001</v>
      </c>
    </row>
    <row r="164" spans="3:8" hidden="1">
      <c r="C164" s="485" t="s">
        <v>1054</v>
      </c>
      <c r="D164" s="529">
        <v>192.73</v>
      </c>
      <c r="E164" s="548">
        <v>50.64</v>
      </c>
    </row>
    <row r="165" spans="3:8" hidden="1">
      <c r="C165" s="486" t="s">
        <v>357</v>
      </c>
      <c r="D165" s="474">
        <v>-151.93</v>
      </c>
      <c r="E165" s="474">
        <v>-138.69</v>
      </c>
    </row>
    <row r="166" spans="3:8" hidden="1">
      <c r="C166" s="486" t="s">
        <v>1055</v>
      </c>
      <c r="D166" s="474">
        <v>-207.56</v>
      </c>
      <c r="E166" s="474">
        <v>-257.11</v>
      </c>
    </row>
    <row r="167" spans="3:8" ht="13.5" hidden="1" thickBot="1">
      <c r="C167" s="486" t="s">
        <v>1056</v>
      </c>
      <c r="D167" s="549">
        <f>SUM(D163:D166)</f>
        <v>-43.870000000000005</v>
      </c>
      <c r="E167" s="550">
        <f>SUM(E163:E166)</f>
        <v>-185.05</v>
      </c>
    </row>
    <row r="168" spans="3:8" ht="13.5" hidden="1" thickTop="1">
      <c r="C168" s="486" t="s">
        <v>1057</v>
      </c>
      <c r="D168" s="551">
        <f>D167-D169</f>
        <v>-37.169966830000007</v>
      </c>
      <c r="E168" s="526">
        <f>E167-E169</f>
        <v>-90.734159914607915</v>
      </c>
    </row>
    <row r="169" spans="3:8" hidden="1">
      <c r="C169" s="530" t="s">
        <v>1058</v>
      </c>
      <c r="D169" s="552">
        <f>D122</f>
        <v>-6.7000331699999984</v>
      </c>
      <c r="E169" s="553">
        <f>E122</f>
        <v>-94.315840085392097</v>
      </c>
      <c r="H169" s="480">
        <v>0.27113999999999999</v>
      </c>
    </row>
    <row r="170" spans="3:8" hidden="1">
      <c r="C170" s="498"/>
      <c r="D170" s="554"/>
      <c r="E170" s="554"/>
    </row>
    <row r="171" spans="3:8" hidden="1">
      <c r="C171" s="446"/>
      <c r="D171" s="446"/>
      <c r="E171" s="555" t="s">
        <v>435</v>
      </c>
    </row>
    <row r="172" spans="3:8" hidden="1">
      <c r="C172" s="556" t="s">
        <v>1061</v>
      </c>
      <c r="D172" s="484" t="str">
        <f>D7</f>
        <v>March 31, 2020</v>
      </c>
      <c r="E172" s="484" t="str">
        <f>E7</f>
        <v>March 31, 2019</v>
      </c>
    </row>
    <row r="173" spans="3:8" hidden="1">
      <c r="C173" s="557" t="s">
        <v>378</v>
      </c>
      <c r="D173" s="529">
        <v>237.95</v>
      </c>
      <c r="E173" s="529">
        <v>1437.24</v>
      </c>
    </row>
    <row r="174" spans="3:8" hidden="1">
      <c r="C174" s="557" t="s">
        <v>380</v>
      </c>
      <c r="D174" s="535">
        <v>-109.85</v>
      </c>
      <c r="E174" s="535">
        <v>-1565.6</v>
      </c>
    </row>
    <row r="175" spans="3:8" hidden="1">
      <c r="C175" s="485" t="s">
        <v>1076</v>
      </c>
      <c r="D175" s="529">
        <f>D173+D174</f>
        <v>128.1</v>
      </c>
      <c r="E175" s="535">
        <f>E173+E174</f>
        <v>-128.3599999999999</v>
      </c>
    </row>
    <row r="176" spans="3:8" hidden="1">
      <c r="C176" s="486" t="s">
        <v>1077</v>
      </c>
      <c r="D176" s="474">
        <f>D175-D177</f>
        <v>108.48135035954436</v>
      </c>
      <c r="E176" s="526">
        <f>E175-E177</f>
        <v>-108.70153108626934</v>
      </c>
    </row>
    <row r="177" spans="3:9" hidden="1">
      <c r="C177" s="486" t="s">
        <v>1078</v>
      </c>
      <c r="D177" s="474">
        <f>D175*D119</f>
        <v>19.618649640455637</v>
      </c>
      <c r="E177" s="474">
        <f>E175*E119</f>
        <v>-19.658468913730552</v>
      </c>
    </row>
    <row r="178" spans="3:9" hidden="1">
      <c r="C178" s="558" t="s">
        <v>1076</v>
      </c>
      <c r="D178" s="542">
        <f>SUM(D176:D177)</f>
        <v>128.1</v>
      </c>
      <c r="E178" s="543">
        <f>SUM(E176:E177)</f>
        <v>-128.3599999999999</v>
      </c>
      <c r="G178" s="480" t="s">
        <v>1227</v>
      </c>
      <c r="H178" s="480" t="s">
        <v>1226</v>
      </c>
    </row>
    <row r="179" spans="3:9" hidden="1">
      <c r="C179" s="486" t="s">
        <v>1079</v>
      </c>
      <c r="D179" s="526">
        <f>G181</f>
        <v>0</v>
      </c>
      <c r="E179" s="526">
        <f>H181</f>
        <v>-26.607993975775834</v>
      </c>
      <c r="F179" s="480" t="s">
        <v>1225</v>
      </c>
      <c r="G179" s="480">
        <v>0</v>
      </c>
      <c r="H179" s="480">
        <v>-31.42</v>
      </c>
      <c r="I179" s="480">
        <v>-6.5716895999999997E-2</v>
      </c>
    </row>
    <row r="180" spans="3:9" hidden="1">
      <c r="C180" s="486" t="s">
        <v>1067</v>
      </c>
      <c r="D180" s="526">
        <f>G180</f>
        <v>0</v>
      </c>
      <c r="E180" s="526">
        <f>H180</f>
        <v>-4.8120060242241696</v>
      </c>
      <c r="G180" s="480">
        <f>G179*D119</f>
        <v>0</v>
      </c>
      <c r="H180" s="480">
        <f>H179*E119</f>
        <v>-4.8120060242241696</v>
      </c>
      <c r="I180" s="480">
        <v>-8.6469599999999994E-2</v>
      </c>
    </row>
    <row r="181" spans="3:9" hidden="1">
      <c r="C181" s="541" t="s">
        <v>1068</v>
      </c>
      <c r="D181" s="542">
        <f>SUM(D179:D180)</f>
        <v>0</v>
      </c>
      <c r="E181" s="543">
        <f>SUM(E179:E180)</f>
        <v>-31.42</v>
      </c>
      <c r="G181" s="480">
        <f>G179-G180</f>
        <v>0</v>
      </c>
      <c r="H181" s="480">
        <f>H179-H180</f>
        <v>-26.607993975775834</v>
      </c>
    </row>
    <row r="182" spans="3:9" hidden="1">
      <c r="C182" s="486" t="s">
        <v>1080</v>
      </c>
      <c r="D182" s="474">
        <f>D176+D179</f>
        <v>108.48135035954436</v>
      </c>
      <c r="E182" s="526">
        <f>E176+E179</f>
        <v>-135.30952506204517</v>
      </c>
    </row>
    <row r="183" spans="3:9" hidden="1">
      <c r="C183" s="486" t="s">
        <v>1070</v>
      </c>
      <c r="D183" s="474">
        <f>D177+D180</f>
        <v>19.618649640455637</v>
      </c>
      <c r="E183" s="526">
        <f>E177+E180</f>
        <v>-24.47047493795472</v>
      </c>
    </row>
    <row r="184" spans="3:9" hidden="1">
      <c r="C184" s="541" t="s">
        <v>1071</v>
      </c>
      <c r="D184" s="542">
        <f>SUM(D182:D183)</f>
        <v>128.1</v>
      </c>
      <c r="E184" s="543">
        <f>SUM(E182:E183)</f>
        <v>-159.77999999999989</v>
      </c>
    </row>
    <row r="185" spans="3:9" hidden="1">
      <c r="C185" s="486" t="s">
        <v>1081</v>
      </c>
      <c r="D185" s="474">
        <v>194.89</v>
      </c>
      <c r="E185" s="474">
        <v>-90</v>
      </c>
      <c r="F185" s="480">
        <f>ROUND(E185,0)</f>
        <v>-90</v>
      </c>
    </row>
    <row r="186" spans="3:9" hidden="1">
      <c r="C186" s="486" t="s">
        <v>1073</v>
      </c>
      <c r="D186" s="474">
        <v>-74.33</v>
      </c>
      <c r="E186" s="474">
        <v>-27</v>
      </c>
      <c r="F186" s="480">
        <f>ROUND(E186,0)</f>
        <v>-27</v>
      </c>
    </row>
    <row r="187" spans="3:9" hidden="1">
      <c r="C187" s="486" t="s">
        <v>1082</v>
      </c>
      <c r="D187" s="474">
        <v>-115.59</v>
      </c>
      <c r="E187" s="474">
        <v>103</v>
      </c>
      <c r="F187" s="480">
        <f>ROUND(E187,0)</f>
        <v>103</v>
      </c>
    </row>
    <row r="188" spans="3:9" hidden="1">
      <c r="C188" s="544" t="s">
        <v>1083</v>
      </c>
      <c r="D188" s="542">
        <f>SUM(D185:D187)</f>
        <v>4.9699999999999847</v>
      </c>
      <c r="E188" s="543">
        <f>SUM(E185:E187)</f>
        <v>-14</v>
      </c>
    </row>
    <row r="189" spans="3:9" hidden="1">
      <c r="C189" s="545"/>
      <c r="D189" s="496"/>
      <c r="E189" s="497"/>
    </row>
  </sheetData>
  <mergeCells count="4">
    <mergeCell ref="C103:E103"/>
    <mergeCell ref="C106:E106"/>
    <mergeCell ref="C123:E123"/>
    <mergeCell ref="B136:E136"/>
  </mergeCells>
  <pageMargins left="0.43307086614173229" right="0.43307086614173229" top="0.35433070866141736" bottom="7.874015748031496E-2" header="0.31496062992125984" footer="0.31496062992125984"/>
  <pageSetup paperSize="9" scale="80" fitToHeight="0" orientation="portrait" r:id="rId1"/>
  <rowBreaks count="1" manualBreakCount="1">
    <brk id="137" min="1" max="4"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O239"/>
  <sheetViews>
    <sheetView showGridLines="0" tabSelected="1" view="pageBreakPreview" topLeftCell="A111" zoomScale="75" zoomScaleNormal="100" zoomScaleSheetLayoutView="75" workbookViewId="0">
      <selection activeCell="F137" sqref="F137"/>
    </sheetView>
  </sheetViews>
  <sheetFormatPr defaultColWidth="9.33203125" defaultRowHeight="16.5"/>
  <cols>
    <col min="1" max="1" width="7.1640625" style="1202" customWidth="1"/>
    <col min="2" max="2" width="44.83203125" style="1202" customWidth="1"/>
    <col min="3" max="6" width="28.83203125" style="1202" customWidth="1"/>
    <col min="7" max="7" width="10.1640625" style="1202" bestFit="1" customWidth="1"/>
    <col min="8" max="8" width="11" style="1202" bestFit="1" customWidth="1"/>
    <col min="9" max="9" width="14" style="1202" bestFit="1" customWidth="1"/>
    <col min="10" max="10" width="25.1640625" style="1202" bestFit="1" customWidth="1"/>
    <col min="11" max="12" width="9.33203125" style="1202"/>
    <col min="13" max="13" width="14.6640625" style="1202" bestFit="1" customWidth="1"/>
    <col min="14" max="14" width="19.5" style="1202" bestFit="1" customWidth="1"/>
    <col min="15" max="16384" width="9.33203125" style="1202"/>
  </cols>
  <sheetData>
    <row r="1" spans="1:8" ht="15" customHeight="1">
      <c r="A1" s="1201" t="str">
        <f>'Shedule 15'!A1</f>
        <v>The Nilgiri Dairy Farm Private Limited</v>
      </c>
    </row>
    <row r="2" spans="1:8" ht="15" customHeight="1">
      <c r="A2" s="1203" t="str">
        <f>'Shedule 15'!A2</f>
        <v>Notes to the consolidated financial statements for the year ended March 31, 2022</v>
      </c>
      <c r="B2" s="1204"/>
      <c r="C2" s="1204"/>
      <c r="D2" s="1204"/>
      <c r="E2" s="1204"/>
      <c r="F2" s="1204"/>
    </row>
    <row r="3" spans="1:8" ht="15" customHeight="1">
      <c r="A3" s="1205" t="str">
        <f>' NCI 23'!B3</f>
        <v>(All amounts in INR lakhs, unless otherwise stated)</v>
      </c>
      <c r="B3" s="1204"/>
      <c r="C3" s="1204"/>
      <c r="D3" s="1204"/>
      <c r="E3" s="1204"/>
      <c r="F3" s="1204"/>
    </row>
    <row r="4" spans="1:8" ht="12.6" customHeight="1">
      <c r="A4" s="1206"/>
      <c r="B4" s="1203"/>
      <c r="C4" s="1203"/>
      <c r="D4" s="1204"/>
      <c r="E4" s="1204"/>
      <c r="F4" s="1204"/>
    </row>
    <row r="5" spans="1:8" ht="21.6" customHeight="1">
      <c r="A5" s="1350">
        <f>'Schedule 22-23'!B99+1</f>
        <v>24</v>
      </c>
      <c r="B5" s="1351" t="s">
        <v>1506</v>
      </c>
      <c r="C5" s="1208"/>
      <c r="D5" s="1204"/>
      <c r="E5" s="1204"/>
      <c r="F5" s="1204"/>
    </row>
    <row r="6" spans="1:8" ht="16.899999999999999" customHeight="1">
      <c r="A6" s="1206"/>
      <c r="B6" s="1209" t="s">
        <v>1432</v>
      </c>
      <c r="C6" s="1209"/>
      <c r="D6" s="1204"/>
      <c r="E6" s="1204"/>
      <c r="F6" s="1204"/>
    </row>
    <row r="7" spans="1:8" ht="12.6" customHeight="1">
      <c r="A7" s="1210"/>
      <c r="B7" s="1208"/>
      <c r="C7" s="1208"/>
      <c r="D7" s="1204"/>
      <c r="E7" s="1211" t="s">
        <v>479</v>
      </c>
      <c r="F7" s="1211" t="s">
        <v>479</v>
      </c>
    </row>
    <row r="8" spans="1:8" ht="18" customHeight="1">
      <c r="A8" s="1210"/>
      <c r="B8" s="1212"/>
      <c r="C8" s="1212"/>
      <c r="D8" s="1213"/>
      <c r="E8" s="1214" t="str">
        <f>'Schedule 22-23'!D19</f>
        <v>March 31, 2022</v>
      </c>
      <c r="F8" s="1215" t="str">
        <f>'Schedule 22-23'!E19</f>
        <v>March 31, 2021</v>
      </c>
    </row>
    <row r="9" spans="1:8">
      <c r="A9" s="1210"/>
      <c r="B9" s="1216" t="s">
        <v>1499</v>
      </c>
      <c r="C9" s="1216"/>
      <c r="D9" s="1217" t="s">
        <v>1</v>
      </c>
      <c r="E9" s="1218" t="s">
        <v>1</v>
      </c>
      <c r="F9" s="1218" t="s">
        <v>1</v>
      </c>
    </row>
    <row r="10" spans="1:8" hidden="1">
      <c r="A10" s="1210"/>
      <c r="B10" s="1219" t="s">
        <v>1502</v>
      </c>
      <c r="C10" s="1219"/>
      <c r="D10" s="1217"/>
      <c r="E10" s="1218"/>
      <c r="F10" s="1218"/>
    </row>
    <row r="11" spans="1:8" s="1225" customFormat="1" ht="15.6" hidden="1" customHeight="1">
      <c r="A11" s="1220"/>
      <c r="B11" s="1221" t="s">
        <v>1507</v>
      </c>
      <c r="C11" s="1221"/>
      <c r="D11" s="1222" t="s">
        <v>1</v>
      </c>
      <c r="E11" s="1810"/>
      <c r="F11" s="1223"/>
      <c r="G11" s="1224">
        <f>E11-E206</f>
        <v>0</v>
      </c>
      <c r="H11" s="1224">
        <f>F11-F206</f>
        <v>-61.54</v>
      </c>
    </row>
    <row r="12" spans="1:8" s="1225" customFormat="1" hidden="1">
      <c r="A12" s="1220"/>
      <c r="B12" s="1226" t="s">
        <v>2268</v>
      </c>
      <c r="C12" s="1226"/>
      <c r="D12" s="1222"/>
      <c r="E12" s="1223">
        <f>-E206*0</f>
        <v>0</v>
      </c>
      <c r="F12" s="1223">
        <f>-F206*0</f>
        <v>0</v>
      </c>
      <c r="G12" s="1225" t="s">
        <v>1660</v>
      </c>
    </row>
    <row r="13" spans="1:8" hidden="1">
      <c r="A13" s="1210"/>
      <c r="B13" s="1227"/>
      <c r="C13" s="1227"/>
      <c r="D13" s="1217"/>
      <c r="E13" s="1228">
        <f>SUM(E11:E12)</f>
        <v>0</v>
      </c>
      <c r="F13" s="1228">
        <f>SUM(F11:F12)</f>
        <v>0</v>
      </c>
    </row>
    <row r="14" spans="1:8" ht="15" customHeight="1">
      <c r="A14" s="1210"/>
      <c r="B14" s="1229" t="s">
        <v>1661</v>
      </c>
      <c r="C14" s="1230"/>
      <c r="D14" s="1217" t="s">
        <v>1</v>
      </c>
      <c r="E14" s="1231" t="s">
        <v>1</v>
      </c>
      <c r="F14" s="1232" t="s">
        <v>1</v>
      </c>
    </row>
    <row r="15" spans="1:8">
      <c r="A15" s="1210"/>
      <c r="B15" s="2926" t="s">
        <v>1662</v>
      </c>
      <c r="C15" s="2926"/>
      <c r="D15" s="2926"/>
      <c r="E15" s="1233">
        <f>'[242]18. Non-current borrowings'!$N$12/10^5</f>
        <v>2709.8202676999999</v>
      </c>
      <c r="F15" s="1234">
        <v>2405.1999999999998</v>
      </c>
      <c r="G15" s="1235"/>
    </row>
    <row r="16" spans="1:8" hidden="1">
      <c r="A16" s="1210"/>
      <c r="B16" s="1236" t="s">
        <v>410</v>
      </c>
      <c r="C16" s="1236"/>
      <c r="D16" s="1217" t="s">
        <v>1</v>
      </c>
      <c r="E16" s="1237" t="s">
        <v>1</v>
      </c>
      <c r="F16" s="1218" t="s">
        <v>1</v>
      </c>
    </row>
    <row r="17" spans="1:10">
      <c r="A17" s="1210"/>
      <c r="B17" s="1236" t="s">
        <v>52</v>
      </c>
      <c r="C17" s="1236"/>
      <c r="D17" s="1238" t="s">
        <v>1</v>
      </c>
      <c r="E17" s="1239">
        <f>SUM(E15,E13)</f>
        <v>2709.8202676999999</v>
      </c>
      <c r="F17" s="1239">
        <f>SUM(F15,F13)</f>
        <v>2405.1999999999998</v>
      </c>
    </row>
    <row r="18" spans="1:10" ht="6.6" customHeight="1">
      <c r="A18" s="1210"/>
      <c r="B18" s="1204"/>
      <c r="C18" s="1204"/>
      <c r="D18" s="1204"/>
      <c r="E18" s="1204"/>
      <c r="F18" s="1204"/>
    </row>
    <row r="19" spans="1:10">
      <c r="A19" s="1210"/>
      <c r="B19" s="1216" t="s">
        <v>93</v>
      </c>
      <c r="C19" s="1216"/>
      <c r="D19" s="1204"/>
      <c r="E19" s="1204"/>
      <c r="F19" s="1204"/>
    </row>
    <row r="20" spans="1:10">
      <c r="A20" s="1210"/>
      <c r="B20" s="1219" t="s">
        <v>1502</v>
      </c>
      <c r="C20" s="1219"/>
      <c r="D20" s="1204"/>
      <c r="E20" s="1204"/>
      <c r="F20" s="1204"/>
    </row>
    <row r="21" spans="1:10">
      <c r="A21" s="1210"/>
      <c r="B21" s="1240" t="s">
        <v>232</v>
      </c>
      <c r="C21" s="1240"/>
      <c r="D21" s="1204"/>
      <c r="E21" s="1204"/>
      <c r="F21" s="1204"/>
    </row>
    <row r="22" spans="1:10">
      <c r="A22" s="1210"/>
      <c r="B22" s="1241" t="s">
        <v>1503</v>
      </c>
      <c r="C22" s="1241"/>
      <c r="D22" s="1204"/>
      <c r="E22" s="1242">
        <f>'[242]22. Current borrowings'!$N$6/10^5</f>
        <v>720.08678889999999</v>
      </c>
      <c r="F22" s="1242">
        <v>998.98</v>
      </c>
    </row>
    <row r="23" spans="1:10" hidden="1">
      <c r="A23" s="1210"/>
      <c r="B23" s="2602" t="s">
        <v>1504</v>
      </c>
      <c r="C23" s="1241"/>
      <c r="D23" s="1204"/>
      <c r="E23" s="1242">
        <v>0</v>
      </c>
      <c r="F23" s="1242">
        <v>0</v>
      </c>
    </row>
    <row r="24" spans="1:10">
      <c r="A24" s="1210"/>
      <c r="B24" s="1227"/>
      <c r="C24" s="1227"/>
      <c r="D24" s="1204"/>
      <c r="E24" s="1243">
        <f>SUM(E22:E23)</f>
        <v>720.08678889999999</v>
      </c>
      <c r="F24" s="1244">
        <f>SUM(F22:F23)</f>
        <v>998.98</v>
      </c>
      <c r="J24" s="1822">
        <f>F24-E24</f>
        <v>278.89321110000003</v>
      </c>
    </row>
    <row r="25" spans="1:10">
      <c r="A25" s="1210"/>
      <c r="B25" s="1227"/>
      <c r="C25" s="1227"/>
      <c r="D25" s="1204"/>
      <c r="E25" s="1234"/>
      <c r="F25" s="2706"/>
      <c r="J25" s="1822"/>
    </row>
    <row r="26" spans="1:10">
      <c r="A26" s="1210"/>
      <c r="B26" s="1219" t="s">
        <v>1502</v>
      </c>
      <c r="C26" s="1227"/>
      <c r="D26" s="1204"/>
      <c r="E26" s="1234"/>
      <c r="F26" s="2706"/>
      <c r="J26" s="1822"/>
    </row>
    <row r="27" spans="1:10">
      <c r="A27" s="1210"/>
      <c r="B27" s="1221" t="s">
        <v>1507</v>
      </c>
      <c r="C27" s="1227"/>
      <c r="D27" s="1204"/>
      <c r="E27" s="2570">
        <v>0</v>
      </c>
      <c r="F27" s="2706">
        <v>61.54</v>
      </c>
      <c r="J27" s="1822"/>
    </row>
    <row r="28" spans="1:10">
      <c r="A28" s="1210"/>
      <c r="B28" s="1226" t="s">
        <v>2268</v>
      </c>
      <c r="C28" s="1227"/>
      <c r="D28" s="1204"/>
      <c r="E28" s="2570">
        <v>0</v>
      </c>
      <c r="F28" s="2706">
        <f>-F27</f>
        <v>-61.54</v>
      </c>
      <c r="J28" s="1822"/>
    </row>
    <row r="29" spans="1:10">
      <c r="A29" s="1210"/>
      <c r="B29" s="1245" t="s">
        <v>410</v>
      </c>
      <c r="C29" s="1245"/>
      <c r="D29" s="1204"/>
      <c r="E29" s="1204"/>
      <c r="F29" s="1204"/>
    </row>
    <row r="30" spans="1:10">
      <c r="A30" s="1210"/>
      <c r="B30" s="1246" t="s">
        <v>1505</v>
      </c>
      <c r="C30" s="1247"/>
      <c r="D30" s="1204"/>
      <c r="E30" s="1242">
        <f>'[242]22. Current borrowings'!$N$10/10^5</f>
        <v>6431.4926447000007</v>
      </c>
      <c r="F30" s="1242">
        <v>6441.49</v>
      </c>
      <c r="J30" s="1822">
        <f>F30-E30</f>
        <v>9.9973552999990716</v>
      </c>
    </row>
    <row r="31" spans="1:10">
      <c r="A31" s="1210"/>
      <c r="B31" s="1204"/>
      <c r="C31" s="1204"/>
      <c r="D31" s="1204"/>
      <c r="E31" s="1248">
        <f>SUM(E24:E30)</f>
        <v>7151.5794336000008</v>
      </c>
      <c r="F31" s="1248">
        <f>SUM(F24:F30)</f>
        <v>7440.4699999999993</v>
      </c>
      <c r="J31" s="1822">
        <f>F31-E31</f>
        <v>288.89056639999853</v>
      </c>
    </row>
    <row r="32" spans="1:10" ht="2.4500000000000002" customHeight="1">
      <c r="A32" s="1210"/>
      <c r="B32" s="1204"/>
      <c r="C32" s="1204"/>
      <c r="D32" s="1204"/>
      <c r="E32" s="1249"/>
      <c r="F32" s="1249"/>
    </row>
    <row r="33" spans="1:11" s="1253" customFormat="1" ht="18.600000000000001" customHeight="1">
      <c r="A33" s="1250" t="s">
        <v>1035</v>
      </c>
      <c r="B33" s="1251" t="s">
        <v>1513</v>
      </c>
      <c r="C33" s="1252"/>
      <c r="D33" s="1252"/>
      <c r="E33" s="1252"/>
      <c r="F33" s="1252"/>
    </row>
    <row r="34" spans="1:11" s="1256" customFormat="1" ht="108" customHeight="1">
      <c r="A34" s="1254"/>
      <c r="B34" s="2928" t="s">
        <v>2513</v>
      </c>
      <c r="C34" s="2928"/>
      <c r="D34" s="2928"/>
      <c r="E34" s="2928"/>
      <c r="F34" s="2928"/>
      <c r="G34" s="1255" t="s">
        <v>1663</v>
      </c>
    </row>
    <row r="35" spans="1:11" s="1256" customFormat="1">
      <c r="A35" s="1254"/>
      <c r="B35" s="1257" t="s">
        <v>1999</v>
      </c>
      <c r="C35" s="1258"/>
      <c r="D35" s="1258"/>
      <c r="E35" s="1258"/>
      <c r="F35" s="1258"/>
      <c r="G35" s="1258"/>
    </row>
    <row r="36" spans="1:11" s="1256" customFormat="1" ht="72.599999999999994" customHeight="1">
      <c r="A36" s="1254"/>
      <c r="B36" s="2929" t="s">
        <v>2226</v>
      </c>
      <c r="C36" s="2929"/>
      <c r="D36" s="2929"/>
      <c r="E36" s="2929"/>
      <c r="F36" s="2929"/>
      <c r="G36" s="1259"/>
    </row>
    <row r="37" spans="1:11" ht="12.75" customHeight="1">
      <c r="A37" s="1210"/>
      <c r="B37" s="1204"/>
      <c r="C37" s="1204"/>
      <c r="D37" s="1204"/>
      <c r="E37" s="1204"/>
      <c r="F37" s="1204"/>
    </row>
    <row r="38" spans="1:11" ht="157.5" customHeight="1">
      <c r="A38" s="1260" t="s">
        <v>1036</v>
      </c>
      <c r="B38" s="2928" t="s">
        <v>2514</v>
      </c>
      <c r="C38" s="2928"/>
      <c r="D38" s="2928"/>
      <c r="E38" s="2928"/>
      <c r="F38" s="2928"/>
      <c r="G38" s="1261"/>
    </row>
    <row r="39" spans="1:11" ht="12.75" customHeight="1">
      <c r="A39" s="1260"/>
      <c r="B39" s="1262"/>
      <c r="C39" s="1262"/>
      <c r="D39" s="1262"/>
      <c r="E39" s="1262"/>
      <c r="F39" s="1262"/>
      <c r="G39" s="1261"/>
    </row>
    <row r="40" spans="1:11">
      <c r="A40" s="1263" t="s">
        <v>1037</v>
      </c>
      <c r="B40" s="1264" t="s">
        <v>1508</v>
      </c>
      <c r="C40" s="1264"/>
      <c r="D40" s="1259"/>
      <c r="E40" s="1259"/>
      <c r="F40" s="1259"/>
      <c r="G40" s="1259"/>
      <c r="H40" s="1259"/>
    </row>
    <row r="41" spans="1:11" ht="124.9" customHeight="1">
      <c r="A41" s="1260"/>
      <c r="B41" s="2928" t="s">
        <v>2584</v>
      </c>
      <c r="C41" s="2928"/>
      <c r="D41" s="2928"/>
      <c r="E41" s="2928"/>
      <c r="F41" s="2928"/>
      <c r="G41" s="2787">
        <f>102000000/10^5</f>
        <v>1020</v>
      </c>
      <c r="H41" s="2651">
        <f>G41-E22</f>
        <v>299.91321110000001</v>
      </c>
      <c r="I41" s="2651">
        <f>G41-F22</f>
        <v>21.019999999999982</v>
      </c>
    </row>
    <row r="42" spans="1:11" ht="12.75" hidden="1" customHeight="1">
      <c r="A42" s="1260"/>
      <c r="B42" s="1265"/>
      <c r="C42" s="1265"/>
      <c r="D42" s="1265"/>
      <c r="E42" s="1265"/>
      <c r="F42" s="1265"/>
      <c r="G42" s="1261"/>
    </row>
    <row r="43" spans="1:11" hidden="1">
      <c r="A43" s="1266" t="s">
        <v>1038</v>
      </c>
      <c r="B43" s="1264" t="s">
        <v>1509</v>
      </c>
      <c r="C43" s="1264"/>
      <c r="D43" s="1259"/>
      <c r="E43" s="1259"/>
      <c r="F43" s="1259"/>
      <c r="G43" s="1259"/>
      <c r="H43" s="1259"/>
    </row>
    <row r="44" spans="1:11" ht="78" hidden="1" customHeight="1">
      <c r="A44" s="1260"/>
      <c r="B44" s="2933" t="s">
        <v>2363</v>
      </c>
      <c r="C44" s="2933"/>
      <c r="D44" s="2933"/>
      <c r="E44" s="2933"/>
      <c r="F44" s="2933"/>
      <c r="G44" s="1261"/>
    </row>
    <row r="45" spans="1:11" ht="12.75" customHeight="1">
      <c r="A45" s="1260"/>
      <c r="B45" s="1262"/>
      <c r="C45" s="1262"/>
      <c r="D45" s="1262"/>
      <c r="E45" s="1262"/>
      <c r="F45" s="1262"/>
      <c r="G45" s="1261"/>
    </row>
    <row r="46" spans="1:11" ht="16.149999999999999" customHeight="1">
      <c r="A46" s="1266" t="s">
        <v>1436</v>
      </c>
      <c r="B46" s="1264" t="s">
        <v>1510</v>
      </c>
      <c r="C46" s="1264"/>
      <c r="D46" s="1259"/>
      <c r="E46" s="1259"/>
      <c r="F46" s="1259"/>
      <c r="G46" s="1259"/>
      <c r="H46" s="1259"/>
    </row>
    <row r="47" spans="1:11" ht="55.15" customHeight="1">
      <c r="A47" s="1260"/>
      <c r="B47" s="2928" t="s">
        <v>2585</v>
      </c>
      <c r="C47" s="2928"/>
      <c r="D47" s="2928"/>
      <c r="E47" s="2928"/>
      <c r="F47" s="2928"/>
      <c r="G47" s="1261"/>
      <c r="J47" s="1202">
        <v>6478</v>
      </c>
      <c r="K47" s="1202">
        <v>44</v>
      </c>
    </row>
    <row r="48" spans="1:11" ht="12.75" customHeight="1">
      <c r="A48" s="1260"/>
      <c r="B48" s="1265"/>
      <c r="C48" s="1265"/>
      <c r="D48" s="1265"/>
      <c r="E48" s="1265"/>
      <c r="F48" s="1265"/>
      <c r="G48" s="1261"/>
    </row>
    <row r="49" spans="1:7" ht="21" customHeight="1">
      <c r="A49" s="1206">
        <v>24</v>
      </c>
      <c r="B49" s="1207" t="s">
        <v>2340</v>
      </c>
      <c r="C49" s="1265"/>
      <c r="D49" s="1265"/>
      <c r="E49" s="1265"/>
      <c r="F49" s="1265"/>
      <c r="G49" s="1261"/>
    </row>
    <row r="50" spans="1:7" ht="16.899999999999999" customHeight="1">
      <c r="A50" s="1260"/>
      <c r="B50" s="2941" t="s">
        <v>1560</v>
      </c>
      <c r="C50" s="2941"/>
      <c r="D50" s="2941"/>
      <c r="E50" s="2941"/>
      <c r="F50" s="2941"/>
      <c r="G50" s="1261"/>
    </row>
    <row r="51" spans="1:7" ht="12.75" customHeight="1">
      <c r="A51" s="1260"/>
      <c r="B51" s="1265"/>
      <c r="C51" s="1265"/>
      <c r="D51" s="1265"/>
      <c r="E51" s="1265"/>
      <c r="F51" s="1265"/>
      <c r="G51" s="1261"/>
    </row>
    <row r="52" spans="1:7" s="1253" customFormat="1" ht="17.45" customHeight="1">
      <c r="A52" s="1250"/>
      <c r="B52" s="1267"/>
      <c r="C52" s="2934" t="s">
        <v>1511</v>
      </c>
      <c r="D52" s="2934"/>
      <c r="E52" s="2934" t="s">
        <v>1512</v>
      </c>
      <c r="F52" s="2934"/>
      <c r="G52" s="1268"/>
    </row>
    <row r="53" spans="1:7" ht="49.5">
      <c r="A53" s="1260"/>
      <c r="B53" s="1265"/>
      <c r="C53" s="1269" t="s">
        <v>1513</v>
      </c>
      <c r="D53" s="1269" t="s">
        <v>1514</v>
      </c>
      <c r="E53" s="1269" t="s">
        <v>1515</v>
      </c>
      <c r="F53" s="1269" t="s">
        <v>232</v>
      </c>
      <c r="G53" s="1261"/>
    </row>
    <row r="54" spans="1:7" ht="15.6" customHeight="1">
      <c r="A54" s="1260"/>
      <c r="B54" s="1270" t="str">
        <f>'Schedule 21'!D12</f>
        <v>As at April 1, 2020</v>
      </c>
      <c r="C54" s="1271">
        <v>184.62307719999998</v>
      </c>
      <c r="D54" s="1272">
        <v>2134.83</v>
      </c>
      <c r="E54" s="1272">
        <v>7242</v>
      </c>
      <c r="F54" s="1272">
        <v>1186.01</v>
      </c>
      <c r="G54" s="1261"/>
    </row>
    <row r="55" spans="1:7" ht="16.149999999999999" customHeight="1">
      <c r="A55" s="1260"/>
      <c r="B55" s="1273" t="s">
        <v>1516</v>
      </c>
      <c r="C55" s="1274">
        <v>-123.08</v>
      </c>
      <c r="D55" s="1275">
        <v>0</v>
      </c>
      <c r="E55" s="1275">
        <v>-800.51000000000022</v>
      </c>
      <c r="F55" s="1275">
        <v>-187.02999999999997</v>
      </c>
      <c r="G55" s="1261"/>
    </row>
    <row r="56" spans="1:7" ht="16.149999999999999" customHeight="1">
      <c r="A56" s="1260"/>
      <c r="B56" s="2603" t="s">
        <v>1517</v>
      </c>
      <c r="C56" s="1275"/>
      <c r="D56" s="1275"/>
      <c r="E56" s="1275"/>
      <c r="F56" s="1275"/>
      <c r="G56" s="1261"/>
    </row>
    <row r="57" spans="1:7" ht="33" customHeight="1">
      <c r="A57" s="1260"/>
      <c r="B57" s="1352" t="s">
        <v>914</v>
      </c>
      <c r="C57" s="1275">
        <v>0</v>
      </c>
      <c r="D57" s="1275">
        <v>270.36999999999989</v>
      </c>
      <c r="E57" s="1275">
        <v>0</v>
      </c>
      <c r="F57" s="1275">
        <v>0</v>
      </c>
      <c r="G57" s="1261"/>
    </row>
    <row r="58" spans="1:7" ht="16.149999999999999" customHeight="1">
      <c r="A58" s="1260"/>
      <c r="B58" s="1276" t="str">
        <f>'Schedule 21'!D14</f>
        <v>As at March 31, 2021</v>
      </c>
      <c r="C58" s="1277">
        <f>SUM(C54:C57)</f>
        <v>61.543077199999985</v>
      </c>
      <c r="D58" s="1277">
        <f>SUM(D54:D57)</f>
        <v>2405.1999999999998</v>
      </c>
      <c r="E58" s="1277">
        <f>F30</f>
        <v>6441.49</v>
      </c>
      <c r="F58" s="1277">
        <f>F24</f>
        <v>998.98</v>
      </c>
      <c r="G58" s="1261"/>
    </row>
    <row r="59" spans="1:7" ht="16.149999999999999" customHeight="1">
      <c r="A59" s="1260"/>
      <c r="B59" s="1273" t="s">
        <v>1516</v>
      </c>
      <c r="C59" s="1274">
        <f>-C58</f>
        <v>-61.543077199999985</v>
      </c>
      <c r="D59" s="1275">
        <v>0</v>
      </c>
      <c r="E59" s="1275">
        <f>E62-E58</f>
        <v>-9.9973552999990716</v>
      </c>
      <c r="F59" s="1274">
        <f>F62-F58</f>
        <v>-278.89321110000003</v>
      </c>
      <c r="G59" s="1261"/>
    </row>
    <row r="60" spans="1:7" ht="16.149999999999999" customHeight="1">
      <c r="A60" s="1260"/>
      <c r="B60" s="2603" t="s">
        <v>1517</v>
      </c>
      <c r="C60" s="1275"/>
      <c r="D60" s="1275"/>
      <c r="E60" s="1275"/>
      <c r="F60" s="1275"/>
      <c r="G60" s="1261"/>
    </row>
    <row r="61" spans="1:7" ht="34.9" customHeight="1">
      <c r="A61" s="1260"/>
      <c r="B61" s="1352" t="s">
        <v>914</v>
      </c>
      <c r="C61" s="1337">
        <v>0</v>
      </c>
      <c r="D61" s="1337">
        <f>E15-F15</f>
        <v>304.62026770000011</v>
      </c>
      <c r="E61" s="1337">
        <v>0</v>
      </c>
      <c r="F61" s="1337">
        <v>0</v>
      </c>
      <c r="G61" s="1261"/>
    </row>
    <row r="62" spans="1:7">
      <c r="A62" s="1260"/>
      <c r="B62" s="1276" t="str">
        <f>'Schedule 21'!D16</f>
        <v>As at March 31, 2022</v>
      </c>
      <c r="C62" s="1277">
        <f>SUM(C58:C61)</f>
        <v>0</v>
      </c>
      <c r="D62" s="1277">
        <f>E15</f>
        <v>2709.8202676999999</v>
      </c>
      <c r="E62" s="1277">
        <f>E30</f>
        <v>6431.4926447000007</v>
      </c>
      <c r="F62" s="1277">
        <f>E24</f>
        <v>720.08678889999999</v>
      </c>
      <c r="G62" s="1261"/>
    </row>
    <row r="63" spans="1:7" ht="14.25" customHeight="1">
      <c r="A63" s="1260"/>
      <c r="B63" s="1265"/>
      <c r="C63" s="1265"/>
      <c r="D63" s="1265"/>
      <c r="E63" s="1265"/>
      <c r="F63" s="1265"/>
      <c r="G63" s="1261"/>
    </row>
    <row r="64" spans="1:7" ht="14.25" customHeight="1">
      <c r="A64" s="1210"/>
      <c r="B64" s="1204"/>
      <c r="C64" s="1204"/>
      <c r="D64" s="1204"/>
      <c r="E64" s="1204"/>
      <c r="F64" s="1204"/>
    </row>
    <row r="65" spans="1:7">
      <c r="A65" s="1278">
        <f>A5+1</f>
        <v>25</v>
      </c>
      <c r="B65" s="1209" t="s">
        <v>1498</v>
      </c>
      <c r="C65" s="1209"/>
      <c r="D65" s="1238"/>
      <c r="E65" s="1249"/>
      <c r="F65" s="1249"/>
    </row>
    <row r="66" spans="1:7">
      <c r="A66" s="1278"/>
      <c r="B66" s="1225" t="s">
        <v>1432</v>
      </c>
      <c r="C66" s="1225"/>
      <c r="D66" s="1238"/>
      <c r="E66" s="1249"/>
      <c r="F66" s="1249"/>
    </row>
    <row r="67" spans="1:7" ht="12.95" customHeight="1">
      <c r="A67" s="1210"/>
      <c r="B67" s="1225"/>
      <c r="C67" s="1225"/>
      <c r="D67" s="1204"/>
      <c r="E67" s="1211" t="s">
        <v>479</v>
      </c>
      <c r="F67" s="1211" t="s">
        <v>479</v>
      </c>
    </row>
    <row r="68" spans="1:7">
      <c r="A68" s="1210"/>
      <c r="B68" s="1212"/>
      <c r="C68" s="1212"/>
      <c r="D68" s="1213"/>
      <c r="E68" s="1214" t="str">
        <f>E8</f>
        <v>March 31, 2022</v>
      </c>
      <c r="F68" s="1214" t="str">
        <f>F8</f>
        <v>March 31, 2021</v>
      </c>
    </row>
    <row r="69" spans="1:7" ht="6.95" customHeight="1">
      <c r="A69" s="1210"/>
      <c r="B69" s="1212"/>
      <c r="C69" s="1212"/>
      <c r="D69" s="1213"/>
      <c r="E69" s="1279"/>
      <c r="F69" s="1280"/>
    </row>
    <row r="70" spans="1:7">
      <c r="A70" s="1210"/>
      <c r="B70" s="1216" t="s">
        <v>1499</v>
      </c>
      <c r="C70" s="1216"/>
      <c r="D70" s="1238"/>
      <c r="E70" s="1249"/>
      <c r="F70" s="1249"/>
    </row>
    <row r="71" spans="1:7">
      <c r="A71" s="1210"/>
      <c r="B71" s="1225" t="s">
        <v>1498</v>
      </c>
      <c r="C71" s="1225"/>
      <c r="D71" s="1238"/>
      <c r="E71" s="1234">
        <f>'[242]Balance Sheet'!$N$49/10^5</f>
        <v>639.43215250000003</v>
      </c>
      <c r="F71" s="1234">
        <v>807.21999999999991</v>
      </c>
    </row>
    <row r="72" spans="1:7">
      <c r="A72" s="1210"/>
      <c r="B72" s="1226" t="s">
        <v>1500</v>
      </c>
      <c r="C72" s="1226"/>
      <c r="D72" s="1238"/>
      <c r="E72" s="1234">
        <f>-48.87767</f>
        <v>-48.877670000000002</v>
      </c>
      <c r="F72" s="1234">
        <v>-124.92</v>
      </c>
    </row>
    <row r="73" spans="1:7">
      <c r="A73" s="1210"/>
      <c r="B73" s="1216" t="s">
        <v>1501</v>
      </c>
      <c r="C73" s="1216"/>
      <c r="D73" s="1238"/>
      <c r="E73" s="1248">
        <f>SUM(E71:E72)</f>
        <v>590.55448250000006</v>
      </c>
      <c r="F73" s="1248">
        <f>SUM(F71:F72)</f>
        <v>682.3</v>
      </c>
    </row>
    <row r="74" spans="1:7" ht="6.95" customHeight="1">
      <c r="A74" s="1210"/>
      <c r="D74" s="1238"/>
      <c r="E74" s="1249"/>
      <c r="F74" s="1249"/>
    </row>
    <row r="75" spans="1:7">
      <c r="A75" s="1210"/>
      <c r="B75" s="1281" t="s">
        <v>93</v>
      </c>
      <c r="C75" s="1281"/>
      <c r="D75" s="1238"/>
      <c r="E75" s="1249"/>
      <c r="F75" s="1249"/>
    </row>
    <row r="76" spans="1:7">
      <c r="A76" s="1210"/>
      <c r="B76" s="1225" t="s">
        <v>1498</v>
      </c>
      <c r="C76" s="1225"/>
      <c r="D76" s="1238"/>
      <c r="E76" s="1234">
        <f>-E72</f>
        <v>48.877670000000002</v>
      </c>
      <c r="F76" s="2570">
        <f>-F72</f>
        <v>124.92</v>
      </c>
    </row>
    <row r="77" spans="1:7">
      <c r="A77" s="1210"/>
      <c r="B77" s="1227"/>
      <c r="C77" s="1227"/>
      <c r="D77" s="1238"/>
      <c r="E77" s="1248">
        <f>SUM(E75:E76)</f>
        <v>48.877670000000002</v>
      </c>
      <c r="F77" s="2571">
        <f>SUM(F75:F76)</f>
        <v>124.92</v>
      </c>
    </row>
    <row r="78" spans="1:7" ht="12.95" customHeight="1">
      <c r="A78" s="1210"/>
      <c r="B78" s="1227"/>
      <c r="C78" s="1227"/>
      <c r="D78" s="1238"/>
      <c r="E78" s="1249"/>
      <c r="F78" s="1249"/>
    </row>
    <row r="79" spans="1:7" ht="15.6" customHeight="1">
      <c r="A79" s="1278">
        <f>A65+0.1</f>
        <v>25.1</v>
      </c>
      <c r="B79" s="1282" t="s">
        <v>533</v>
      </c>
    </row>
    <row r="80" spans="1:7" ht="144.75" customHeight="1">
      <c r="A80" s="1283" t="s">
        <v>1035</v>
      </c>
      <c r="B80" s="2942" t="s">
        <v>2586</v>
      </c>
      <c r="C80" s="2942"/>
      <c r="D80" s="2942"/>
      <c r="E80" s="2942"/>
      <c r="F80" s="2942"/>
      <c r="G80" s="1284"/>
    </row>
    <row r="81" spans="1:7" ht="90" hidden="1" customHeight="1">
      <c r="A81" s="1285"/>
      <c r="B81" s="2942" t="s">
        <v>2190</v>
      </c>
      <c r="C81" s="2942"/>
      <c r="D81" s="2942"/>
      <c r="E81" s="2942"/>
      <c r="F81" s="2942"/>
      <c r="G81" s="1284"/>
    </row>
    <row r="82" spans="1:7" ht="12.95" customHeight="1">
      <c r="A82" s="1285"/>
      <c r="B82" s="1286"/>
      <c r="C82" s="1286"/>
      <c r="D82" s="1286"/>
      <c r="E82" s="1286"/>
      <c r="F82" s="1286"/>
      <c r="G82" s="1284"/>
    </row>
    <row r="83" spans="1:7">
      <c r="A83" s="1287" t="s">
        <v>1036</v>
      </c>
      <c r="B83" s="1253" t="s">
        <v>1536</v>
      </c>
      <c r="F83" s="1288" t="s">
        <v>2227</v>
      </c>
    </row>
    <row r="84" spans="1:7">
      <c r="A84" s="1289"/>
      <c r="B84" s="1225"/>
      <c r="C84" s="1225"/>
      <c r="D84" s="1225"/>
      <c r="E84" s="1225"/>
      <c r="F84" s="1290" t="s">
        <v>1537</v>
      </c>
    </row>
    <row r="85" spans="1:7">
      <c r="A85" s="1289"/>
      <c r="B85" s="1225"/>
      <c r="C85" s="1225"/>
      <c r="D85" s="1225"/>
      <c r="E85" s="1225"/>
      <c r="F85" s="1291"/>
    </row>
    <row r="86" spans="1:7">
      <c r="A86" s="1289"/>
      <c r="B86" s="2699" t="str">
        <f>B54</f>
        <v>As at April 1, 2020</v>
      </c>
      <c r="C86" s="1225"/>
      <c r="D86" s="1225"/>
      <c r="E86" s="1225"/>
      <c r="F86" s="1292">
        <v>1298.99</v>
      </c>
    </row>
    <row r="87" spans="1:7" hidden="1">
      <c r="A87" s="1289"/>
      <c r="B87" s="1293" t="s">
        <v>2300</v>
      </c>
      <c r="C87" s="1225"/>
      <c r="D87" s="1225"/>
      <c r="E87" s="1225"/>
      <c r="F87" s="1292"/>
    </row>
    <row r="88" spans="1:7">
      <c r="A88" s="1289"/>
      <c r="B88" s="2536" t="s">
        <v>1538</v>
      </c>
      <c r="C88" s="1225"/>
      <c r="D88" s="1225"/>
      <c r="E88" s="1225"/>
      <c r="F88" s="1292">
        <v>-616.03000000000009</v>
      </c>
    </row>
    <row r="89" spans="1:7">
      <c r="A89" s="1289"/>
      <c r="B89" s="2536" t="s">
        <v>1539</v>
      </c>
      <c r="C89" s="1225"/>
      <c r="D89" s="1225"/>
      <c r="E89" s="1225"/>
      <c r="F89" s="1292">
        <v>-93.45</v>
      </c>
    </row>
    <row r="90" spans="1:7">
      <c r="A90" s="1289"/>
      <c r="B90" s="1294" t="str">
        <f>B58</f>
        <v>As at March 31, 2021</v>
      </c>
      <c r="C90" s="1225"/>
      <c r="D90" s="1225"/>
      <c r="E90" s="1225"/>
      <c r="F90" s="1295">
        <f>SUM(F86:F89)</f>
        <v>589.50999999999988</v>
      </c>
    </row>
    <row r="91" spans="1:7">
      <c r="A91" s="1289"/>
      <c r="B91" s="2536" t="s">
        <v>1305</v>
      </c>
      <c r="C91" s="1225"/>
      <c r="D91" s="1225"/>
      <c r="E91" s="1225"/>
      <c r="F91" s="2572">
        <v>36.753729999999997</v>
      </c>
    </row>
    <row r="92" spans="1:7">
      <c r="A92" s="1289"/>
      <c r="B92" s="2536" t="s">
        <v>2515</v>
      </c>
      <c r="C92" s="1225"/>
      <c r="D92" s="1225"/>
      <c r="E92" s="1225"/>
      <c r="F92" s="2572">
        <f>-F90</f>
        <v>-589.50999999999988</v>
      </c>
    </row>
    <row r="93" spans="1:7">
      <c r="A93" s="1289"/>
      <c r="B93" s="2536" t="s">
        <v>1539</v>
      </c>
      <c r="C93" s="1225"/>
      <c r="D93" s="1225"/>
      <c r="E93" s="1225"/>
      <c r="F93" s="2535">
        <f>-'Shedule 9-10'!E53</f>
        <v>-3.5238499999999999</v>
      </c>
    </row>
    <row r="94" spans="1:7">
      <c r="A94" s="1289"/>
      <c r="B94" s="1294" t="str">
        <f>B62</f>
        <v>As at March 31, 2022</v>
      </c>
      <c r="C94" s="1225"/>
      <c r="D94" s="1225"/>
      <c r="E94" s="1225"/>
      <c r="F94" s="1295">
        <f>SUM(F90:F93)</f>
        <v>33.229880000000016</v>
      </c>
      <c r="G94" s="1202">
        <f>'Balance Sheet'!C14</f>
        <v>33.229880000000001</v>
      </c>
    </row>
    <row r="95" spans="1:7">
      <c r="A95" s="1289"/>
      <c r="B95" s="1294"/>
      <c r="C95" s="1225"/>
      <c r="D95" s="1225"/>
      <c r="E95" s="1225"/>
      <c r="F95" s="2535"/>
    </row>
    <row r="96" spans="1:7" ht="33.75" customHeight="1">
      <c r="A96" s="1287" t="s">
        <v>1037</v>
      </c>
      <c r="B96" s="2930" t="s">
        <v>2587</v>
      </c>
      <c r="C96" s="2930"/>
      <c r="D96" s="2930"/>
      <c r="E96" s="2930"/>
      <c r="F96" s="2788" t="s">
        <v>2227</v>
      </c>
    </row>
    <row r="97" spans="1:6">
      <c r="A97" s="1289"/>
      <c r="B97" s="1294"/>
      <c r="C97" s="1225"/>
      <c r="D97" s="1225"/>
      <c r="E97" s="1225"/>
      <c r="F97" s="1290" t="s">
        <v>2588</v>
      </c>
    </row>
    <row r="98" spans="1:6">
      <c r="A98" s="1289"/>
      <c r="B98" s="1294" t="str">
        <f>B86</f>
        <v>As at April 1, 2020</v>
      </c>
      <c r="C98" s="1225"/>
      <c r="D98" s="1225"/>
      <c r="E98" s="1225"/>
      <c r="F98" s="2572">
        <v>0</v>
      </c>
    </row>
    <row r="99" spans="1:6">
      <c r="A99" s="1289"/>
      <c r="B99" s="2536" t="str">
        <f>B88</f>
        <v>Additions / (deletions) during the year</v>
      </c>
      <c r="C99" s="1225"/>
      <c r="D99" s="1225"/>
      <c r="E99" s="1225"/>
      <c r="F99" s="2572">
        <v>0</v>
      </c>
    </row>
    <row r="100" spans="1:6">
      <c r="A100" s="1289"/>
      <c r="B100" s="2699" t="s">
        <v>1540</v>
      </c>
      <c r="C100" s="1225"/>
      <c r="D100" s="1225"/>
      <c r="E100" s="1225"/>
      <c r="F100" s="2572">
        <v>0</v>
      </c>
    </row>
    <row r="101" spans="1:6">
      <c r="A101" s="1289"/>
      <c r="B101" s="2699" t="s">
        <v>2589</v>
      </c>
      <c r="C101" s="1225"/>
      <c r="D101" s="1225"/>
      <c r="E101" s="1225"/>
      <c r="F101" s="2572">
        <v>0</v>
      </c>
    </row>
    <row r="102" spans="1:6">
      <c r="A102" s="1289"/>
      <c r="B102" s="1294" t="str">
        <f>B90</f>
        <v>As at March 31, 2021</v>
      </c>
      <c r="C102" s="1225"/>
      <c r="D102" s="1225"/>
      <c r="E102" s="1225"/>
      <c r="F102" s="2572">
        <v>0</v>
      </c>
    </row>
    <row r="103" spans="1:6">
      <c r="A103" s="1289"/>
      <c r="B103" s="2699" t="str">
        <f>B91</f>
        <v>Additions during the year</v>
      </c>
      <c r="C103" s="1225"/>
      <c r="D103" s="1225"/>
      <c r="E103" s="1225"/>
      <c r="F103" s="2572">
        <v>625.10669250580804</v>
      </c>
    </row>
    <row r="104" spans="1:6">
      <c r="A104" s="1289"/>
      <c r="B104" s="2699" t="s">
        <v>1540</v>
      </c>
      <c r="C104" s="1225"/>
      <c r="D104" s="1225"/>
      <c r="E104" s="1225"/>
      <c r="F104" s="2572">
        <v>42.813608107846605</v>
      </c>
    </row>
    <row r="105" spans="1:6">
      <c r="A105" s="1289"/>
      <c r="B105" s="2699" t="s">
        <v>2589</v>
      </c>
      <c r="C105" s="1225"/>
      <c r="D105" s="1225"/>
      <c r="E105" s="1225"/>
      <c r="F105" s="2572">
        <v>-64.547017999999994</v>
      </c>
    </row>
    <row r="106" spans="1:6">
      <c r="A106" s="1289"/>
      <c r="B106" s="1294" t="str">
        <f>B94</f>
        <v>As at March 31, 2022</v>
      </c>
      <c r="C106" s="1225"/>
      <c r="D106" s="1225"/>
      <c r="E106" s="1225"/>
      <c r="F106" s="2535">
        <f>SUM(F102:F105)</f>
        <v>603.37328261365462</v>
      </c>
    </row>
    <row r="107" spans="1:6">
      <c r="A107" s="1289"/>
      <c r="B107" s="2699" t="s">
        <v>2590</v>
      </c>
      <c r="C107" s="1225"/>
      <c r="D107" s="1225"/>
      <c r="E107" s="1225"/>
      <c r="F107" s="2572">
        <f>'Shedule 11-17'!H14</f>
        <v>555.56057939999994</v>
      </c>
    </row>
    <row r="108" spans="1:6">
      <c r="A108" s="1289"/>
      <c r="B108" s="2699" t="s">
        <v>93</v>
      </c>
      <c r="C108" s="1225"/>
      <c r="D108" s="1225"/>
      <c r="E108" s="1225"/>
      <c r="F108" s="2572">
        <f>'Shedule 11-17'!H28</f>
        <v>47.812719999999999</v>
      </c>
    </row>
    <row r="109" spans="1:6">
      <c r="A109" s="1289"/>
      <c r="B109" s="1294" t="s">
        <v>52</v>
      </c>
      <c r="C109" s="1225"/>
      <c r="D109" s="1225"/>
      <c r="E109" s="1225"/>
      <c r="F109" s="2535">
        <f>SUM(F107:F108)</f>
        <v>603.37329939999995</v>
      </c>
    </row>
    <row r="110" spans="1:6">
      <c r="A110" s="1289"/>
      <c r="B110" s="1294"/>
      <c r="C110" s="1225"/>
      <c r="D110" s="1225"/>
      <c r="E110" s="1225"/>
      <c r="F110" s="2535"/>
    </row>
    <row r="111" spans="1:6">
      <c r="A111" s="1202" t="s">
        <v>1038</v>
      </c>
      <c r="B111" s="1296" t="s">
        <v>2462</v>
      </c>
      <c r="C111" s="1297"/>
      <c r="D111" s="1297"/>
      <c r="E111" s="1297"/>
    </row>
    <row r="112" spans="1:6">
      <c r="A112" s="1289"/>
      <c r="B112" s="1298"/>
      <c r="C112" s="1299"/>
      <c r="D112" s="1299"/>
      <c r="F112" s="1300" t="s">
        <v>1666</v>
      </c>
    </row>
    <row r="113" spans="1:6">
      <c r="A113" s="1289"/>
      <c r="B113" s="1301" t="str">
        <f>B86</f>
        <v>As at April 1, 2020</v>
      </c>
      <c r="C113" s="1299"/>
      <c r="D113" s="1299"/>
      <c r="F113" s="2700">
        <v>1970.4200000000005</v>
      </c>
    </row>
    <row r="114" spans="1:6">
      <c r="A114" s="1289"/>
      <c r="B114" s="2536" t="s">
        <v>1538</v>
      </c>
      <c r="C114" s="2685"/>
      <c r="D114" s="1299"/>
      <c r="F114" s="2701">
        <v>-1151.0503344838401</v>
      </c>
    </row>
    <row r="115" spans="1:6">
      <c r="A115" s="1289"/>
      <c r="B115" s="2685" t="s">
        <v>1540</v>
      </c>
      <c r="C115" s="2685"/>
      <c r="D115" s="1299"/>
      <c r="F115" s="2701">
        <v>143.27000000000001</v>
      </c>
    </row>
    <row r="116" spans="1:6">
      <c r="A116" s="1289"/>
      <c r="B116" s="2927" t="s">
        <v>2420</v>
      </c>
      <c r="C116" s="2927"/>
      <c r="D116" s="1299"/>
      <c r="F116" s="2701">
        <v>-17.25</v>
      </c>
    </row>
    <row r="117" spans="1:6">
      <c r="A117" s="1289"/>
      <c r="B117" s="2927" t="s">
        <v>2421</v>
      </c>
      <c r="C117" s="2927"/>
      <c r="D117" s="1299"/>
      <c r="F117" s="2702">
        <v>-138.17355000000001</v>
      </c>
    </row>
    <row r="118" spans="1:6">
      <c r="A118" s="1289"/>
      <c r="B118" s="1298" t="str">
        <f>B90</f>
        <v>As at March 31, 2021</v>
      </c>
      <c r="C118" s="1299"/>
      <c r="D118" s="1299"/>
      <c r="F118" s="2677">
        <f>SUM(F113:F117)</f>
        <v>807.21611551616047</v>
      </c>
    </row>
    <row r="119" spans="1:6">
      <c r="A119" s="1289"/>
      <c r="B119" s="2789" t="s">
        <v>2591</v>
      </c>
      <c r="C119" s="1299"/>
      <c r="D119" s="1299"/>
      <c r="F119" s="2677"/>
    </row>
    <row r="120" spans="1:6">
      <c r="A120" s="1289"/>
      <c r="B120" s="2789" t="s">
        <v>1541</v>
      </c>
      <c r="C120" s="1299"/>
      <c r="D120" s="1299"/>
      <c r="F120" s="2677">
        <v>682.3</v>
      </c>
    </row>
    <row r="121" spans="1:6">
      <c r="A121" s="1289"/>
      <c r="B121" s="2789" t="s">
        <v>1542</v>
      </c>
      <c r="C121" s="1299"/>
      <c r="D121" s="1299"/>
      <c r="F121" s="2677">
        <v>124.92</v>
      </c>
    </row>
    <row r="122" spans="1:6">
      <c r="A122" s="1289"/>
      <c r="B122" s="1303" t="str">
        <f>B118</f>
        <v>As at March 31, 2021</v>
      </c>
      <c r="C122" s="1299"/>
      <c r="D122" s="1299"/>
      <c r="F122" s="2790">
        <f>SUM(F120:F121)</f>
        <v>807.21999999999991</v>
      </c>
    </row>
    <row r="123" spans="1:6">
      <c r="A123" s="1289"/>
      <c r="B123" s="2789"/>
      <c r="C123" s="1299"/>
      <c r="D123" s="1299"/>
      <c r="F123" s="2677"/>
    </row>
    <row r="124" spans="1:6">
      <c r="A124" s="1289"/>
      <c r="B124" s="2789" t="s">
        <v>2592</v>
      </c>
      <c r="C124" s="1299"/>
      <c r="D124" s="1299"/>
      <c r="F124" s="2677">
        <f>F122</f>
        <v>807.21999999999991</v>
      </c>
    </row>
    <row r="125" spans="1:6">
      <c r="A125" s="1289"/>
      <c r="B125" s="2536" t="s">
        <v>1305</v>
      </c>
      <c r="C125" s="1302"/>
      <c r="D125" s="1302"/>
      <c r="F125" s="2677">
        <v>661.86041999999998</v>
      </c>
    </row>
    <row r="126" spans="1:6">
      <c r="A126" s="1289"/>
      <c r="B126" s="2536" t="s">
        <v>2515</v>
      </c>
      <c r="C126" s="2726"/>
      <c r="D126" s="2726"/>
      <c r="F126" s="2677">
        <f>-F118</f>
        <v>-807.21611551616047</v>
      </c>
    </row>
    <row r="127" spans="1:6">
      <c r="A127" s="1289"/>
      <c r="B127" s="1302" t="s">
        <v>1540</v>
      </c>
      <c r="C127" s="1302"/>
      <c r="D127" s="1302"/>
      <c r="F127" s="2677">
        <f>'Shedule 31-37'!D147</f>
        <v>47.372779999999999</v>
      </c>
    </row>
    <row r="128" spans="1:6" hidden="1">
      <c r="A128" s="1289"/>
      <c r="B128" s="2674" t="s">
        <v>2420</v>
      </c>
      <c r="C128" s="2674"/>
      <c r="D128" s="2674"/>
      <c r="F128" s="1292">
        <v>0</v>
      </c>
    </row>
    <row r="129" spans="1:14" hidden="1">
      <c r="A129" s="1289"/>
      <c r="B129" s="2674" t="s">
        <v>2421</v>
      </c>
      <c r="C129" s="2674"/>
      <c r="D129" s="2674"/>
      <c r="F129" s="1292">
        <v>0</v>
      </c>
    </row>
    <row r="130" spans="1:14">
      <c r="A130" s="1285"/>
      <c r="B130" s="2927" t="s">
        <v>2516</v>
      </c>
      <c r="C130" s="2927"/>
      <c r="D130" s="1302"/>
      <c r="E130" s="1225"/>
      <c r="F130" s="1292">
        <v>-69.80104</v>
      </c>
      <c r="J130" s="2604">
        <v>-155.41999999999999</v>
      </c>
      <c r="L130" s="1202">
        <f>N130/10^5</f>
        <v>155.63355000000001</v>
      </c>
      <c r="M130" s="2622">
        <v>1725000</v>
      </c>
      <c r="N130" s="1235">
        <f>M130+M131</f>
        <v>15563355</v>
      </c>
    </row>
    <row r="131" spans="1:14" hidden="1">
      <c r="A131" s="1285"/>
      <c r="B131" s="2927"/>
      <c r="C131" s="2927"/>
      <c r="D131" s="1302"/>
      <c r="E131" s="1225"/>
      <c r="F131" s="1292">
        <v>0</v>
      </c>
      <c r="M131" s="2622">
        <v>13838355</v>
      </c>
    </row>
    <row r="132" spans="1:14">
      <c r="A132" s="1289"/>
      <c r="B132" s="1303" t="str">
        <f>B94</f>
        <v>As at March 31, 2022</v>
      </c>
      <c r="C132" s="1299"/>
      <c r="D132" s="1299"/>
      <c r="F132" s="2791">
        <f>SUM(F124:F131)</f>
        <v>639.4360444838394</v>
      </c>
      <c r="G132" s="1202">
        <f>'Balance Sheet'!C52</f>
        <v>590.55448250000006</v>
      </c>
      <c r="H132" s="1202">
        <f>'Balance Sheet'!C61</f>
        <v>48.877670000000002</v>
      </c>
      <c r="I132" s="1202">
        <f>G132+H132</f>
        <v>639.43215250000003</v>
      </c>
      <c r="J132" s="2651">
        <f>F132-I132</f>
        <v>3.8919838393667305E-3</v>
      </c>
    </row>
    <row r="133" spans="1:14">
      <c r="A133" s="1289"/>
    </row>
    <row r="134" spans="1:14" s="1253" customFormat="1">
      <c r="A134" s="1287"/>
      <c r="B134" s="1253" t="s">
        <v>2436</v>
      </c>
      <c r="E134" s="1202"/>
      <c r="F134" s="1211" t="s">
        <v>479</v>
      </c>
    </row>
    <row r="135" spans="1:14" s="1253" customFormat="1">
      <c r="A135" s="1287"/>
      <c r="E135" s="1202"/>
      <c r="F135" s="1214" t="str">
        <f>'Schedule 22-23'!D19</f>
        <v>March 31, 2022</v>
      </c>
    </row>
    <row r="136" spans="1:14" s="1253" customFormat="1">
      <c r="A136" s="1287"/>
      <c r="B136" s="1253" t="s">
        <v>1541</v>
      </c>
      <c r="E136" s="1202"/>
      <c r="F136" s="1304">
        <f>'Balance Sheet'!C52</f>
        <v>590.55448250000006</v>
      </c>
    </row>
    <row r="137" spans="1:14" s="1253" customFormat="1">
      <c r="A137" s="1287"/>
      <c r="B137" s="1253" t="s">
        <v>1542</v>
      </c>
      <c r="E137" s="1202"/>
      <c r="F137" s="1304">
        <f>'Balance Sheet'!C61</f>
        <v>48.877670000000002</v>
      </c>
    </row>
    <row r="138" spans="1:14" s="1253" customFormat="1">
      <c r="A138" s="1287"/>
      <c r="B138" s="1305"/>
      <c r="E138" s="1202"/>
      <c r="F138" s="1306">
        <f>SUM(F136:F137)</f>
        <v>639.43215250000003</v>
      </c>
    </row>
    <row r="139" spans="1:14" s="1253" customFormat="1">
      <c r="A139" s="1287"/>
      <c r="B139" s="1305"/>
      <c r="E139" s="1202"/>
      <c r="F139" s="1353"/>
    </row>
    <row r="140" spans="1:14" s="1253" customFormat="1">
      <c r="A140" s="1287"/>
      <c r="B140" s="1305"/>
      <c r="F140" s="1353"/>
    </row>
    <row r="141" spans="1:14" s="1253" customFormat="1">
      <c r="A141" s="1278">
        <v>25</v>
      </c>
      <c r="B141" s="1209" t="s">
        <v>2342</v>
      </c>
      <c r="F141" s="1353"/>
    </row>
    <row r="142" spans="1:14" s="1253" customFormat="1">
      <c r="A142" s="1278">
        <v>25.1</v>
      </c>
      <c r="B142" s="1282" t="s">
        <v>2341</v>
      </c>
      <c r="F142" s="1353"/>
    </row>
    <row r="143" spans="1:14">
      <c r="A143" s="1289"/>
    </row>
    <row r="144" spans="1:14" ht="20.45" customHeight="1">
      <c r="A144" s="1307" t="s">
        <v>1038</v>
      </c>
      <c r="B144" s="1308" t="s">
        <v>2463</v>
      </c>
      <c r="C144" s="1297"/>
      <c r="D144" s="1297"/>
      <c r="E144" s="1297"/>
      <c r="F144" s="1297"/>
    </row>
    <row r="145" spans="1:10">
      <c r="A145" s="1289"/>
      <c r="B145" s="1297"/>
      <c r="C145" s="1297"/>
      <c r="D145" s="1297"/>
      <c r="E145" s="1211" t="s">
        <v>441</v>
      </c>
      <c r="F145" s="1211" t="s">
        <v>441</v>
      </c>
    </row>
    <row r="146" spans="1:10">
      <c r="A146" s="1289"/>
      <c r="B146" s="1297"/>
      <c r="C146" s="1297"/>
      <c r="D146" s="1297"/>
      <c r="E146" s="1309" t="str">
        <f>E8</f>
        <v>March 31, 2022</v>
      </c>
      <c r="F146" s="1309" t="str">
        <f>F8</f>
        <v>March 31, 2021</v>
      </c>
    </row>
    <row r="147" spans="1:10" ht="18" customHeight="1">
      <c r="A147" s="1310" t="s">
        <v>1543</v>
      </c>
      <c r="B147" s="2927" t="s">
        <v>1544</v>
      </c>
      <c r="C147" s="2927"/>
      <c r="D147" s="1311"/>
      <c r="E147" s="1822">
        <f>-F93</f>
        <v>3.5238499999999999</v>
      </c>
      <c r="F147" s="2594">
        <f>-F89</f>
        <v>93.45</v>
      </c>
    </row>
    <row r="148" spans="1:10" ht="18" customHeight="1">
      <c r="A148" s="1310" t="s">
        <v>1543</v>
      </c>
      <c r="B148" s="1308" t="s">
        <v>1545</v>
      </c>
      <c r="C148" s="1311"/>
      <c r="D148" s="1311"/>
      <c r="E148" s="1822">
        <f>F127</f>
        <v>47.372779999999999</v>
      </c>
      <c r="F148" s="2594">
        <v>143.27000000000001</v>
      </c>
    </row>
    <row r="149" spans="1:10" s="1225" customFormat="1" ht="18.600000000000001" customHeight="1">
      <c r="A149" s="1313" t="s">
        <v>1543</v>
      </c>
      <c r="B149" s="1308" t="s">
        <v>1546</v>
      </c>
      <c r="C149" s="1311"/>
      <c r="D149" s="1311"/>
      <c r="E149" s="1275">
        <f>'Shedule 38-39'!C12</f>
        <v>103.1737261</v>
      </c>
      <c r="F149" s="2548">
        <v>0</v>
      </c>
      <c r="J149" s="1314">
        <v>6071032</v>
      </c>
    </row>
    <row r="150" spans="1:10" s="1225" customFormat="1" ht="18.600000000000001" customHeight="1">
      <c r="A150" s="1313" t="s">
        <v>1543</v>
      </c>
      <c r="B150" s="1308" t="s">
        <v>2593</v>
      </c>
      <c r="C150" s="2775"/>
      <c r="D150" s="2775"/>
      <c r="E150" s="1275">
        <f>-'Shedule 31-37'!D94</f>
        <v>-42.813609999999997</v>
      </c>
      <c r="F150" s="1810">
        <v>0</v>
      </c>
      <c r="J150" s="1314"/>
    </row>
    <row r="151" spans="1:10" s="1225" customFormat="1" ht="18" customHeight="1">
      <c r="A151" s="1313" t="s">
        <v>1543</v>
      </c>
      <c r="B151" s="1308" t="s">
        <v>1547</v>
      </c>
      <c r="C151" s="1311"/>
      <c r="D151" s="1311"/>
      <c r="E151" s="1275">
        <v>0</v>
      </c>
      <c r="F151" s="2594">
        <v>0.06</v>
      </c>
      <c r="J151" s="1314">
        <v>1784201</v>
      </c>
    </row>
    <row r="152" spans="1:10" ht="18.600000000000001" customHeight="1">
      <c r="A152" s="1278"/>
      <c r="B152" s="1315" t="s">
        <v>1548</v>
      </c>
      <c r="C152" s="1316"/>
      <c r="D152" s="1316"/>
      <c r="E152" s="2595">
        <f>SUM(E147:E151)</f>
        <v>111.2567461</v>
      </c>
      <c r="F152" s="2595">
        <f>SUM(F147:F151)</f>
        <v>236.78000000000003</v>
      </c>
    </row>
    <row r="153" spans="1:10" ht="12.95" customHeight="1">
      <c r="A153" s="1289"/>
      <c r="B153" s="1311"/>
      <c r="C153" s="1311"/>
      <c r="D153" s="1311"/>
      <c r="F153" s="1312"/>
    </row>
    <row r="154" spans="1:10" ht="12.95" customHeight="1">
      <c r="A154" s="1289"/>
      <c r="B154" s="1311"/>
      <c r="C154" s="1311"/>
      <c r="D154" s="1311"/>
      <c r="F154" s="1312"/>
    </row>
    <row r="155" spans="1:10">
      <c r="A155" s="1307" t="s">
        <v>1436</v>
      </c>
      <c r="B155" s="1296" t="s">
        <v>2464</v>
      </c>
      <c r="C155" s="1297"/>
      <c r="D155" s="1297"/>
      <c r="E155" s="1297"/>
      <c r="F155" s="1297"/>
    </row>
    <row r="156" spans="1:10" ht="12.95" customHeight="1">
      <c r="A156" s="1289"/>
      <c r="B156" s="1311"/>
      <c r="C156" s="1311"/>
      <c r="D156" s="1311"/>
      <c r="E156" s="1211" t="s">
        <v>479</v>
      </c>
      <c r="F156" s="1211" t="s">
        <v>479</v>
      </c>
    </row>
    <row r="157" spans="1:10">
      <c r="A157" s="1289"/>
      <c r="B157" s="1298"/>
      <c r="C157" s="1299"/>
      <c r="D157" s="1299"/>
      <c r="E157" s="1309" t="str">
        <f>E146</f>
        <v>March 31, 2022</v>
      </c>
      <c r="F157" s="1309" t="str">
        <f>F146</f>
        <v>March 31, 2021</v>
      </c>
    </row>
    <row r="158" spans="1:10">
      <c r="A158" s="1285"/>
      <c r="B158" s="2937" t="s">
        <v>1549</v>
      </c>
      <c r="C158" s="2937"/>
      <c r="D158" s="1302"/>
      <c r="E158" s="2793">
        <v>0</v>
      </c>
      <c r="F158" s="2594">
        <v>84.147999999999996</v>
      </c>
    </row>
    <row r="159" spans="1:10">
      <c r="A159" s="1289"/>
      <c r="B159" s="1302" t="s">
        <v>1550</v>
      </c>
      <c r="C159" s="1302"/>
      <c r="D159" s="1302"/>
      <c r="E159" s="2793">
        <v>0</v>
      </c>
      <c r="F159" s="2594">
        <v>471.22899999999998</v>
      </c>
    </row>
    <row r="160" spans="1:10">
      <c r="A160" s="1289"/>
      <c r="B160" s="1317" t="s">
        <v>1551</v>
      </c>
      <c r="C160" s="1317"/>
      <c r="D160" s="1317"/>
      <c r="E160" s="2793">
        <v>0</v>
      </c>
      <c r="F160" s="2594">
        <v>759.12199999999996</v>
      </c>
    </row>
    <row r="161" spans="1:7">
      <c r="A161" s="1289"/>
      <c r="B161" s="1317"/>
      <c r="C161" s="1317"/>
      <c r="D161" s="1317"/>
      <c r="E161" s="2792">
        <f>SUM(E158:E160)</f>
        <v>0</v>
      </c>
      <c r="F161" s="2723">
        <f>SUM(F158:F160)</f>
        <v>1314.4989999999998</v>
      </c>
    </row>
    <row r="162" spans="1:7" s="1253" customFormat="1" ht="65.45" customHeight="1">
      <c r="A162" s="1287"/>
      <c r="B162" s="2939" t="s">
        <v>2594</v>
      </c>
      <c r="C162" s="2939"/>
      <c r="D162" s="2939"/>
      <c r="E162" s="2939"/>
      <c r="F162" s="2939"/>
      <c r="G162" s="1318"/>
    </row>
    <row r="163" spans="1:7" hidden="1">
      <c r="A163" s="1319">
        <f>A79+0.1</f>
        <v>25.200000000000003</v>
      </c>
      <c r="B163" s="1316" t="s">
        <v>1552</v>
      </c>
      <c r="C163" s="1311"/>
      <c r="D163" s="1311"/>
      <c r="E163" s="1311"/>
      <c r="G163" s="1320"/>
    </row>
    <row r="164" spans="1:7" ht="212.45" hidden="1" customHeight="1">
      <c r="A164" s="1307" t="s">
        <v>1035</v>
      </c>
      <c r="B164" s="2940" t="s">
        <v>2191</v>
      </c>
      <c r="C164" s="2940"/>
      <c r="D164" s="2940"/>
      <c r="E164" s="2940"/>
      <c r="F164" s="2940"/>
      <c r="G164" s="1297"/>
    </row>
    <row r="165" spans="1:7" hidden="1">
      <c r="A165" s="1307"/>
      <c r="B165" s="1302"/>
      <c r="C165" s="1302"/>
      <c r="D165" s="1302"/>
      <c r="E165" s="1302"/>
      <c r="F165" s="1302"/>
      <c r="G165" s="1297"/>
    </row>
    <row r="166" spans="1:7" ht="19.149999999999999" hidden="1" customHeight="1">
      <c r="A166" s="1289" t="s">
        <v>1035</v>
      </c>
      <c r="B166" s="1315" t="s">
        <v>1553</v>
      </c>
      <c r="C166" s="1311"/>
      <c r="D166" s="1311"/>
      <c r="E166" s="1311"/>
      <c r="G166" s="1320"/>
    </row>
    <row r="167" spans="1:7" ht="19.149999999999999" hidden="1" customHeight="1">
      <c r="A167" s="2522" t="s">
        <v>1543</v>
      </c>
      <c r="B167" s="1308" t="s">
        <v>1554</v>
      </c>
      <c r="C167" s="1311"/>
      <c r="D167" s="1311"/>
      <c r="E167" s="1311"/>
      <c r="G167" s="1320"/>
    </row>
    <row r="168" spans="1:7" ht="35.450000000000003" hidden="1" customHeight="1">
      <c r="A168" s="2522" t="s">
        <v>1543</v>
      </c>
      <c r="B168" s="2925" t="s">
        <v>1555</v>
      </c>
      <c r="C168" s="2925"/>
      <c r="D168" s="2925"/>
      <c r="E168" s="2925"/>
      <c r="F168" s="2925"/>
      <c r="G168" s="1320"/>
    </row>
    <row r="169" spans="1:7" ht="16.899999999999999" hidden="1" customHeight="1">
      <c r="A169" s="2522" t="s">
        <v>1543</v>
      </c>
      <c r="B169" s="1308" t="s">
        <v>1556</v>
      </c>
      <c r="C169" s="1311"/>
      <c r="D169" s="1311"/>
      <c r="E169" s="1311"/>
      <c r="G169" s="1320"/>
    </row>
    <row r="170" spans="1:7" ht="35.450000000000003" hidden="1" customHeight="1">
      <c r="A170" s="2522" t="s">
        <v>1543</v>
      </c>
      <c r="B170" s="2925" t="s">
        <v>1557</v>
      </c>
      <c r="C170" s="2925"/>
      <c r="D170" s="2925"/>
      <c r="E170" s="2925"/>
      <c r="F170" s="2925"/>
      <c r="G170" s="1320"/>
    </row>
    <row r="171" spans="1:7" ht="9.6" customHeight="1">
      <c r="A171" s="1310"/>
      <c r="B171" s="1308"/>
      <c r="C171" s="1311"/>
      <c r="D171" s="1311"/>
      <c r="E171" s="1311"/>
      <c r="G171" s="1320"/>
    </row>
    <row r="172" spans="1:7" ht="16.149999999999999" customHeight="1">
      <c r="A172" s="1201">
        <f>A163+0.1</f>
        <v>25.300000000000004</v>
      </c>
      <c r="B172" s="1282" t="s">
        <v>537</v>
      </c>
      <c r="C172" s="1311"/>
      <c r="D172" s="1311"/>
      <c r="E172" s="1311"/>
      <c r="G172" s="1320"/>
    </row>
    <row r="173" spans="1:7" ht="6" customHeight="1">
      <c r="A173" s="1310"/>
      <c r="B173" s="2938"/>
      <c r="C173" s="2938"/>
      <c r="D173" s="2938"/>
      <c r="E173" s="2938"/>
      <c r="F173" s="2938"/>
      <c r="G173" s="2938"/>
    </row>
    <row r="174" spans="1:7" ht="55.9" customHeight="1">
      <c r="A174" s="1313"/>
      <c r="B174" s="2936" t="s">
        <v>2465</v>
      </c>
      <c r="C174" s="2936"/>
      <c r="D174" s="2936"/>
      <c r="E174" s="2936"/>
      <c r="F174" s="2936"/>
      <c r="G174" s="1296"/>
    </row>
    <row r="175" spans="1:7">
      <c r="A175" s="1289" t="s">
        <v>1035</v>
      </c>
      <c r="B175" s="1296" t="s">
        <v>2463</v>
      </c>
      <c r="C175" s="1297"/>
      <c r="D175" s="1297"/>
      <c r="E175" s="1297"/>
      <c r="F175" s="1297"/>
      <c r="G175" s="1297"/>
    </row>
    <row r="176" spans="1:7">
      <c r="A176" s="1289"/>
      <c r="B176" s="1297"/>
      <c r="C176" s="1297"/>
      <c r="D176" s="1297"/>
      <c r="E176" s="1211" t="s">
        <v>441</v>
      </c>
      <c r="F176" s="1211" t="s">
        <v>441</v>
      </c>
    </row>
    <row r="177" spans="1:6">
      <c r="A177" s="1289"/>
      <c r="B177" s="1297"/>
      <c r="C177" s="1297"/>
      <c r="D177" s="1297"/>
      <c r="E177" s="1309" t="str">
        <f>E192</f>
        <v>March 31, 2022</v>
      </c>
      <c r="F177" s="1309" t="str">
        <f>F192</f>
        <v>March 31, 2021</v>
      </c>
    </row>
    <row r="178" spans="1:6">
      <c r="A178" s="1310" t="s">
        <v>1543</v>
      </c>
      <c r="B178" s="1311" t="s">
        <v>1558</v>
      </c>
      <c r="C178" s="1311"/>
      <c r="D178" s="1311"/>
      <c r="E178" s="2710">
        <f>'Shedule 31-37'!D90</f>
        <v>20.916446100000002</v>
      </c>
      <c r="F178" s="2707">
        <v>7.4</v>
      </c>
    </row>
    <row r="179" spans="1:6">
      <c r="A179" s="1289"/>
      <c r="B179" s="1311"/>
      <c r="C179" s="1311"/>
      <c r="D179" s="1311"/>
      <c r="E179" s="2709">
        <f>E178</f>
        <v>20.916446100000002</v>
      </c>
      <c r="F179" s="2708">
        <f>F178</f>
        <v>7.4</v>
      </c>
    </row>
    <row r="180" spans="1:6" ht="12.95" customHeight="1">
      <c r="A180" s="1310"/>
      <c r="B180" s="1308"/>
      <c r="C180" s="1311"/>
      <c r="D180" s="1311"/>
      <c r="F180" s="1320"/>
    </row>
    <row r="181" spans="1:6" hidden="1">
      <c r="A181" s="1287" t="s">
        <v>1036</v>
      </c>
      <c r="B181" s="1253" t="s">
        <v>2237</v>
      </c>
    </row>
    <row r="182" spans="1:6" hidden="1">
      <c r="A182" s="1289"/>
      <c r="B182" s="1201"/>
      <c r="F182" s="1321" t="s">
        <v>876</v>
      </c>
    </row>
    <row r="183" spans="1:6" hidden="1">
      <c r="A183" s="1289"/>
      <c r="B183" s="1322" t="str">
        <f>B118</f>
        <v>As at March 31, 2021</v>
      </c>
      <c r="F183" s="1323">
        <v>304.01691455699529</v>
      </c>
    </row>
    <row r="184" spans="1:6" hidden="1">
      <c r="A184" s="1289"/>
      <c r="B184" s="1322" t="s">
        <v>1540</v>
      </c>
      <c r="F184" s="2605"/>
    </row>
    <row r="185" spans="1:6" hidden="1">
      <c r="A185" s="1289"/>
      <c r="B185" s="1322" t="s">
        <v>1559</v>
      </c>
      <c r="F185" s="2605"/>
    </row>
    <row r="186" spans="1:6" hidden="1">
      <c r="A186" s="1278"/>
      <c r="B186" s="1324" t="str">
        <f>B132</f>
        <v>As at March 31, 2022</v>
      </c>
      <c r="C186" s="1201"/>
      <c r="D186" s="1201"/>
      <c r="E186" s="1201"/>
      <c r="F186" s="1325">
        <f>SUM(F183:F185)</f>
        <v>304.01691455699529</v>
      </c>
    </row>
    <row r="187" spans="1:6" hidden="1">
      <c r="A187" s="1278"/>
      <c r="B187" s="1322" t="s">
        <v>2297</v>
      </c>
      <c r="C187" s="1201"/>
      <c r="D187" s="1201"/>
      <c r="E187" s="1201"/>
      <c r="F187" s="2606"/>
    </row>
    <row r="188" spans="1:6" ht="14.45" hidden="1" customHeight="1">
      <c r="A188" s="1278"/>
      <c r="B188" s="1322" t="s">
        <v>2298</v>
      </c>
      <c r="C188" s="1201"/>
      <c r="D188" s="1201"/>
      <c r="E188" s="1201"/>
      <c r="F188" s="2606"/>
    </row>
    <row r="189" spans="1:6" ht="12.95" customHeight="1">
      <c r="A189" s="1210"/>
      <c r="B189" s="1227"/>
      <c r="C189" s="1227"/>
      <c r="D189" s="1238"/>
      <c r="E189" s="1249"/>
      <c r="F189" s="1249"/>
    </row>
    <row r="190" spans="1:6">
      <c r="A190" s="1206">
        <f>A65+1</f>
        <v>26</v>
      </c>
      <c r="B190" s="1203" t="s">
        <v>416</v>
      </c>
      <c r="C190" s="1203"/>
      <c r="D190" s="1204"/>
      <c r="E190" s="1204"/>
      <c r="F190" s="1204"/>
    </row>
    <row r="191" spans="1:6" ht="12.95" customHeight="1">
      <c r="A191" s="1210"/>
      <c r="B191" s="1208"/>
      <c r="C191" s="1208"/>
      <c r="D191" s="1204"/>
      <c r="E191" s="1211" t="s">
        <v>479</v>
      </c>
      <c r="F191" s="1211" t="s">
        <v>479</v>
      </c>
    </row>
    <row r="192" spans="1:6">
      <c r="A192" s="1210"/>
      <c r="B192" s="1212"/>
      <c r="C192" s="1212"/>
      <c r="D192" s="1213"/>
      <c r="E192" s="1214" t="str">
        <f>E157</f>
        <v>March 31, 2022</v>
      </c>
      <c r="F192" s="1214" t="str">
        <f>F157</f>
        <v>March 31, 2021</v>
      </c>
    </row>
    <row r="193" spans="1:10">
      <c r="A193" s="1210"/>
      <c r="B193" s="1236" t="s">
        <v>89</v>
      </c>
      <c r="C193" s="1236"/>
      <c r="D193" s="1217" t="s">
        <v>1</v>
      </c>
      <c r="E193" s="1218" t="s">
        <v>1</v>
      </c>
      <c r="F193" s="1218" t="s">
        <v>1</v>
      </c>
    </row>
    <row r="194" spans="1:10" hidden="1">
      <c r="A194" s="1210"/>
      <c r="B194" s="1227" t="s">
        <v>199</v>
      </c>
      <c r="C194" s="1227"/>
      <c r="D194" s="1217" t="s">
        <v>1</v>
      </c>
      <c r="E194" s="1234">
        <v>0</v>
      </c>
      <c r="F194" s="1234">
        <v>0</v>
      </c>
    </row>
    <row r="195" spans="1:10" hidden="1">
      <c r="A195" s="1210"/>
      <c r="B195" s="1227" t="s">
        <v>200</v>
      </c>
      <c r="C195" s="1227"/>
      <c r="D195" s="1217" t="s">
        <v>1</v>
      </c>
      <c r="E195" s="1234">
        <v>0</v>
      </c>
      <c r="F195" s="1234">
        <v>0</v>
      </c>
    </row>
    <row r="196" spans="1:10">
      <c r="A196" s="1210"/>
      <c r="B196" s="1227" t="s">
        <v>1229</v>
      </c>
      <c r="C196" s="1227"/>
      <c r="D196" s="1217" t="s">
        <v>1</v>
      </c>
      <c r="E196" s="1233">
        <f>'[242]19. Other financial liabilities'!$N$8/10^5</f>
        <v>12.34455</v>
      </c>
      <c r="F196" s="1234">
        <v>13.86</v>
      </c>
    </row>
    <row r="197" spans="1:10">
      <c r="A197" s="1210"/>
      <c r="B197" s="1227" t="s">
        <v>1230</v>
      </c>
      <c r="C197" s="1227"/>
      <c r="D197" s="1217" t="s">
        <v>1</v>
      </c>
      <c r="E197" s="1233">
        <f>'[242]19. Other financial liabilities'!$N$9/10^5</f>
        <v>8.7924965000000004</v>
      </c>
      <c r="F197" s="1234">
        <v>6.36</v>
      </c>
    </row>
    <row r="198" spans="1:10" ht="33" hidden="1">
      <c r="A198" s="1210"/>
      <c r="B198" s="1227" t="s">
        <v>203</v>
      </c>
      <c r="C198" s="1227"/>
      <c r="D198" s="1217" t="s">
        <v>1</v>
      </c>
      <c r="E198" s="1233">
        <v>0</v>
      </c>
      <c r="F198" s="1234">
        <v>0</v>
      </c>
    </row>
    <row r="199" spans="1:10" ht="33" hidden="1">
      <c r="A199" s="1210"/>
      <c r="B199" s="1227" t="s">
        <v>204</v>
      </c>
      <c r="C199" s="1227"/>
      <c r="D199" s="1217" t="s">
        <v>1</v>
      </c>
      <c r="E199" s="1233">
        <v>0</v>
      </c>
      <c r="F199" s="1234">
        <v>0</v>
      </c>
    </row>
    <row r="200" spans="1:10" hidden="1">
      <c r="A200" s="1210"/>
      <c r="B200" s="1227" t="s">
        <v>205</v>
      </c>
      <c r="C200" s="1227"/>
      <c r="D200" s="1217" t="s">
        <v>1</v>
      </c>
      <c r="E200" s="1233">
        <v>0</v>
      </c>
      <c r="F200" s="1234">
        <v>0</v>
      </c>
    </row>
    <row r="201" spans="1:10" hidden="1">
      <c r="A201" s="1210"/>
      <c r="B201" s="1227" t="s">
        <v>206</v>
      </c>
      <c r="C201" s="1227"/>
      <c r="D201" s="1217" t="s">
        <v>1</v>
      </c>
      <c r="E201" s="1233">
        <v>0</v>
      </c>
      <c r="F201" s="1234">
        <v>0</v>
      </c>
    </row>
    <row r="202" spans="1:10" hidden="1">
      <c r="A202" s="1210"/>
      <c r="B202" s="1236" t="s">
        <v>207</v>
      </c>
      <c r="C202" s="1236"/>
      <c r="D202" s="1217" t="s">
        <v>1</v>
      </c>
      <c r="E202" s="1231" t="s">
        <v>1</v>
      </c>
      <c r="F202" s="1232" t="s">
        <v>1</v>
      </c>
    </row>
    <row r="203" spans="1:10">
      <c r="A203" s="1210"/>
      <c r="B203" s="1236"/>
      <c r="C203" s="1236"/>
      <c r="D203" s="1238" t="s">
        <v>1</v>
      </c>
      <c r="E203" s="1239">
        <f>E196+E197</f>
        <v>21.1370465</v>
      </c>
      <c r="F203" s="1248">
        <f>F196+F197</f>
        <v>20.22</v>
      </c>
      <c r="G203" s="1235"/>
    </row>
    <row r="204" spans="1:10" ht="5.45" customHeight="1">
      <c r="A204" s="1210"/>
      <c r="B204" s="1236"/>
      <c r="C204" s="1236"/>
      <c r="D204" s="1238"/>
      <c r="E204" s="1326"/>
      <c r="F204" s="1249"/>
      <c r="G204" s="1235"/>
    </row>
    <row r="205" spans="1:10">
      <c r="A205" s="1210"/>
      <c r="B205" s="1236" t="s">
        <v>93</v>
      </c>
      <c r="C205" s="1236"/>
      <c r="D205" s="1217" t="s">
        <v>1</v>
      </c>
      <c r="E205" s="1237" t="s">
        <v>1</v>
      </c>
      <c r="F205" s="1218" t="s">
        <v>1</v>
      </c>
    </row>
    <row r="206" spans="1:10" s="1225" customFormat="1">
      <c r="A206" s="1220"/>
      <c r="B206" s="1327" t="s">
        <v>2265</v>
      </c>
      <c r="C206" s="1328"/>
      <c r="D206" s="1222" t="s">
        <v>1</v>
      </c>
      <c r="E206" s="1810">
        <v>0</v>
      </c>
      <c r="F206" s="1223">
        <v>61.54</v>
      </c>
    </row>
    <row r="207" spans="1:10">
      <c r="A207" s="1210"/>
      <c r="B207" s="1227" t="s">
        <v>1664</v>
      </c>
      <c r="C207" s="1227"/>
      <c r="D207" s="1217" t="s">
        <v>1</v>
      </c>
      <c r="E207" s="1233">
        <f>'[242]19. Other financial liabilities'!$N$18/10^5</f>
        <v>1847.0268599999999</v>
      </c>
      <c r="F207" s="1234">
        <v>1052.8</v>
      </c>
      <c r="I207" s="1202">
        <f>'Cash Flow Statement'!$D$13-22.68-212.94</f>
        <v>1034.3397</v>
      </c>
      <c r="J207" s="1329">
        <f>F207+I207</f>
        <v>2087.1396999999997</v>
      </c>
    </row>
    <row r="208" spans="1:10" hidden="1">
      <c r="A208" s="1210"/>
      <c r="B208" s="1227" t="s">
        <v>210</v>
      </c>
      <c r="C208" s="1227"/>
      <c r="D208" s="1217" t="s">
        <v>1</v>
      </c>
      <c r="E208" s="1233">
        <v>0</v>
      </c>
      <c r="F208" s="1234">
        <v>0</v>
      </c>
    </row>
    <row r="209" spans="1:15" hidden="1">
      <c r="A209" s="1210"/>
      <c r="B209" s="1227" t="s">
        <v>1231</v>
      </c>
      <c r="C209" s="1227"/>
      <c r="D209" s="1217" t="s">
        <v>1</v>
      </c>
      <c r="E209" s="2607">
        <v>0</v>
      </c>
      <c r="F209" s="2570">
        <v>0</v>
      </c>
      <c r="J209" s="1235">
        <f>J207-E207</f>
        <v>240.11283999999978</v>
      </c>
    </row>
    <row r="210" spans="1:15" s="1253" customFormat="1">
      <c r="A210" s="1330"/>
      <c r="B210" s="1331" t="s">
        <v>1230</v>
      </c>
      <c r="C210" s="1331"/>
      <c r="D210" s="1332" t="s">
        <v>1</v>
      </c>
      <c r="E210" s="1333">
        <f>'[242]19. Other financial liabilities'!$N$21/10^5</f>
        <v>590.67534000000001</v>
      </c>
      <c r="F210" s="1334">
        <v>711.76</v>
      </c>
    </row>
    <row r="211" spans="1:15" s="1253" customFormat="1">
      <c r="A211" s="1330"/>
      <c r="B211" s="1331" t="s">
        <v>1232</v>
      </c>
      <c r="C211" s="1331"/>
      <c r="D211" s="1332" t="s">
        <v>1</v>
      </c>
      <c r="E211" s="1333">
        <f>'[242]19. Other financial liabilities'!$N$22/10^5</f>
        <v>7.8348610999999995</v>
      </c>
      <c r="F211" s="1334">
        <v>19.11</v>
      </c>
      <c r="G211" s="1335">
        <f>E211-F211</f>
        <v>-11.2751389</v>
      </c>
    </row>
    <row r="212" spans="1:15" ht="33" hidden="1">
      <c r="A212" s="1210"/>
      <c r="B212" s="1227" t="s">
        <v>214</v>
      </c>
      <c r="C212" s="1227"/>
      <c r="D212" s="1217" t="s">
        <v>1</v>
      </c>
      <c r="E212" s="1234">
        <v>0</v>
      </c>
      <c r="F212" s="1234">
        <v>0</v>
      </c>
    </row>
    <row r="213" spans="1:15" ht="33" hidden="1">
      <c r="A213" s="1210"/>
      <c r="B213" s="1227" t="s">
        <v>215</v>
      </c>
      <c r="C213" s="1227"/>
      <c r="D213" s="1217" t="s">
        <v>1</v>
      </c>
      <c r="E213" s="1234">
        <v>0</v>
      </c>
      <c r="F213" s="1234">
        <v>0</v>
      </c>
    </row>
    <row r="214" spans="1:15" ht="49.5" hidden="1">
      <c r="A214" s="1210"/>
      <c r="B214" s="1227" t="s">
        <v>216</v>
      </c>
      <c r="C214" s="1227"/>
      <c r="D214" s="1217" t="s">
        <v>1</v>
      </c>
      <c r="E214" s="1234">
        <v>0</v>
      </c>
      <c r="F214" s="1234">
        <v>0</v>
      </c>
    </row>
    <row r="215" spans="1:15" hidden="1">
      <c r="A215" s="1210"/>
      <c r="B215" s="1227" t="s">
        <v>217</v>
      </c>
      <c r="C215" s="1227"/>
      <c r="D215" s="1217" t="s">
        <v>1</v>
      </c>
      <c r="E215" s="1234">
        <v>0</v>
      </c>
      <c r="F215" s="1234">
        <v>0</v>
      </c>
    </row>
    <row r="216" spans="1:15" hidden="1">
      <c r="A216" s="1210"/>
      <c r="B216" s="1236" t="s">
        <v>218</v>
      </c>
      <c r="C216" s="1236"/>
      <c r="D216" s="1217" t="s">
        <v>1</v>
      </c>
      <c r="E216" s="1232" t="s">
        <v>1</v>
      </c>
      <c r="F216" s="1232" t="s">
        <v>1</v>
      </c>
    </row>
    <row r="217" spans="1:15" hidden="1">
      <c r="A217" s="1210"/>
      <c r="B217" s="1227" t="s">
        <v>219</v>
      </c>
      <c r="C217" s="1227"/>
      <c r="D217" s="1217" t="s">
        <v>1</v>
      </c>
      <c r="E217" s="1234">
        <v>0</v>
      </c>
      <c r="F217" s="1336">
        <v>0</v>
      </c>
    </row>
    <row r="218" spans="1:15">
      <c r="A218" s="1210"/>
      <c r="B218" s="1236"/>
      <c r="C218" s="1236"/>
      <c r="D218" s="1238" t="s">
        <v>1</v>
      </c>
      <c r="E218" s="1248">
        <f>SUM(E206:E211)</f>
        <v>2445.5370610999998</v>
      </c>
      <c r="F218" s="1248">
        <f>SUM(F206:F211)</f>
        <v>1845.2099999999998</v>
      </c>
      <c r="G218" s="1337">
        <f>92.25</f>
        <v>92.25</v>
      </c>
      <c r="M218" s="1202">
        <v>1179.1400000000001</v>
      </c>
      <c r="N218" s="1202">
        <v>30.76923076923077</v>
      </c>
      <c r="O218" s="1202">
        <v>92.307692307692307</v>
      </c>
    </row>
    <row r="219" spans="1:15" ht="12.95" customHeight="1">
      <c r="A219" s="1210"/>
      <c r="B219" s="1236"/>
      <c r="C219" s="1236"/>
      <c r="D219" s="1238"/>
      <c r="E219" s="1249"/>
      <c r="F219" s="1249"/>
    </row>
    <row r="220" spans="1:15" s="1225" customFormat="1">
      <c r="A220" s="1338" t="s">
        <v>1035</v>
      </c>
      <c r="B220" s="1327" t="s">
        <v>2595</v>
      </c>
      <c r="C220" s="1328"/>
      <c r="D220" s="1339"/>
      <c r="E220" s="1340"/>
      <c r="F220" s="1340"/>
      <c r="G220" s="1225" t="s">
        <v>1665</v>
      </c>
      <c r="H220" s="1224"/>
      <c r="I220" s="1275">
        <f>'RPT 48'!F226</f>
        <v>1837.13849</v>
      </c>
    </row>
    <row r="221" spans="1:15" ht="6.6" customHeight="1">
      <c r="A221" s="1210"/>
      <c r="B221" s="1227"/>
      <c r="C221" s="1227"/>
      <c r="D221" s="1238"/>
      <c r="E221" s="1249"/>
      <c r="F221" s="1249"/>
    </row>
    <row r="222" spans="1:15">
      <c r="A222" s="1206">
        <f>A190+1</f>
        <v>27</v>
      </c>
      <c r="B222" s="1203" t="s">
        <v>358</v>
      </c>
      <c r="C222" s="1203"/>
      <c r="D222" s="1204"/>
      <c r="E222" s="1204"/>
      <c r="F222" s="1204"/>
    </row>
    <row r="223" spans="1:15" ht="12.95" customHeight="1">
      <c r="A223" s="1204"/>
      <c r="B223" s="1208"/>
      <c r="C223" s="1208"/>
      <c r="D223" s="1204"/>
      <c r="E223" s="1211" t="s">
        <v>479</v>
      </c>
      <c r="F223" s="1211" t="s">
        <v>479</v>
      </c>
    </row>
    <row r="224" spans="1:15">
      <c r="A224" s="1204"/>
      <c r="B224" s="1212"/>
      <c r="C224" s="1212"/>
      <c r="D224" s="1213"/>
      <c r="E224" s="1214" t="str">
        <f>E192</f>
        <v>March 31, 2022</v>
      </c>
      <c r="F224" s="1215" t="str">
        <f>F192</f>
        <v>March 31, 2021</v>
      </c>
    </row>
    <row r="225" spans="1:7" ht="12.95" hidden="1" customHeight="1">
      <c r="A225" s="1204"/>
      <c r="B225" s="1236" t="s">
        <v>89</v>
      </c>
      <c r="C225" s="1236"/>
      <c r="D225" s="1217" t="s">
        <v>1</v>
      </c>
      <c r="E225" s="1218" t="s">
        <v>1</v>
      </c>
      <c r="F225" s="1218" t="s">
        <v>1</v>
      </c>
    </row>
    <row r="226" spans="1:7" s="1345" customFormat="1" hidden="1">
      <c r="A226" s="1341"/>
      <c r="B226" s="1348" t="s">
        <v>2266</v>
      </c>
      <c r="C226" s="1342"/>
      <c r="D226" s="1343" t="s">
        <v>1</v>
      </c>
      <c r="E226" s="1344">
        <f>'[242]20. Provisions'!$N$7/10^5*0</f>
        <v>0</v>
      </c>
      <c r="F226" s="1344">
        <v>0</v>
      </c>
      <c r="G226" s="1345" t="s">
        <v>1668</v>
      </c>
    </row>
    <row r="227" spans="1:7" hidden="1">
      <c r="A227" s="1204"/>
      <c r="B227" s="1236" t="s">
        <v>295</v>
      </c>
      <c r="C227" s="1236"/>
      <c r="D227" s="1217" t="s">
        <v>1</v>
      </c>
      <c r="E227" s="1231" t="s">
        <v>1</v>
      </c>
      <c r="F227" s="1232" t="s">
        <v>1</v>
      </c>
    </row>
    <row r="228" spans="1:7" hidden="1">
      <c r="A228" s="1204"/>
      <c r="B228" s="1236"/>
      <c r="C228" s="1236"/>
      <c r="D228" s="1238" t="s">
        <v>1</v>
      </c>
      <c r="E228" s="1239">
        <f>E226</f>
        <v>0</v>
      </c>
      <c r="F228" s="1248">
        <f>F226</f>
        <v>0</v>
      </c>
    </row>
    <row r="229" spans="1:7">
      <c r="A229" s="1204"/>
      <c r="B229" s="1236" t="s">
        <v>93</v>
      </c>
      <c r="C229" s="1236"/>
      <c r="D229" s="1217" t="s">
        <v>1</v>
      </c>
      <c r="E229" s="1237" t="s">
        <v>1</v>
      </c>
      <c r="F229" s="1218" t="s">
        <v>1</v>
      </c>
    </row>
    <row r="230" spans="1:7" s="1253" customFormat="1" ht="17.45" customHeight="1">
      <c r="A230" s="1252"/>
      <c r="B230" s="1331" t="s">
        <v>1034</v>
      </c>
      <c r="C230" s="1331"/>
      <c r="D230" s="1332" t="s">
        <v>1</v>
      </c>
      <c r="E230" s="1333">
        <f>'[242]20. Provisions'!$N$12/10^5</f>
        <v>20.245180000000001</v>
      </c>
      <c r="F230" s="1334">
        <v>27.9</v>
      </c>
    </row>
    <row r="231" spans="1:7" s="1347" customFormat="1">
      <c r="A231" s="1346"/>
      <c r="B231" s="1247" t="s">
        <v>2372</v>
      </c>
      <c r="C231" s="1236"/>
      <c r="D231" s="1217" t="s">
        <v>1</v>
      </c>
      <c r="E231" s="2597">
        <f>'[242]20. Provisions'!$N$13/10^5</f>
        <v>24.714780000000001</v>
      </c>
      <c r="F231" s="2598">
        <v>36.979999999999997</v>
      </c>
    </row>
    <row r="232" spans="1:7" s="1345" customFormat="1" ht="19.149999999999999" customHeight="1">
      <c r="A232" s="1341"/>
      <c r="B232" s="1348" t="s">
        <v>2207</v>
      </c>
      <c r="C232" s="1342"/>
      <c r="D232" s="1343"/>
      <c r="E232" s="2701">
        <v>0</v>
      </c>
      <c r="F232" s="1344">
        <v>4</v>
      </c>
    </row>
    <row r="233" spans="1:7" s="1345" customFormat="1">
      <c r="A233" s="1341"/>
      <c r="B233" s="1348" t="s">
        <v>2208</v>
      </c>
      <c r="C233" s="1342"/>
      <c r="D233" s="1343"/>
      <c r="E233" s="1344">
        <f>'[242]20. Provisions'!$N$15/10^5</f>
        <v>35</v>
      </c>
      <c r="F233" s="1344">
        <v>35</v>
      </c>
      <c r="G233" s="1345" t="s">
        <v>2238</v>
      </c>
    </row>
    <row r="234" spans="1:7">
      <c r="A234" s="1204"/>
      <c r="B234" s="1236"/>
      <c r="C234" s="1236"/>
      <c r="D234" s="1238" t="s">
        <v>1</v>
      </c>
      <c r="E234" s="1239">
        <f>SUM(E230:E233)</f>
        <v>79.959959999999995</v>
      </c>
      <c r="F234" s="1248">
        <f>SUM(F230:F233)</f>
        <v>103.88</v>
      </c>
    </row>
    <row r="235" spans="1:7">
      <c r="A235" s="1204"/>
      <c r="B235" s="1236"/>
      <c r="C235" s="1236"/>
      <c r="D235" s="1238"/>
      <c r="E235" s="1326"/>
      <c r="F235" s="1249"/>
    </row>
    <row r="236" spans="1:7" s="1349" customFormat="1" ht="34.15" customHeight="1">
      <c r="A236" s="1283" t="s">
        <v>1035</v>
      </c>
      <c r="B236" s="2931" t="s">
        <v>1667</v>
      </c>
      <c r="C236" s="2931"/>
      <c r="D236" s="2931"/>
      <c r="E236" s="2931"/>
      <c r="F236" s="2931"/>
    </row>
    <row r="237" spans="1:7" s="1225" customFormat="1" ht="60" customHeight="1">
      <c r="A237" s="1283" t="s">
        <v>1036</v>
      </c>
      <c r="B237" s="2935" t="s">
        <v>2267</v>
      </c>
      <c r="C237" s="2935"/>
      <c r="D237" s="2935"/>
      <c r="E237" s="2935"/>
      <c r="F237" s="2935"/>
      <c r="G237" s="1225" t="s">
        <v>1668</v>
      </c>
    </row>
    <row r="239" spans="1:7">
      <c r="A239" s="2932" t="s">
        <v>1518</v>
      </c>
      <c r="B239" s="2932"/>
      <c r="C239" s="2932"/>
      <c r="D239" s="2932"/>
      <c r="E239" s="2932"/>
      <c r="F239" s="2932"/>
    </row>
  </sheetData>
  <mergeCells count="28">
    <mergeCell ref="B236:F236"/>
    <mergeCell ref="A239:F239"/>
    <mergeCell ref="B41:F41"/>
    <mergeCell ref="B44:F44"/>
    <mergeCell ref="B47:F47"/>
    <mergeCell ref="C52:D52"/>
    <mergeCell ref="E52:F52"/>
    <mergeCell ref="B237:F237"/>
    <mergeCell ref="B174:F174"/>
    <mergeCell ref="B158:C158"/>
    <mergeCell ref="B173:G173"/>
    <mergeCell ref="B162:F162"/>
    <mergeCell ref="B164:F164"/>
    <mergeCell ref="B50:F50"/>
    <mergeCell ref="B80:F80"/>
    <mergeCell ref="B81:F81"/>
    <mergeCell ref="B170:F170"/>
    <mergeCell ref="B15:D15"/>
    <mergeCell ref="B131:C131"/>
    <mergeCell ref="B130:C130"/>
    <mergeCell ref="B147:C147"/>
    <mergeCell ref="B168:F168"/>
    <mergeCell ref="B38:F38"/>
    <mergeCell ref="B34:F34"/>
    <mergeCell ref="B36:F36"/>
    <mergeCell ref="B116:C116"/>
    <mergeCell ref="B117:C117"/>
    <mergeCell ref="B96:E96"/>
  </mergeCells>
  <pageMargins left="0.25" right="0.25" top="0.5" bottom="0.5" header="0.31496062992126" footer="0.31496062992126"/>
  <pageSetup paperSize="9" scale="61" orientation="portrait" r:id="rId1"/>
  <rowBreaks count="4" manualBreakCount="4">
    <brk id="48" max="5" man="1"/>
    <brk id="110" max="5" man="1"/>
    <brk id="140" max="5" man="1"/>
    <brk id="188" max="5"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E15"/>
  <sheetViews>
    <sheetView showGridLines="0" view="pageBreakPreview" zoomScale="95" zoomScaleNormal="100" zoomScaleSheetLayoutView="95" workbookViewId="0">
      <selection activeCell="A4" sqref="A4:E15"/>
    </sheetView>
  </sheetViews>
  <sheetFormatPr defaultRowHeight="12.75"/>
  <cols>
    <col min="2" max="2" width="60" customWidth="1"/>
    <col min="3" max="3" width="19" hidden="1" customWidth="1"/>
    <col min="4" max="5" width="26.5" customWidth="1"/>
  </cols>
  <sheetData>
    <row r="1" spans="1:5" ht="14.25">
      <c r="A1" s="25" t="str">
        <f>'Shedule 24-27'!A1</f>
        <v>The Nilgiri Dairy Farm Private Limited</v>
      </c>
      <c r="B1" s="24"/>
      <c r="C1" s="24"/>
      <c r="D1" s="24"/>
      <c r="E1" s="24"/>
    </row>
    <row r="2" spans="1:5" ht="14.25">
      <c r="A2" s="48" t="str">
        <f>'Shedule 24-27'!A2</f>
        <v>Notes to the consolidated financial statements for the year ended March 31, 2022</v>
      </c>
      <c r="B2" s="30"/>
      <c r="C2" s="30"/>
      <c r="D2" s="30"/>
      <c r="E2" s="30"/>
    </row>
    <row r="3" spans="1:5" ht="14.25">
      <c r="A3" s="24"/>
      <c r="B3" s="24"/>
      <c r="C3" s="24"/>
      <c r="D3" s="24"/>
      <c r="E3" s="24"/>
    </row>
    <row r="4" spans="1:5" ht="14.25">
      <c r="A4" s="25">
        <f>'Shedule 24-27'!A4+1</f>
        <v>1</v>
      </c>
      <c r="B4" s="28" t="s">
        <v>409</v>
      </c>
      <c r="C4" s="24"/>
      <c r="D4" s="24"/>
      <c r="E4" s="24"/>
    </row>
    <row r="5" spans="1:5" ht="14.25">
      <c r="A5" s="24"/>
      <c r="B5" s="28"/>
      <c r="C5" s="24"/>
      <c r="D5" s="24"/>
      <c r="E5" s="20" t="e">
        <f>'Shedule 24-27'!#REF!</f>
        <v>#REF!</v>
      </c>
    </row>
    <row r="6" spans="1:5" ht="14.25">
      <c r="A6" s="24"/>
      <c r="B6" s="14" t="e">
        <f>'Shedule 24-27'!#REF!</f>
        <v>#REF!</v>
      </c>
      <c r="C6" s="50" t="s">
        <v>2</v>
      </c>
      <c r="D6" s="32" t="e">
        <f>'Shedule 24-27'!#REF!</f>
        <v>#REF!</v>
      </c>
      <c r="E6" s="57" t="e">
        <f>'Shedule 24-27'!#REF!</f>
        <v>#REF!</v>
      </c>
    </row>
    <row r="7" spans="1:5" ht="14.25">
      <c r="A7" s="24"/>
      <c r="B7" s="34" t="s">
        <v>415</v>
      </c>
      <c r="C7" s="35" t="s">
        <v>1</v>
      </c>
      <c r="D7" s="41" t="s">
        <v>1</v>
      </c>
      <c r="E7" s="36" t="s">
        <v>1</v>
      </c>
    </row>
    <row r="8" spans="1:5" ht="14.25">
      <c r="A8" s="24"/>
      <c r="B8" s="37" t="s">
        <v>414</v>
      </c>
      <c r="C8" s="35" t="s">
        <v>1</v>
      </c>
      <c r="D8" s="42">
        <v>184.62</v>
      </c>
      <c r="E8" s="38">
        <v>330.77</v>
      </c>
    </row>
    <row r="9" spans="1:5" ht="14.25">
      <c r="A9" s="24"/>
      <c r="B9" s="37" t="s">
        <v>413</v>
      </c>
      <c r="C9" s="35" t="s">
        <v>1</v>
      </c>
      <c r="D9" s="42">
        <v>0</v>
      </c>
      <c r="E9" s="38">
        <v>0</v>
      </c>
    </row>
    <row r="10" spans="1:5" ht="14.25">
      <c r="A10" s="24"/>
      <c r="B10" s="37" t="s">
        <v>234</v>
      </c>
      <c r="C10" s="35" t="s">
        <v>1</v>
      </c>
      <c r="D10" s="42">
        <v>0</v>
      </c>
      <c r="E10" s="38">
        <v>0</v>
      </c>
    </row>
    <row r="11" spans="1:5" ht="14.25">
      <c r="A11" s="24"/>
      <c r="B11" s="34" t="s">
        <v>412</v>
      </c>
      <c r="C11" s="35" t="s">
        <v>1</v>
      </c>
      <c r="D11" s="58" t="s">
        <v>1</v>
      </c>
      <c r="E11" s="56" t="s">
        <v>1</v>
      </c>
    </row>
    <row r="12" spans="1:5" ht="14.25">
      <c r="A12" s="24"/>
      <c r="B12" s="34" t="s">
        <v>411</v>
      </c>
      <c r="C12" s="35" t="s">
        <v>1</v>
      </c>
      <c r="D12" s="58" t="s">
        <v>1</v>
      </c>
      <c r="E12" s="56" t="s">
        <v>1</v>
      </c>
    </row>
    <row r="13" spans="1:5" ht="14.25">
      <c r="A13" s="24"/>
      <c r="B13" s="37" t="s">
        <v>198</v>
      </c>
      <c r="C13" s="35" t="s">
        <v>1</v>
      </c>
      <c r="D13" s="42">
        <v>1894.24</v>
      </c>
      <c r="E13" s="38">
        <v>1681.3</v>
      </c>
    </row>
    <row r="14" spans="1:5" ht="14.25">
      <c r="A14" s="24"/>
      <c r="B14" s="34" t="s">
        <v>410</v>
      </c>
      <c r="C14" s="35" t="s">
        <v>1</v>
      </c>
      <c r="D14" s="41" t="s">
        <v>1</v>
      </c>
      <c r="E14" s="36" t="s">
        <v>1</v>
      </c>
    </row>
    <row r="15" spans="1:5" ht="14.25">
      <c r="A15" s="24"/>
      <c r="B15" s="44" t="s">
        <v>52</v>
      </c>
      <c r="C15" s="55" t="s">
        <v>1</v>
      </c>
      <c r="D15" s="46">
        <v>2078.85</v>
      </c>
      <c r="E15" s="47">
        <v>2012.07</v>
      </c>
    </row>
  </sheetData>
  <pageMargins left="0.7" right="0.7" top="0.75" bottom="0.75" header="0.3" footer="0.3"/>
  <pageSetup scale="90"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E31"/>
  <sheetViews>
    <sheetView showGridLines="0" view="pageBreakPreview" zoomScale="106" zoomScaleNormal="100" zoomScaleSheetLayoutView="106" workbookViewId="0">
      <selection activeCell="A4" sqref="A4:E31"/>
    </sheetView>
  </sheetViews>
  <sheetFormatPr defaultRowHeight="12.75"/>
  <cols>
    <col min="2" max="2" width="60" customWidth="1"/>
    <col min="3" max="3" width="19" hidden="1" customWidth="1"/>
    <col min="4" max="5" width="26.83203125" customWidth="1"/>
  </cols>
  <sheetData>
    <row r="1" spans="1:5" ht="14.25">
      <c r="A1" s="25" t="str">
        <f>'Shedule 24-27'!A1</f>
        <v>The Nilgiri Dairy Farm Private Limited</v>
      </c>
      <c r="B1" s="24"/>
      <c r="C1" s="24"/>
      <c r="D1" s="24"/>
      <c r="E1" s="24"/>
    </row>
    <row r="2" spans="1:5" ht="14.25">
      <c r="A2" s="48" t="str">
        <f>'Shedule 24-27'!A2</f>
        <v>Notes to the consolidated financial statements for the year ended March 31, 2022</v>
      </c>
      <c r="B2" s="30"/>
      <c r="C2" s="30"/>
      <c r="D2" s="30"/>
      <c r="E2" s="30"/>
    </row>
    <row r="3" spans="1:5" ht="14.25">
      <c r="A3" s="24"/>
      <c r="B3" s="24"/>
      <c r="C3" s="24"/>
      <c r="D3" s="24"/>
      <c r="E3" s="24"/>
    </row>
    <row r="4" spans="1:5" ht="14.25">
      <c r="A4" s="25">
        <f>'Shedule 24-27'!A5+1</f>
        <v>25</v>
      </c>
      <c r="B4" s="25" t="s">
        <v>416</v>
      </c>
      <c r="C4" s="24"/>
      <c r="D4" s="24"/>
      <c r="E4" s="24"/>
    </row>
    <row r="5" spans="1:5" ht="14.25">
      <c r="A5" s="24"/>
      <c r="B5" s="28"/>
      <c r="C5" s="24"/>
      <c r="D5" s="24"/>
      <c r="E5" s="20" t="str">
        <f>'Shedule 24-27'!F7</f>
        <v>As at</v>
      </c>
    </row>
    <row r="6" spans="1:5" ht="14.25">
      <c r="A6" s="24"/>
      <c r="B6" s="14">
        <f>'Shedule 24-27'!B8</f>
        <v>0</v>
      </c>
      <c r="C6" s="50" t="s">
        <v>2</v>
      </c>
      <c r="D6" s="62" t="str">
        <f>'Shedule 24-27'!E8</f>
        <v>March 31, 2022</v>
      </c>
      <c r="E6" s="63" t="str">
        <f>'Shedule 24-27'!F8</f>
        <v>March 31, 2021</v>
      </c>
    </row>
    <row r="7" spans="1:5" ht="14.25">
      <c r="A7" s="24"/>
      <c r="B7" s="34" t="s">
        <v>89</v>
      </c>
      <c r="C7" s="35" t="s">
        <v>1</v>
      </c>
      <c r="D7" s="41" t="s">
        <v>1</v>
      </c>
      <c r="E7" s="36" t="s">
        <v>1</v>
      </c>
    </row>
    <row r="8" spans="1:5" ht="14.25" hidden="1">
      <c r="A8" s="24"/>
      <c r="B8" s="37" t="s">
        <v>199</v>
      </c>
      <c r="C8" s="35" t="s">
        <v>1</v>
      </c>
      <c r="D8" s="42">
        <v>0</v>
      </c>
      <c r="E8" s="38">
        <v>0</v>
      </c>
    </row>
    <row r="9" spans="1:5" ht="14.25" hidden="1">
      <c r="A9" s="24"/>
      <c r="B9" s="37" t="s">
        <v>200</v>
      </c>
      <c r="C9" s="35" t="s">
        <v>1</v>
      </c>
      <c r="D9" s="42">
        <v>0</v>
      </c>
      <c r="E9" s="38">
        <v>0</v>
      </c>
    </row>
    <row r="10" spans="1:5" ht="14.25">
      <c r="A10" s="24"/>
      <c r="B10" s="37" t="s">
        <v>201</v>
      </c>
      <c r="C10" s="35" t="s">
        <v>1</v>
      </c>
      <c r="D10" s="42">
        <v>13.86</v>
      </c>
      <c r="E10" s="38">
        <v>13.86</v>
      </c>
    </row>
    <row r="11" spans="1:5" ht="14.25">
      <c r="A11" s="24"/>
      <c r="B11" s="37" t="s">
        <v>202</v>
      </c>
      <c r="C11" s="35" t="s">
        <v>1</v>
      </c>
      <c r="D11" s="42">
        <v>2.1</v>
      </c>
      <c r="E11" s="38">
        <v>0.41</v>
      </c>
    </row>
    <row r="12" spans="1:5" ht="28.5" hidden="1">
      <c r="A12" s="24"/>
      <c r="B12" s="37" t="s">
        <v>203</v>
      </c>
      <c r="C12" s="35" t="s">
        <v>1</v>
      </c>
      <c r="D12" s="42">
        <v>0</v>
      </c>
      <c r="E12" s="38">
        <v>0</v>
      </c>
    </row>
    <row r="13" spans="1:5" ht="28.5" hidden="1">
      <c r="A13" s="24"/>
      <c r="B13" s="37" t="s">
        <v>204</v>
      </c>
      <c r="C13" s="35" t="s">
        <v>1</v>
      </c>
      <c r="D13" s="42">
        <v>0</v>
      </c>
      <c r="E13" s="38">
        <v>0</v>
      </c>
    </row>
    <row r="14" spans="1:5" ht="14.25" hidden="1">
      <c r="A14" s="24"/>
      <c r="B14" s="37" t="s">
        <v>205</v>
      </c>
      <c r="C14" s="35" t="s">
        <v>1</v>
      </c>
      <c r="D14" s="42">
        <v>0</v>
      </c>
      <c r="E14" s="38">
        <v>0</v>
      </c>
    </row>
    <row r="15" spans="1:5" ht="14.25" hidden="1">
      <c r="A15" s="24"/>
      <c r="B15" s="37" t="s">
        <v>206</v>
      </c>
      <c r="C15" s="35" t="s">
        <v>1</v>
      </c>
      <c r="D15" s="42">
        <v>0</v>
      </c>
      <c r="E15" s="38">
        <v>0</v>
      </c>
    </row>
    <row r="16" spans="1:5" ht="14.25">
      <c r="A16" s="24"/>
      <c r="B16" s="34" t="s">
        <v>207</v>
      </c>
      <c r="C16" s="35" t="s">
        <v>1</v>
      </c>
      <c r="D16" s="58" t="s">
        <v>1</v>
      </c>
      <c r="E16" s="56" t="s">
        <v>1</v>
      </c>
    </row>
    <row r="17" spans="1:5" ht="14.25">
      <c r="A17" s="24"/>
      <c r="B17" s="34" t="s">
        <v>14</v>
      </c>
      <c r="C17" s="80" t="s">
        <v>1</v>
      </c>
      <c r="D17" s="43">
        <v>15.96</v>
      </c>
      <c r="E17" s="39">
        <v>14.27</v>
      </c>
    </row>
    <row r="18" spans="1:5" ht="14.25">
      <c r="A18" s="24"/>
      <c r="B18" s="34" t="s">
        <v>93</v>
      </c>
      <c r="C18" s="35" t="s">
        <v>1</v>
      </c>
      <c r="D18" s="41" t="s">
        <v>1</v>
      </c>
      <c r="E18" s="36" t="s">
        <v>1</v>
      </c>
    </row>
    <row r="19" spans="1:5" ht="14.25">
      <c r="A19" s="24"/>
      <c r="B19" s="37" t="s">
        <v>208</v>
      </c>
      <c r="C19" s="35" t="s">
        <v>1</v>
      </c>
      <c r="D19" s="42">
        <v>123.08</v>
      </c>
      <c r="E19" s="38">
        <v>69.23</v>
      </c>
    </row>
    <row r="20" spans="1:5" ht="14.25">
      <c r="A20" s="24"/>
      <c r="B20" s="37" t="s">
        <v>209</v>
      </c>
      <c r="C20" s="35" t="s">
        <v>1</v>
      </c>
      <c r="D20" s="42">
        <v>211.58</v>
      </c>
      <c r="E20" s="38">
        <v>146.13</v>
      </c>
    </row>
    <row r="21" spans="1:5" ht="14.25" hidden="1">
      <c r="A21" s="24"/>
      <c r="B21" s="37" t="s">
        <v>210</v>
      </c>
      <c r="C21" s="35" t="s">
        <v>1</v>
      </c>
      <c r="D21" s="42">
        <v>0</v>
      </c>
      <c r="E21" s="38">
        <v>0</v>
      </c>
    </row>
    <row r="22" spans="1:5" ht="14.25">
      <c r="A22" s="24"/>
      <c r="B22" s="37" t="s">
        <v>211</v>
      </c>
      <c r="C22" s="35" t="s">
        <v>1</v>
      </c>
      <c r="D22" s="42">
        <v>0</v>
      </c>
      <c r="E22" s="38">
        <v>18.29</v>
      </c>
    </row>
    <row r="23" spans="1:5" ht="14.25">
      <c r="A23" s="24"/>
      <c r="B23" s="37" t="s">
        <v>212</v>
      </c>
      <c r="C23" s="35" t="s">
        <v>1</v>
      </c>
      <c r="D23" s="42">
        <v>832.7</v>
      </c>
      <c r="E23" s="38">
        <v>777.67</v>
      </c>
    </row>
    <row r="24" spans="1:5" ht="14.25">
      <c r="A24" s="24"/>
      <c r="B24" s="37" t="s">
        <v>213</v>
      </c>
      <c r="C24" s="35" t="s">
        <v>1</v>
      </c>
      <c r="D24" s="42">
        <v>39.56</v>
      </c>
      <c r="E24" s="38">
        <v>53.25</v>
      </c>
    </row>
    <row r="25" spans="1:5" ht="28.5" hidden="1">
      <c r="A25" s="24"/>
      <c r="B25" s="37" t="s">
        <v>214</v>
      </c>
      <c r="C25" s="35" t="s">
        <v>1</v>
      </c>
      <c r="D25" s="42">
        <v>0</v>
      </c>
      <c r="E25" s="38">
        <v>0</v>
      </c>
    </row>
    <row r="26" spans="1:5" ht="28.5" hidden="1">
      <c r="A26" s="24"/>
      <c r="B26" s="37" t="s">
        <v>215</v>
      </c>
      <c r="C26" s="35" t="s">
        <v>1</v>
      </c>
      <c r="D26" s="42">
        <v>0</v>
      </c>
      <c r="E26" s="38">
        <v>0</v>
      </c>
    </row>
    <row r="27" spans="1:5" ht="28.5" hidden="1">
      <c r="A27" s="24"/>
      <c r="B27" s="37" t="s">
        <v>216</v>
      </c>
      <c r="C27" s="35" t="s">
        <v>1</v>
      </c>
      <c r="D27" s="42">
        <v>0</v>
      </c>
      <c r="E27" s="38">
        <v>0</v>
      </c>
    </row>
    <row r="28" spans="1:5" ht="14.25" hidden="1">
      <c r="A28" s="24"/>
      <c r="B28" s="37" t="s">
        <v>217</v>
      </c>
      <c r="C28" s="35" t="s">
        <v>1</v>
      </c>
      <c r="D28" s="42">
        <v>0</v>
      </c>
      <c r="E28" s="38">
        <v>0</v>
      </c>
    </row>
    <row r="29" spans="1:5" ht="14.25">
      <c r="A29" s="24"/>
      <c r="B29" s="34" t="s">
        <v>218</v>
      </c>
      <c r="C29" s="35" t="s">
        <v>1</v>
      </c>
      <c r="D29" s="58" t="s">
        <v>1</v>
      </c>
      <c r="E29" s="56" t="s">
        <v>1</v>
      </c>
    </row>
    <row r="30" spans="1:5" ht="14.25">
      <c r="A30" s="24"/>
      <c r="B30" s="37" t="s">
        <v>219</v>
      </c>
      <c r="C30" s="35" t="s">
        <v>1</v>
      </c>
      <c r="D30" s="42">
        <v>35.619999999999997</v>
      </c>
      <c r="E30" s="60" t="s">
        <v>1</v>
      </c>
    </row>
    <row r="31" spans="1:5" ht="14.25">
      <c r="A31" s="24"/>
      <c r="B31" s="73" t="s">
        <v>14</v>
      </c>
      <c r="C31" s="79" t="s">
        <v>1</v>
      </c>
      <c r="D31" s="70">
        <v>1242.54</v>
      </c>
      <c r="E31" s="68">
        <v>1064.58</v>
      </c>
    </row>
  </sheetData>
  <pageMargins left="0.7" right="0.7" top="0.75" bottom="0.75" header="0.3" footer="0.3"/>
  <pageSetup scale="90"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E17"/>
  <sheetViews>
    <sheetView showGridLines="0" view="pageBreakPreview" zoomScale="98" zoomScaleNormal="100" zoomScaleSheetLayoutView="98" workbookViewId="0">
      <selection activeCell="A4" sqref="A4:E17"/>
    </sheetView>
  </sheetViews>
  <sheetFormatPr defaultRowHeight="12.75"/>
  <cols>
    <col min="2" max="2" width="60" customWidth="1"/>
    <col min="3" max="3" width="19" hidden="1" customWidth="1"/>
    <col min="4" max="5" width="26.5" customWidth="1"/>
  </cols>
  <sheetData>
    <row r="1" spans="1:5" ht="14.25">
      <c r="A1" s="25" t="str">
        <f>'Shedule 24-27'!A1</f>
        <v>The Nilgiri Dairy Farm Private Limited</v>
      </c>
      <c r="B1" s="24"/>
      <c r="C1" s="24"/>
      <c r="D1" s="24"/>
      <c r="E1" s="24"/>
    </row>
    <row r="2" spans="1:5" ht="14.25">
      <c r="A2" s="25" t="str">
        <f>'Shedule 24-27'!A2</f>
        <v>Notes to the consolidated financial statements for the year ended March 31, 2022</v>
      </c>
      <c r="B2" s="24"/>
      <c r="C2" s="24"/>
      <c r="D2" s="24"/>
      <c r="E2" s="24"/>
    </row>
    <row r="3" spans="1:5" ht="14.25">
      <c r="A3" s="24"/>
      <c r="B3" s="24"/>
      <c r="C3" s="24"/>
      <c r="D3" s="24"/>
      <c r="E3" s="24"/>
    </row>
    <row r="4" spans="1:5" ht="14.25">
      <c r="A4" s="25">
        <f>'Shedule 24-27'!A190+1</f>
        <v>27</v>
      </c>
      <c r="B4" s="25" t="s">
        <v>358</v>
      </c>
      <c r="C4" s="24"/>
      <c r="D4" s="24"/>
      <c r="E4" s="24"/>
    </row>
    <row r="5" spans="1:5" ht="14.25">
      <c r="A5" s="24"/>
      <c r="B5" s="28"/>
      <c r="C5" s="24"/>
      <c r="D5" s="24"/>
      <c r="E5" s="20" t="str">
        <f>'Shedule 24-27'!F191</f>
        <v>As at</v>
      </c>
    </row>
    <row r="6" spans="1:5" ht="14.25">
      <c r="A6" s="24"/>
      <c r="B6" s="14">
        <f>'Shedule 24-27'!B192</f>
        <v>0</v>
      </c>
      <c r="C6" s="50" t="s">
        <v>2</v>
      </c>
      <c r="D6" s="32" t="str">
        <f>'Shedule 24-27'!E192</f>
        <v>March 31, 2022</v>
      </c>
      <c r="E6" s="57" t="str">
        <f>'Shedule 24-27'!F192</f>
        <v>March 31, 2021</v>
      </c>
    </row>
    <row r="7" spans="1:5" ht="14.25">
      <c r="A7" s="24"/>
      <c r="B7" s="34" t="s">
        <v>89</v>
      </c>
      <c r="C7" s="35" t="s">
        <v>1</v>
      </c>
      <c r="D7" s="41" t="s">
        <v>1</v>
      </c>
      <c r="E7" s="36" t="s">
        <v>1</v>
      </c>
    </row>
    <row r="8" spans="1:5" ht="14.25">
      <c r="A8" s="24"/>
      <c r="B8" s="34" t="s">
        <v>417</v>
      </c>
      <c r="C8" s="35" t="s">
        <v>1</v>
      </c>
      <c r="D8" s="58" t="s">
        <v>1</v>
      </c>
      <c r="E8" s="56" t="s">
        <v>1</v>
      </c>
    </row>
    <row r="9" spans="1:5" ht="14.25">
      <c r="A9" s="24"/>
      <c r="B9" s="37" t="s">
        <v>220</v>
      </c>
      <c r="C9" s="35" t="s">
        <v>1</v>
      </c>
      <c r="D9" s="42">
        <v>76.58</v>
      </c>
      <c r="E9" s="38">
        <v>93.25</v>
      </c>
    </row>
    <row r="10" spans="1:5" ht="14.25">
      <c r="A10" s="24"/>
      <c r="B10" s="34" t="s">
        <v>295</v>
      </c>
      <c r="C10" s="35" t="s">
        <v>1</v>
      </c>
      <c r="D10" s="58" t="s">
        <v>1</v>
      </c>
      <c r="E10" s="56" t="s">
        <v>1</v>
      </c>
    </row>
    <row r="11" spans="1:5" ht="14.25">
      <c r="A11" s="24"/>
      <c r="B11" s="34" t="s">
        <v>14</v>
      </c>
      <c r="C11" s="80" t="s">
        <v>1</v>
      </c>
      <c r="D11" s="43">
        <v>76.58</v>
      </c>
      <c r="E11" s="39">
        <v>93.25</v>
      </c>
    </row>
    <row r="12" spans="1:5" ht="14.25">
      <c r="A12" s="24"/>
      <c r="B12" s="34" t="s">
        <v>93</v>
      </c>
      <c r="C12" s="35" t="s">
        <v>1</v>
      </c>
      <c r="D12" s="41" t="s">
        <v>1</v>
      </c>
      <c r="E12" s="36" t="s">
        <v>1</v>
      </c>
    </row>
    <row r="13" spans="1:5" ht="14.25">
      <c r="A13" s="24"/>
      <c r="B13" s="34" t="s">
        <v>417</v>
      </c>
      <c r="C13" s="35" t="s">
        <v>1</v>
      </c>
      <c r="D13" s="58" t="s">
        <v>1</v>
      </c>
      <c r="E13" s="56" t="s">
        <v>1</v>
      </c>
    </row>
    <row r="14" spans="1:5" ht="14.25">
      <c r="A14" s="24"/>
      <c r="B14" s="37" t="s">
        <v>221</v>
      </c>
      <c r="C14" s="35" t="s">
        <v>1</v>
      </c>
      <c r="D14" s="42">
        <v>56.55</v>
      </c>
      <c r="E14" s="38">
        <v>65.42</v>
      </c>
    </row>
    <row r="15" spans="1:5" ht="14.25">
      <c r="A15" s="24"/>
      <c r="B15" s="34" t="s">
        <v>295</v>
      </c>
      <c r="C15" s="35" t="s">
        <v>1</v>
      </c>
      <c r="D15" s="58" t="s">
        <v>1</v>
      </c>
      <c r="E15" s="56" t="s">
        <v>1</v>
      </c>
    </row>
    <row r="16" spans="1:5" ht="14.25">
      <c r="A16" s="24"/>
      <c r="B16" s="37" t="s">
        <v>222</v>
      </c>
      <c r="C16" s="35" t="s">
        <v>1</v>
      </c>
      <c r="D16" s="42">
        <v>75</v>
      </c>
      <c r="E16" s="38">
        <v>82</v>
      </c>
    </row>
    <row r="17" spans="1:5" ht="14.25">
      <c r="A17" s="24"/>
      <c r="B17" s="73" t="s">
        <v>14</v>
      </c>
      <c r="C17" s="79" t="s">
        <v>1</v>
      </c>
      <c r="D17" s="70">
        <v>131.55000000000001</v>
      </c>
      <c r="E17" s="68">
        <v>147.41999999999999</v>
      </c>
    </row>
  </sheetData>
  <pageMargins left="0.7" right="0.7" top="0.75" bottom="0.75" header="0.3" footer="0.3"/>
  <pageSetup scale="91"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N83"/>
  <sheetViews>
    <sheetView showGridLines="0" view="pageBreakPreview" zoomScale="75" zoomScaleNormal="100" zoomScaleSheetLayoutView="75" workbookViewId="0">
      <selection activeCell="D21" sqref="D21"/>
    </sheetView>
  </sheetViews>
  <sheetFormatPr defaultColWidth="9.33203125" defaultRowHeight="15.75"/>
  <cols>
    <col min="1" max="1" width="9.5" style="1118" bestFit="1" customWidth="1"/>
    <col min="2" max="2" width="68.33203125" style="1118" customWidth="1"/>
    <col min="3" max="3" width="19" style="1118" hidden="1" customWidth="1"/>
    <col min="4" max="4" width="33.5" style="1118" customWidth="1"/>
    <col min="5" max="5" width="13.5" style="1118" bestFit="1" customWidth="1"/>
    <col min="6" max="7" width="11.5" style="1118" bestFit="1" customWidth="1"/>
    <col min="8" max="8" width="21" style="1118" bestFit="1" customWidth="1"/>
    <col min="9" max="9" width="21.1640625" style="1118" customWidth="1"/>
    <col min="10" max="10" width="11" style="1118" bestFit="1" customWidth="1"/>
    <col min="11" max="11" width="9.5" style="1118" bestFit="1" customWidth="1"/>
    <col min="12" max="12" width="12.6640625" style="1118" bestFit="1" customWidth="1"/>
    <col min="13" max="16384" width="9.33203125" style="1118"/>
  </cols>
  <sheetData>
    <row r="1" spans="1:10">
      <c r="A1" s="1157" t="str">
        <f>'Shedule 24-27'!A1</f>
        <v>The Nilgiri Dairy Farm Private Limited</v>
      </c>
      <c r="B1" s="1122"/>
      <c r="C1" s="1122"/>
      <c r="D1" s="1122"/>
      <c r="E1" s="1122"/>
      <c r="F1" s="1122"/>
      <c r="G1" s="1122"/>
      <c r="H1" s="1122"/>
      <c r="I1" s="1122"/>
    </row>
    <row r="2" spans="1:10">
      <c r="A2" s="1157" t="str">
        <f>'Shedule 24-27'!A2</f>
        <v>Notes to the consolidated financial statements for the year ended March 31, 2022</v>
      </c>
      <c r="B2" s="1122"/>
      <c r="C2" s="1122"/>
      <c r="D2" s="1122"/>
      <c r="E2" s="1122"/>
      <c r="F2" s="1122"/>
      <c r="G2" s="1122"/>
      <c r="H2" s="1122"/>
      <c r="I2" s="1122"/>
    </row>
    <row r="3" spans="1:10">
      <c r="A3" s="1120" t="str">
        <f>'Shedule 24-27'!A3</f>
        <v>(All amounts in INR lakhs, unless otherwise stated)</v>
      </c>
      <c r="B3" s="1122"/>
      <c r="C3" s="1122"/>
      <c r="D3" s="1122"/>
      <c r="E3" s="1122"/>
      <c r="F3" s="1122"/>
      <c r="G3" s="1122"/>
      <c r="H3" s="1122"/>
      <c r="I3" s="1122"/>
    </row>
    <row r="4" spans="1:10">
      <c r="A4" s="1120"/>
      <c r="B4" s="1122"/>
      <c r="C4" s="1122"/>
      <c r="D4" s="1122"/>
      <c r="E4" s="1122"/>
      <c r="F4" s="1122"/>
      <c r="G4" s="1122"/>
      <c r="H4" s="1122"/>
      <c r="I4" s="1122"/>
    </row>
    <row r="5" spans="1:10" ht="12.95" customHeight="1">
      <c r="A5" s="1158">
        <f>'Shedule 24-27'!A222+1</f>
        <v>28</v>
      </c>
      <c r="B5" s="1157" t="s">
        <v>1570</v>
      </c>
      <c r="C5" s="1122"/>
      <c r="D5" s="1122"/>
      <c r="E5" s="1122"/>
      <c r="F5" s="1122"/>
      <c r="G5" s="1122"/>
      <c r="H5" s="1122"/>
      <c r="I5" s="1122"/>
    </row>
    <row r="6" spans="1:10" ht="12.95" customHeight="1">
      <c r="A6" s="1161"/>
      <c r="B6" s="1160"/>
      <c r="C6" s="1122"/>
      <c r="H6" s="1162" t="s">
        <v>479</v>
      </c>
      <c r="I6" s="1162" t="s">
        <v>479</v>
      </c>
    </row>
    <row r="7" spans="1:10">
      <c r="A7" s="1161"/>
      <c r="B7" s="1167" t="s">
        <v>1499</v>
      </c>
      <c r="C7" s="1164" t="s">
        <v>2</v>
      </c>
      <c r="H7" s="1165" t="str">
        <f>'Shedule 24-27'!E8</f>
        <v>March 31, 2022</v>
      </c>
      <c r="I7" s="1165" t="str">
        <f>'Shedule 24-27'!F8</f>
        <v>March 31, 2021</v>
      </c>
    </row>
    <row r="8" spans="1:10" hidden="1">
      <c r="A8" s="1161"/>
      <c r="B8" s="1172" t="s">
        <v>223</v>
      </c>
      <c r="C8" s="1168" t="s">
        <v>1</v>
      </c>
      <c r="H8" s="1142">
        <v>0</v>
      </c>
      <c r="I8" s="1142">
        <v>0</v>
      </c>
    </row>
    <row r="9" spans="1:10" hidden="1">
      <c r="A9" s="1161"/>
      <c r="B9" s="1172" t="s">
        <v>224</v>
      </c>
      <c r="C9" s="1168" t="s">
        <v>1</v>
      </c>
      <c r="H9" s="1142">
        <v>0</v>
      </c>
      <c r="I9" s="1142">
        <v>0</v>
      </c>
    </row>
    <row r="10" spans="1:10">
      <c r="A10" s="1161"/>
      <c r="B10" s="1172" t="s">
        <v>1380</v>
      </c>
      <c r="C10" s="1168" t="s">
        <v>1</v>
      </c>
      <c r="H10" s="1173">
        <f>'[242]21 A. Other non-current liabili'!$N$7/10^5</f>
        <v>10.893280000000001</v>
      </c>
      <c r="I10" s="1142">
        <v>13.8</v>
      </c>
      <c r="J10" s="1174">
        <f>H10-I10</f>
        <v>-2.90672</v>
      </c>
    </row>
    <row r="11" spans="1:10" hidden="1">
      <c r="A11" s="1161"/>
      <c r="B11" s="1172" t="s">
        <v>225</v>
      </c>
      <c r="C11" s="1168" t="s">
        <v>1</v>
      </c>
      <c r="H11" s="1142">
        <v>0</v>
      </c>
      <c r="I11" s="1142">
        <v>0</v>
      </c>
    </row>
    <row r="12" spans="1:10" hidden="1">
      <c r="A12" s="1161"/>
      <c r="B12" s="1172" t="s">
        <v>226</v>
      </c>
      <c r="C12" s="1168" t="s">
        <v>1</v>
      </c>
      <c r="H12" s="1142">
        <v>0</v>
      </c>
      <c r="I12" s="1142">
        <v>0</v>
      </c>
    </row>
    <row r="13" spans="1:10" hidden="1">
      <c r="A13" s="1161"/>
      <c r="B13" s="1172" t="s">
        <v>227</v>
      </c>
      <c r="C13" s="1168" t="s">
        <v>1</v>
      </c>
      <c r="H13" s="1142">
        <v>0</v>
      </c>
      <c r="I13" s="1142">
        <v>0</v>
      </c>
    </row>
    <row r="14" spans="1:10" hidden="1">
      <c r="A14" s="1161"/>
      <c r="B14" s="1172" t="s">
        <v>418</v>
      </c>
      <c r="C14" s="1168" t="s">
        <v>1</v>
      </c>
      <c r="H14" s="1354">
        <v>0</v>
      </c>
      <c r="I14" s="1354">
        <v>0</v>
      </c>
    </row>
    <row r="15" spans="1:10">
      <c r="A15" s="1161"/>
      <c r="B15" s="1175"/>
      <c r="C15" s="1176" t="s">
        <v>1</v>
      </c>
      <c r="H15" s="1136">
        <f>H10</f>
        <v>10.893280000000001</v>
      </c>
      <c r="I15" s="1136">
        <f>I10</f>
        <v>13.8</v>
      </c>
    </row>
    <row r="16" spans="1:10" ht="12.95" customHeight="1">
      <c r="A16" s="1161"/>
      <c r="B16" s="1175" t="s">
        <v>93</v>
      </c>
      <c r="C16" s="1176"/>
      <c r="H16" s="1146"/>
      <c r="I16" s="1146"/>
    </row>
    <row r="17" spans="1:13" ht="16.149999999999999" customHeight="1">
      <c r="A17" s="1122"/>
      <c r="B17" s="1190" t="s">
        <v>1669</v>
      </c>
      <c r="C17" s="1168" t="s">
        <v>1</v>
      </c>
      <c r="H17" s="1192">
        <f>'[242]21 B. Other current liabilities'!$N$5/10^5</f>
        <v>27.764626200000002</v>
      </c>
      <c r="I17" s="1193">
        <v>18.899999999999999</v>
      </c>
    </row>
    <row r="18" spans="1:13" ht="13.9" customHeight="1">
      <c r="A18" s="1122"/>
      <c r="B18" s="1190" t="s">
        <v>2215</v>
      </c>
      <c r="C18" s="1168"/>
      <c r="H18" s="1193">
        <f>'[242]21 B. Other current liabilities'!$N$7/10^5</f>
        <v>164.0104034</v>
      </c>
      <c r="I18" s="1193">
        <v>163.94</v>
      </c>
      <c r="J18" s="1122"/>
    </row>
    <row r="19" spans="1:13" ht="16.149999999999999" customHeight="1">
      <c r="A19" s="1122"/>
      <c r="B19" s="1190" t="s">
        <v>1380</v>
      </c>
      <c r="C19" s="1168" t="s">
        <v>1</v>
      </c>
      <c r="H19" s="1192">
        <f>'[242]21 B. Other current liabilities'!$N$6/10^5</f>
        <v>4.4176200000000003</v>
      </c>
      <c r="I19" s="1193">
        <v>2.9</v>
      </c>
    </row>
    <row r="20" spans="1:13" ht="2.1" customHeight="1">
      <c r="A20" s="1122"/>
      <c r="B20" s="1172"/>
      <c r="C20" s="1168" t="s">
        <v>1</v>
      </c>
      <c r="H20" s="1173"/>
      <c r="I20" s="1142"/>
    </row>
    <row r="21" spans="1:13">
      <c r="A21" s="1122"/>
      <c r="B21" s="1175"/>
      <c r="C21" s="1176" t="s">
        <v>1</v>
      </c>
      <c r="H21" s="1136">
        <f>SUM(H17:H20)</f>
        <v>196.19264960000001</v>
      </c>
      <c r="I21" s="1136">
        <f>SUM(I17:I20)</f>
        <v>185.74</v>
      </c>
      <c r="J21" s="1355">
        <f>H21-H19</f>
        <v>191.77502960000001</v>
      </c>
      <c r="K21" s="1174">
        <f>I21-I19</f>
        <v>182.84</v>
      </c>
      <c r="L21" s="1174">
        <f>J21-K21</f>
        <v>8.9350296000000071</v>
      </c>
    </row>
    <row r="22" spans="1:13" ht="7.5" customHeight="1">
      <c r="A22" s="1122"/>
      <c r="B22" s="1356"/>
      <c r="C22" s="1356"/>
      <c r="D22" s="1356"/>
      <c r="E22" s="2727"/>
      <c r="F22" s="2727"/>
      <c r="G22" s="2727"/>
      <c r="H22" s="1356"/>
      <c r="I22" s="1356"/>
    </row>
    <row r="23" spans="1:13" ht="20.45" customHeight="1">
      <c r="A23" s="1158">
        <f>A5+1</f>
        <v>29</v>
      </c>
      <c r="B23" s="1200" t="s">
        <v>1233</v>
      </c>
      <c r="C23" s="1122"/>
      <c r="D23" s="1122"/>
      <c r="E23" s="1122"/>
      <c r="F23" s="1122"/>
      <c r="G23" s="1122"/>
      <c r="H23" s="1122"/>
      <c r="I23" s="1122"/>
    </row>
    <row r="24" spans="1:13">
      <c r="A24" s="1158"/>
      <c r="B24" s="1157" t="s">
        <v>1432</v>
      </c>
      <c r="C24" s="1122"/>
      <c r="D24" s="1122"/>
      <c r="E24" s="1122"/>
      <c r="F24" s="1122"/>
      <c r="G24" s="1122"/>
      <c r="H24" s="1122"/>
      <c r="I24" s="1122"/>
    </row>
    <row r="25" spans="1:13" ht="12.95" customHeight="1">
      <c r="A25" s="1161"/>
      <c r="B25" s="1160"/>
      <c r="C25" s="1122"/>
      <c r="H25" s="1162" t="s">
        <v>479</v>
      </c>
      <c r="I25" s="1162" t="s">
        <v>479</v>
      </c>
    </row>
    <row r="26" spans="1:13">
      <c r="A26" s="1161"/>
      <c r="B26" s="1357"/>
      <c r="C26" s="1358" t="s">
        <v>2</v>
      </c>
      <c r="H26" s="1165" t="str">
        <f>H7</f>
        <v>March 31, 2022</v>
      </c>
      <c r="I26" s="1165" t="str">
        <f>I7</f>
        <v>March 31, 2021</v>
      </c>
    </row>
    <row r="27" spans="1:13" hidden="1">
      <c r="A27" s="1161"/>
      <c r="B27" s="1175" t="s">
        <v>237</v>
      </c>
      <c r="C27" s="1168" t="s">
        <v>1</v>
      </c>
      <c r="H27" s="1169" t="s">
        <v>1</v>
      </c>
      <c r="I27" s="1169" t="s">
        <v>1</v>
      </c>
    </row>
    <row r="28" spans="1:13" hidden="1">
      <c r="A28" s="1161"/>
      <c r="B28" s="1172" t="s">
        <v>238</v>
      </c>
      <c r="C28" s="1168" t="s">
        <v>1</v>
      </c>
      <c r="H28" s="1142">
        <v>0</v>
      </c>
      <c r="I28" s="1142">
        <v>0</v>
      </c>
    </row>
    <row r="29" spans="1:13">
      <c r="A29" s="1161"/>
      <c r="B29" s="1194" t="s">
        <v>1670</v>
      </c>
      <c r="C29" s="1359"/>
      <c r="H29" s="2576">
        <f>2107499.17/10^5</f>
        <v>21.074991699999998</v>
      </c>
      <c r="I29" s="2576">
        <v>115.33497</v>
      </c>
      <c r="L29" s="1390">
        <f>I40</f>
        <v>-115.33496730000002</v>
      </c>
      <c r="M29" s="1391">
        <f>I29+L29</f>
        <v>2.6999999818144715E-6</v>
      </c>
    </row>
    <row r="30" spans="1:13" ht="16.899999999999999" customHeight="1">
      <c r="A30" s="1161"/>
      <c r="B30" s="1199" t="s">
        <v>1030</v>
      </c>
      <c r="C30" s="1199"/>
      <c r="H30" s="1466">
        <f>H31-H29</f>
        <v>3254.7710115</v>
      </c>
      <c r="I30" s="2576">
        <f>I31-I29</f>
        <v>3087.6850300000001</v>
      </c>
      <c r="L30" s="1391">
        <f>I42+I46</f>
        <v>-3087.6851328000103</v>
      </c>
      <c r="M30" s="1391">
        <f>I30+L30</f>
        <v>-1.0280001015416929E-4</v>
      </c>
    </row>
    <row r="31" spans="1:13">
      <c r="A31" s="1161"/>
      <c r="B31" s="1175"/>
      <c r="C31" s="1176" t="s">
        <v>1</v>
      </c>
      <c r="H31" s="1444">
        <f>'[242]23. Trade Payables'!$N$7/10^5</f>
        <v>3275.8460031999998</v>
      </c>
      <c r="I31" s="1444">
        <v>3203.02</v>
      </c>
      <c r="L31" s="1391"/>
    </row>
    <row r="32" spans="1:13" ht="12" customHeight="1">
      <c r="A32" s="1161"/>
      <c r="B32" s="1175"/>
      <c r="C32" s="1176"/>
      <c r="H32" s="1146"/>
      <c r="I32" s="1146"/>
    </row>
    <row r="33" spans="1:12" s="1138" customFormat="1">
      <c r="A33" s="1360" t="s">
        <v>1035</v>
      </c>
      <c r="B33" s="2943" t="s">
        <v>2501</v>
      </c>
      <c r="C33" s="2943"/>
      <c r="D33" s="2943"/>
      <c r="E33" s="2943"/>
      <c r="F33" s="2943"/>
      <c r="G33" s="2943"/>
      <c r="H33" s="2943"/>
      <c r="I33" s="2943"/>
      <c r="L33" s="1182">
        <f>SUM('RPT 48'!F202:F204)</f>
        <v>2157.9298125</v>
      </c>
    </row>
    <row r="34" spans="1:12" s="1180" customFormat="1">
      <c r="A34" s="1125" t="s">
        <v>1036</v>
      </c>
      <c r="B34" s="1180" t="s">
        <v>1494</v>
      </c>
      <c r="C34" s="1361"/>
      <c r="H34" s="1362"/>
      <c r="I34" s="1362"/>
    </row>
    <row r="35" spans="1:12" s="1198" customFormat="1">
      <c r="A35" s="1363" t="s">
        <v>1037</v>
      </c>
      <c r="B35" s="1198" t="s">
        <v>2269</v>
      </c>
      <c r="H35" s="2944"/>
      <c r="I35" s="2944"/>
      <c r="J35" s="1198" t="s">
        <v>1668</v>
      </c>
    </row>
    <row r="36" spans="1:12" ht="12.95" customHeight="1">
      <c r="A36" s="1161"/>
      <c r="B36" s="1122"/>
      <c r="C36" s="1122"/>
      <c r="D36" s="1122"/>
      <c r="E36" s="1122"/>
      <c r="F36" s="1122"/>
      <c r="G36" s="1122"/>
      <c r="H36" s="1122"/>
      <c r="I36" s="1122"/>
    </row>
    <row r="37" spans="1:12" ht="12.95" customHeight="1">
      <c r="A37" s="1161"/>
      <c r="B37" s="2946" t="s">
        <v>386</v>
      </c>
      <c r="C37" s="1122"/>
      <c r="D37" s="2951" t="s">
        <v>2506</v>
      </c>
      <c r="E37" s="2953" t="s">
        <v>2507</v>
      </c>
      <c r="F37" s="2954"/>
      <c r="G37" s="2954"/>
      <c r="H37" s="2954"/>
      <c r="I37" s="2946" t="s">
        <v>52</v>
      </c>
    </row>
    <row r="38" spans="1:12" ht="12.95" customHeight="1">
      <c r="A38" s="1161"/>
      <c r="B38" s="2946"/>
      <c r="C38" s="1122"/>
      <c r="D38" s="2952"/>
      <c r="E38" s="2740" t="s">
        <v>2508</v>
      </c>
      <c r="F38" s="2740" t="s">
        <v>2509</v>
      </c>
      <c r="G38" s="2740" t="s">
        <v>2510</v>
      </c>
      <c r="H38" s="2741" t="s">
        <v>2511</v>
      </c>
      <c r="I38" s="2946"/>
    </row>
    <row r="39" spans="1:12">
      <c r="A39" s="1161"/>
      <c r="B39" s="2947" t="s">
        <v>2503</v>
      </c>
      <c r="C39" s="1122"/>
      <c r="D39" s="2742">
        <v>7.6361724000000022</v>
      </c>
      <c r="E39" s="2743">
        <v>3.2030693000000001</v>
      </c>
      <c r="F39" s="2743">
        <v>0.21712000000000001</v>
      </c>
      <c r="G39" s="2743">
        <v>0.98027399999999998</v>
      </c>
      <c r="H39" s="2743">
        <v>9.0383560000000003</v>
      </c>
      <c r="I39" s="2744">
        <f>SUM(D39:H39)</f>
        <v>21.074991700000002</v>
      </c>
    </row>
    <row r="40" spans="1:12">
      <c r="A40" s="1161"/>
      <c r="B40" s="2948"/>
      <c r="C40" s="1122"/>
      <c r="D40" s="2744"/>
      <c r="E40" s="2744">
        <f>-7908124.29/10^5</f>
        <v>-79.081242900000007</v>
      </c>
      <c r="F40" s="2744">
        <f>-936981.24/10^5</f>
        <v>-9.3698124000000007</v>
      </c>
      <c r="G40" s="2744">
        <f>-1164909.28/10^5</f>
        <v>-11.6490928</v>
      </c>
      <c r="H40" s="2744">
        <f>-1523481.92/10^5</f>
        <v>-15.234819199999999</v>
      </c>
      <c r="I40" s="2744">
        <f t="shared" ref="I40:I46" si="0">SUM(D40:H40)</f>
        <v>-115.33496730000002</v>
      </c>
    </row>
    <row r="41" spans="1:12">
      <c r="A41" s="1161"/>
      <c r="B41" s="2947" t="s">
        <v>1030</v>
      </c>
      <c r="C41" s="1122"/>
      <c r="D41" s="2745">
        <v>378.50388269999991</v>
      </c>
      <c r="E41" s="2745">
        <v>1481.8677782999989</v>
      </c>
      <c r="F41" s="2745">
        <v>995.53285399999811</v>
      </c>
      <c r="G41" s="2745">
        <v>115.41050409999944</v>
      </c>
      <c r="H41" s="2745">
        <v>268.41185339999998</v>
      </c>
      <c r="I41" s="2744">
        <f t="shared" si="0"/>
        <v>3239.7268724999963</v>
      </c>
    </row>
    <row r="42" spans="1:12">
      <c r="A42" s="1161"/>
      <c r="B42" s="2948"/>
      <c r="C42" s="1122"/>
      <c r="D42" s="2745">
        <v>-470.27014660000026</v>
      </c>
      <c r="E42" s="2745">
        <v>-1804.4779608999927</v>
      </c>
      <c r="F42" s="2745">
        <v>-479.45072200001749</v>
      </c>
      <c r="G42" s="2745">
        <v>-215.67833419999999</v>
      </c>
      <c r="H42" s="2745">
        <f>-102.8138301+0.05</f>
        <v>-102.76383010000001</v>
      </c>
      <c r="I42" s="2744">
        <f t="shared" si="0"/>
        <v>-3072.6409938000102</v>
      </c>
    </row>
    <row r="43" spans="1:12">
      <c r="A43" s="1161"/>
      <c r="B43" s="2947" t="s">
        <v>2504</v>
      </c>
      <c r="C43" s="1122"/>
      <c r="D43" s="2745">
        <v>0</v>
      </c>
      <c r="E43" s="2745">
        <v>0</v>
      </c>
      <c r="F43" s="2745">
        <v>0</v>
      </c>
      <c r="G43" s="2745">
        <v>0</v>
      </c>
      <c r="H43" s="2745">
        <v>0</v>
      </c>
      <c r="I43" s="2744">
        <f t="shared" si="0"/>
        <v>0</v>
      </c>
    </row>
    <row r="44" spans="1:12">
      <c r="A44" s="1161"/>
      <c r="B44" s="2948"/>
      <c r="C44" s="1122"/>
      <c r="D44" s="2746"/>
      <c r="E44" s="2746"/>
      <c r="F44" s="2746"/>
      <c r="G44" s="2746"/>
      <c r="H44" s="2746"/>
      <c r="I44" s="2744">
        <f t="shared" si="0"/>
        <v>0</v>
      </c>
    </row>
    <row r="45" spans="1:12">
      <c r="A45" s="1161"/>
      <c r="B45" s="2947" t="s">
        <v>2505</v>
      </c>
      <c r="C45" s="1122"/>
      <c r="D45" s="2746">
        <v>0</v>
      </c>
      <c r="E45" s="2746">
        <v>0</v>
      </c>
      <c r="F45" s="2746">
        <v>0</v>
      </c>
      <c r="G45" s="2746">
        <v>0</v>
      </c>
      <c r="H45" s="2746">
        <v>15.044138999999999</v>
      </c>
      <c r="I45" s="2744">
        <f t="shared" si="0"/>
        <v>15.044138999999999</v>
      </c>
    </row>
    <row r="46" spans="1:12">
      <c r="A46" s="1161"/>
      <c r="B46" s="2948"/>
      <c r="C46" s="1122"/>
      <c r="D46" s="2746"/>
      <c r="E46" s="2746"/>
      <c r="F46" s="2746"/>
      <c r="G46" s="2745">
        <f>-1015688.15/10^5</f>
        <v>-10.156881500000001</v>
      </c>
      <c r="H46" s="2745">
        <f>-488725.75/10^5</f>
        <v>-4.8872574999999996</v>
      </c>
      <c r="I46" s="2744">
        <f t="shared" si="0"/>
        <v>-15.044139000000001</v>
      </c>
    </row>
    <row r="47" spans="1:12">
      <c r="A47" s="1161"/>
      <c r="B47" s="2949" t="s">
        <v>52</v>
      </c>
      <c r="C47" s="1122"/>
      <c r="D47" s="2747">
        <f>D39+D41+D43+D45</f>
        <v>386.14005509999993</v>
      </c>
      <c r="E47" s="2747">
        <f t="shared" ref="E47:H48" si="1">E39+E41+E43+E45</f>
        <v>1485.0708475999988</v>
      </c>
      <c r="F47" s="2747">
        <f t="shared" si="1"/>
        <v>995.74997399999813</v>
      </c>
      <c r="G47" s="2747">
        <f t="shared" si="1"/>
        <v>116.39077809999944</v>
      </c>
      <c r="H47" s="2747">
        <f t="shared" si="1"/>
        <v>292.49434839999998</v>
      </c>
      <c r="I47" s="2748">
        <f>SUM(D47:H47)</f>
        <v>3275.8460031999962</v>
      </c>
    </row>
    <row r="48" spans="1:12">
      <c r="A48" s="1161"/>
      <c r="B48" s="2950"/>
      <c r="C48" s="1122"/>
      <c r="D48" s="2748">
        <f>D40+D42+D44+D46</f>
        <v>-470.27014660000026</v>
      </c>
      <c r="E48" s="2748">
        <f t="shared" si="1"/>
        <v>-1883.5592037999927</v>
      </c>
      <c r="F48" s="2748">
        <f t="shared" si="1"/>
        <v>-488.82053440001749</v>
      </c>
      <c r="G48" s="2748">
        <f t="shared" si="1"/>
        <v>-237.4843085</v>
      </c>
      <c r="H48" s="2748">
        <f t="shared" si="1"/>
        <v>-122.88590680000001</v>
      </c>
      <c r="I48" s="2748">
        <f>SUM(D48:H48)</f>
        <v>-3203.0201001000105</v>
      </c>
    </row>
    <row r="49" spans="1:14" ht="12.95" customHeight="1">
      <c r="A49" s="1161"/>
      <c r="B49" s="1118" t="s">
        <v>2512</v>
      </c>
      <c r="C49" s="1122"/>
      <c r="D49" s="1122"/>
      <c r="E49" s="1122"/>
      <c r="F49" s="1122"/>
      <c r="G49" s="1122"/>
      <c r="H49" s="1122"/>
      <c r="I49" s="1122"/>
    </row>
    <row r="50" spans="1:14" ht="12.95" customHeight="1">
      <c r="A50" s="1161"/>
      <c r="B50" s="1091"/>
      <c r="C50" s="1122"/>
      <c r="D50" s="1122"/>
      <c r="E50" s="1122"/>
      <c r="F50" s="1122"/>
      <c r="G50" s="1122"/>
      <c r="H50" s="1122"/>
      <c r="I50" s="1122"/>
    </row>
    <row r="51" spans="1:14" ht="16.149999999999999" customHeight="1">
      <c r="A51" s="1185" t="s">
        <v>1038</v>
      </c>
      <c r="B51" s="1364" t="s">
        <v>1561</v>
      </c>
      <c r="C51" s="1365"/>
      <c r="D51" s="1365"/>
      <c r="E51" s="1365"/>
      <c r="F51" s="1365"/>
      <c r="G51" s="1365"/>
      <c r="H51" s="1365"/>
      <c r="I51" s="1122"/>
    </row>
    <row r="52" spans="1:14" hidden="1">
      <c r="A52" s="1161"/>
      <c r="B52" s="1122"/>
      <c r="C52" s="1122"/>
      <c r="D52" s="1122"/>
      <c r="E52" s="1122"/>
      <c r="F52" s="1122"/>
      <c r="G52" s="1122"/>
      <c r="H52" s="1122"/>
      <c r="I52" s="1122"/>
    </row>
    <row r="53" spans="1:14" ht="12.95" customHeight="1">
      <c r="A53" s="1161"/>
      <c r="B53" s="1366"/>
      <c r="C53" s="1366"/>
      <c r="D53" s="1366"/>
      <c r="E53" s="2731"/>
      <c r="F53" s="2731"/>
      <c r="G53" s="2731"/>
      <c r="H53" s="1162" t="s">
        <v>479</v>
      </c>
      <c r="I53" s="1162" t="s">
        <v>479</v>
      </c>
    </row>
    <row r="54" spans="1:14">
      <c r="A54" s="1161"/>
      <c r="B54" s="2945" t="s">
        <v>386</v>
      </c>
      <c r="C54" s="2945"/>
      <c r="D54" s="2945"/>
      <c r="E54" s="2730"/>
      <c r="F54" s="2730"/>
      <c r="G54" s="2730"/>
      <c r="H54" s="1165" t="str">
        <f>H26</f>
        <v>March 31, 2022</v>
      </c>
      <c r="I54" s="1165" t="str">
        <f>I26</f>
        <v>March 31, 2021</v>
      </c>
    </row>
    <row r="55" spans="1:14" ht="31.9" customHeight="1">
      <c r="A55" s="1161"/>
      <c r="B55" s="2955" t="s">
        <v>1562</v>
      </c>
      <c r="C55" s="2955"/>
      <c r="D55" s="2955"/>
      <c r="E55" s="2728"/>
      <c r="F55" s="2728"/>
      <c r="G55" s="2728"/>
      <c r="H55" s="1183"/>
      <c r="I55" s="1184"/>
    </row>
    <row r="56" spans="1:14" s="1180" customFormat="1" ht="15" customHeight="1">
      <c r="A56" s="1189"/>
      <c r="B56" s="2944" t="s">
        <v>1563</v>
      </c>
      <c r="C56" s="2944"/>
      <c r="D56" s="2944"/>
      <c r="E56" s="2729"/>
      <c r="F56" s="2729"/>
      <c r="G56" s="2729"/>
      <c r="H56" s="1367">
        <f>H29</f>
        <v>21.074991699999998</v>
      </c>
      <c r="I56" s="1367">
        <f>I29</f>
        <v>115.33497</v>
      </c>
    </row>
    <row r="57" spans="1:14" ht="16.899999999999999" customHeight="1">
      <c r="A57" s="1161"/>
      <c r="B57" s="1356" t="s">
        <v>1564</v>
      </c>
      <c r="C57" s="1356"/>
      <c r="D57" s="1356"/>
      <c r="E57" s="2727"/>
      <c r="F57" s="2727"/>
      <c r="G57" s="2727"/>
      <c r="H57" s="2786">
        <v>4.2713599999999996</v>
      </c>
      <c r="I57" s="1367">
        <v>0</v>
      </c>
    </row>
    <row r="58" spans="1:14" ht="52.15" customHeight="1">
      <c r="A58" s="1368"/>
      <c r="B58" s="2943" t="s">
        <v>1565</v>
      </c>
      <c r="C58" s="2943"/>
      <c r="D58" s="2943"/>
      <c r="E58" s="2727"/>
      <c r="F58" s="2727"/>
      <c r="G58" s="2727"/>
      <c r="H58" s="1369">
        <v>0</v>
      </c>
      <c r="I58" s="1367">
        <v>0</v>
      </c>
      <c r="K58" s="1370"/>
      <c r="L58" s="1370"/>
      <c r="M58" s="1370"/>
      <c r="N58" s="1370"/>
    </row>
    <row r="59" spans="1:14" ht="51.6" customHeight="1">
      <c r="A59" s="1368"/>
      <c r="B59" s="2943" t="s">
        <v>1566</v>
      </c>
      <c r="C59" s="2943"/>
      <c r="D59" s="2943"/>
      <c r="E59" s="2727"/>
      <c r="F59" s="2727"/>
      <c r="G59" s="2727"/>
      <c r="H59" s="1369">
        <v>0</v>
      </c>
      <c r="I59" s="1367">
        <v>0</v>
      </c>
      <c r="K59" s="1370"/>
      <c r="L59" s="1370"/>
      <c r="M59" s="1370"/>
      <c r="N59" s="1370"/>
    </row>
    <row r="60" spans="1:14" ht="22.15" customHeight="1">
      <c r="A60" s="1368"/>
      <c r="B60" s="2943" t="s">
        <v>1567</v>
      </c>
      <c r="C60" s="2943"/>
      <c r="D60" s="2943"/>
      <c r="E60" s="2727"/>
      <c r="F60" s="2727"/>
      <c r="G60" s="2727"/>
      <c r="H60" s="1369">
        <f>H57</f>
        <v>4.2713599999999996</v>
      </c>
      <c r="I60" s="1367">
        <v>0</v>
      </c>
      <c r="K60" s="1370"/>
      <c r="L60" s="1370"/>
      <c r="M60" s="1370"/>
      <c r="N60" s="1370"/>
    </row>
    <row r="61" spans="1:14" ht="67.150000000000006" customHeight="1">
      <c r="A61" s="1368"/>
      <c r="B61" s="2943" t="s">
        <v>1568</v>
      </c>
      <c r="C61" s="2943"/>
      <c r="D61" s="2943"/>
      <c r="E61" s="2727"/>
      <c r="F61" s="2727"/>
      <c r="G61" s="2727"/>
      <c r="H61" s="1369">
        <v>0</v>
      </c>
      <c r="I61" s="1367">
        <v>0</v>
      </c>
      <c r="K61" s="1370"/>
      <c r="L61" s="1370"/>
      <c r="M61" s="1370"/>
      <c r="N61" s="1370"/>
    </row>
    <row r="62" spans="1:14" ht="7.5" customHeight="1">
      <c r="A62" s="1161"/>
      <c r="B62" s="1356"/>
      <c r="C62" s="1356"/>
      <c r="D62" s="1356"/>
      <c r="E62" s="2727"/>
      <c r="F62" s="2727"/>
      <c r="G62" s="2727"/>
      <c r="H62" s="1369"/>
      <c r="I62" s="1367"/>
    </row>
    <row r="63" spans="1:14" ht="51" customHeight="1">
      <c r="A63" s="1161"/>
      <c r="B63" s="2943" t="s">
        <v>2212</v>
      </c>
      <c r="C63" s="2943"/>
      <c r="D63" s="2943"/>
      <c r="E63" s="2943"/>
      <c r="F63" s="2943"/>
      <c r="G63" s="2943"/>
      <c r="H63" s="2943"/>
      <c r="I63" s="2943"/>
    </row>
    <row r="64" spans="1:14" hidden="1">
      <c r="A64" s="1161"/>
      <c r="B64" s="1122"/>
      <c r="C64" s="1122"/>
      <c r="D64" s="1122"/>
      <c r="E64" s="1122"/>
      <c r="F64" s="1122"/>
      <c r="G64" s="1122"/>
      <c r="H64" s="1122"/>
      <c r="I64" s="1122"/>
    </row>
    <row r="65" spans="1:9" ht="6" customHeight="1">
      <c r="A65" s="1122"/>
      <c r="B65" s="1356"/>
      <c r="C65" s="1356"/>
      <c r="D65" s="1356"/>
      <c r="E65" s="2727"/>
      <c r="F65" s="2727"/>
      <c r="G65" s="2727"/>
      <c r="H65" s="1356"/>
      <c r="I65" s="1356"/>
    </row>
    <row r="66" spans="1:9">
      <c r="A66" s="1158">
        <f>A23+1</f>
        <v>30</v>
      </c>
      <c r="B66" s="1123" t="s">
        <v>1569</v>
      </c>
      <c r="C66" s="1356"/>
      <c r="D66" s="1356"/>
      <c r="E66" s="2727"/>
      <c r="F66" s="2727"/>
      <c r="G66" s="2727"/>
      <c r="H66" s="1356"/>
      <c r="I66" s="1356"/>
    </row>
    <row r="67" spans="1:9">
      <c r="A67" s="1122"/>
      <c r="B67" s="1356"/>
      <c r="C67" s="1356"/>
      <c r="D67" s="1356"/>
      <c r="E67" s="2727"/>
      <c r="F67" s="2727"/>
      <c r="G67" s="2727"/>
      <c r="H67" s="1162" t="s">
        <v>479</v>
      </c>
      <c r="I67" s="1162" t="s">
        <v>479</v>
      </c>
    </row>
    <row r="68" spans="1:9">
      <c r="A68" s="1122"/>
      <c r="B68" s="1356"/>
      <c r="C68" s="1356"/>
      <c r="D68" s="1356"/>
      <c r="E68" s="2727"/>
      <c r="F68" s="2727"/>
      <c r="G68" s="2727"/>
      <c r="H68" s="1187" t="str">
        <f>H54</f>
        <v>March 31, 2022</v>
      </c>
      <c r="I68" s="1187" t="str">
        <f>I54</f>
        <v>March 31, 2021</v>
      </c>
    </row>
    <row r="69" spans="1:9" s="1180" customFormat="1" ht="19.149999999999999" customHeight="1">
      <c r="A69" s="1199"/>
      <c r="B69" s="1372" t="s">
        <v>2313</v>
      </c>
      <c r="C69" s="1373"/>
      <c r="D69" s="1373"/>
      <c r="E69" s="2729"/>
      <c r="F69" s="2729"/>
      <c r="G69" s="2729"/>
      <c r="H69" s="1374">
        <f>'[242]21 B. Other current liabilities'!$N$8/10^5</f>
        <v>2111</v>
      </c>
      <c r="I69" s="1193">
        <v>2095.25</v>
      </c>
    </row>
    <row r="70" spans="1:9">
      <c r="A70" s="1122"/>
      <c r="B70" s="1122"/>
      <c r="C70" s="1122"/>
      <c r="D70" s="1122"/>
      <c r="E70" s="1122"/>
      <c r="F70" s="1122"/>
      <c r="G70" s="1122"/>
      <c r="H70" s="1136">
        <f>SUM(H69:H69)</f>
        <v>2111</v>
      </c>
      <c r="I70" s="1136">
        <f>SUM(I69:I69)</f>
        <v>2095.25</v>
      </c>
    </row>
    <row r="71" spans="1:9" ht="12.75" customHeight="1">
      <c r="A71" s="1122"/>
      <c r="B71" s="1122"/>
      <c r="C71" s="1122"/>
      <c r="D71" s="1122"/>
      <c r="E71" s="1122"/>
      <c r="F71" s="1122"/>
      <c r="G71" s="1122"/>
      <c r="H71" s="1146"/>
      <c r="I71" s="1146"/>
    </row>
    <row r="72" spans="1:9" ht="32.25" customHeight="1">
      <c r="A72" s="2072" t="s">
        <v>1035</v>
      </c>
      <c r="B72" s="2943" t="s">
        <v>2502</v>
      </c>
      <c r="C72" s="2943"/>
      <c r="D72" s="2943"/>
      <c r="E72" s="2943"/>
      <c r="F72" s="2943"/>
      <c r="G72" s="2943"/>
      <c r="H72" s="2943"/>
      <c r="I72" s="2943"/>
    </row>
    <row r="73" spans="1:9" ht="12.75" customHeight="1">
      <c r="A73" s="1122"/>
      <c r="B73" s="1122"/>
      <c r="C73" s="1122"/>
      <c r="D73" s="1122"/>
      <c r="E73" s="1122"/>
      <c r="F73" s="1122"/>
      <c r="G73" s="1122"/>
      <c r="H73" s="1146"/>
      <c r="I73" s="1146"/>
    </row>
    <row r="74" spans="1:9" ht="18" customHeight="1">
      <c r="B74" s="1375" t="s">
        <v>1261</v>
      </c>
    </row>
    <row r="75" spans="1:9" ht="12.95" customHeight="1">
      <c r="B75" s="1376"/>
      <c r="C75" s="1376"/>
      <c r="D75" s="1376"/>
      <c r="E75" s="1376"/>
      <c r="F75" s="1376"/>
      <c r="G75" s="1376"/>
      <c r="H75" s="1162" t="s">
        <v>479</v>
      </c>
      <c r="I75" s="1162" t="s">
        <v>479</v>
      </c>
    </row>
    <row r="76" spans="1:9" ht="15" customHeight="1">
      <c r="B76" s="1377"/>
      <c r="C76" s="1377"/>
      <c r="D76" s="1378"/>
      <c r="E76" s="1378"/>
      <c r="F76" s="1378"/>
      <c r="G76" s="1378"/>
      <c r="H76" s="1187" t="str">
        <f>H68</f>
        <v>March 31, 2022</v>
      </c>
      <c r="I76" s="1187" t="str">
        <f>I68</f>
        <v>March 31, 2021</v>
      </c>
    </row>
    <row r="77" spans="1:9" s="1198" customFormat="1">
      <c r="B77" s="1198" t="s">
        <v>2270</v>
      </c>
      <c r="C77" s="1379"/>
      <c r="D77" s="1380"/>
      <c r="E77" s="1380"/>
      <c r="F77" s="1380"/>
      <c r="G77" s="1380"/>
      <c r="H77" s="1380">
        <f>'Shedule 24-27'!E31+'Shedule 24-27'!E17</f>
        <v>9861.3997013000007</v>
      </c>
      <c r="I77" s="1380">
        <f>'Shedule 24-27'!F31+'Shedule 24-27'!F17</f>
        <v>9845.6699999999983</v>
      </c>
    </row>
    <row r="78" spans="1:9" s="1198" customFormat="1">
      <c r="B78" s="1198" t="s">
        <v>2271</v>
      </c>
      <c r="C78" s="1194"/>
      <c r="D78" s="1381"/>
      <c r="E78" s="1381"/>
      <c r="F78" s="1381"/>
      <c r="G78" s="1381"/>
      <c r="H78" s="1382">
        <f>'Shedule 24-27'!E203+'Shedule 24-27'!E218</f>
        <v>2466.6741075999998</v>
      </c>
      <c r="I78" s="1382">
        <f>'Shedule 24-27'!F203+'Shedule 24-27'!F218</f>
        <v>1865.4299999999998</v>
      </c>
    </row>
    <row r="79" spans="1:9" s="1198" customFormat="1">
      <c r="B79" s="1198" t="s">
        <v>2272</v>
      </c>
      <c r="C79" s="1379"/>
      <c r="D79" s="1380"/>
      <c r="E79" s="1380"/>
      <c r="F79" s="1380"/>
      <c r="G79" s="1380"/>
      <c r="H79" s="1380">
        <f>'Shedule 24-27'!E73+'Shedule 24-27'!E77</f>
        <v>639.43215250000003</v>
      </c>
      <c r="I79" s="1380">
        <f>'Shedule 24-27'!F73+'Shedule 24-27'!F77</f>
        <v>807.21999999999991</v>
      </c>
    </row>
    <row r="80" spans="1:9" s="1198" customFormat="1">
      <c r="B80" s="1198" t="s">
        <v>2273</v>
      </c>
      <c r="C80" s="1379"/>
      <c r="D80" s="1380"/>
      <c r="E80" s="1380"/>
      <c r="F80" s="1380"/>
      <c r="G80" s="1380"/>
      <c r="H80" s="1380">
        <f>H31</f>
        <v>3275.8460031999998</v>
      </c>
      <c r="I80" s="1380">
        <f>I31</f>
        <v>3203.02</v>
      </c>
    </row>
    <row r="81" spans="2:9" s="1157" customFormat="1">
      <c r="B81" s="1157" t="s">
        <v>1671</v>
      </c>
      <c r="H81" s="1136">
        <f>SUM(H77:H80)</f>
        <v>16243.3519646</v>
      </c>
      <c r="I81" s="1136">
        <f>SUM(I77:I80)</f>
        <v>15721.339999999998</v>
      </c>
    </row>
    <row r="83" spans="2:9">
      <c r="H83" s="1134">
        <f>SUM('Balance Sheet'!C50:C53)+SUM('Balance Sheet'!C60:C65)</f>
        <v>16243.351964600002</v>
      </c>
      <c r="I83" s="1134">
        <f>SUM('Balance Sheet'!D50:D53)+SUM('Balance Sheet'!D60:D65)</f>
        <v>15721.339999999998</v>
      </c>
    </row>
  </sheetData>
  <mergeCells count="20">
    <mergeCell ref="B72:I72"/>
    <mergeCell ref="B63:I63"/>
    <mergeCell ref="B55:D55"/>
    <mergeCell ref="B58:D58"/>
    <mergeCell ref="B33:I33"/>
    <mergeCell ref="H35:I35"/>
    <mergeCell ref="B60:D60"/>
    <mergeCell ref="B61:D61"/>
    <mergeCell ref="B54:D54"/>
    <mergeCell ref="B56:D56"/>
    <mergeCell ref="B59:D59"/>
    <mergeCell ref="B37:B38"/>
    <mergeCell ref="B39:B40"/>
    <mergeCell ref="B41:B42"/>
    <mergeCell ref="B43:B44"/>
    <mergeCell ref="B45:B46"/>
    <mergeCell ref="B47:B48"/>
    <mergeCell ref="D37:D38"/>
    <mergeCell ref="E37:H37"/>
    <mergeCell ref="I37:I38"/>
  </mergeCells>
  <pageMargins left="0.25" right="0.25" top="0.5" bottom="0.5" header="0.31496062992126" footer="0.31496062992126"/>
  <pageSetup paperSize="9" scale="62"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E10"/>
  <sheetViews>
    <sheetView showGridLines="0" view="pageBreakPreview" zoomScale="118" zoomScaleNormal="100" zoomScaleSheetLayoutView="118" workbookViewId="0">
      <selection activeCell="A4" sqref="A4"/>
    </sheetView>
  </sheetViews>
  <sheetFormatPr defaultRowHeight="12.75"/>
  <cols>
    <col min="2" max="2" width="60" customWidth="1"/>
    <col min="3" max="3" width="19" hidden="1" customWidth="1"/>
    <col min="4" max="5" width="19" customWidth="1"/>
  </cols>
  <sheetData>
    <row r="1" spans="1:5">
      <c r="A1" s="76" t="str">
        <f>'Schedule 28-30'!A1</f>
        <v>The Nilgiri Dairy Farm Private Limited</v>
      </c>
    </row>
    <row r="2" spans="1:5">
      <c r="A2" s="96" t="str">
        <f>'Schedule 28-30'!A2</f>
        <v>Notes to the consolidated financial statements for the year ended March 31, 2022</v>
      </c>
      <c r="B2" s="97"/>
      <c r="C2" s="97"/>
      <c r="D2" s="97"/>
      <c r="E2" s="97"/>
    </row>
    <row r="4" spans="1:5">
      <c r="A4" s="76" t="e">
        <f>'Schedule 28-30'!#REF!+1</f>
        <v>#REF!</v>
      </c>
      <c r="B4" s="76" t="s">
        <v>239</v>
      </c>
    </row>
    <row r="5" spans="1:5">
      <c r="B5" s="2"/>
    </row>
    <row r="6" spans="1:5" ht="12" customHeight="1">
      <c r="B6" s="65" t="e">
        <f>'Schedule 28-30'!#REF!</f>
        <v>#REF!</v>
      </c>
      <c r="C6" s="86" t="s">
        <v>2</v>
      </c>
      <c r="D6" s="65" t="e">
        <f>'Schedule 28-30'!#REF!</f>
        <v>#REF!</v>
      </c>
      <c r="E6" s="87" t="e">
        <f>'Schedule 28-30'!#REF!</f>
        <v>#REF!</v>
      </c>
    </row>
    <row r="7" spans="1:5">
      <c r="B7" s="93" t="s">
        <v>237</v>
      </c>
      <c r="C7" s="83" t="s">
        <v>1</v>
      </c>
      <c r="D7" s="88" t="s">
        <v>1</v>
      </c>
      <c r="E7" s="84" t="s">
        <v>1</v>
      </c>
    </row>
    <row r="8" spans="1:5">
      <c r="B8" s="94" t="s">
        <v>238</v>
      </c>
      <c r="C8" s="83" t="s">
        <v>1</v>
      </c>
      <c r="D8" s="89">
        <v>0</v>
      </c>
      <c r="E8" s="85">
        <v>0</v>
      </c>
    </row>
    <row r="9" spans="1:5">
      <c r="B9" s="94" t="s">
        <v>239</v>
      </c>
      <c r="C9" s="83" t="s">
        <v>1</v>
      </c>
      <c r="D9" s="89">
        <v>2984.96</v>
      </c>
      <c r="E9" s="85">
        <v>2599.66</v>
      </c>
    </row>
    <row r="10" spans="1:5">
      <c r="B10" s="95" t="s">
        <v>236</v>
      </c>
      <c r="C10" s="90" t="s">
        <v>1</v>
      </c>
      <c r="D10" s="91">
        <v>2984.96</v>
      </c>
      <c r="E10" s="92">
        <v>2599.66</v>
      </c>
    </row>
  </sheetData>
  <pageMargins left="0.7" right="0.7" top="0.75" bottom="0.75" header="0.3" footer="0.3"/>
  <pageSetup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E11"/>
  <sheetViews>
    <sheetView showGridLines="0" view="pageBreakPreview" zoomScale="106" zoomScaleNormal="100" zoomScaleSheetLayoutView="106" workbookViewId="0">
      <selection activeCell="A4" sqref="A4:E11"/>
    </sheetView>
  </sheetViews>
  <sheetFormatPr defaultRowHeight="12.75"/>
  <cols>
    <col min="2" max="2" width="60" customWidth="1"/>
    <col min="3" max="3" width="19" hidden="1" customWidth="1"/>
    <col min="4" max="5" width="26.83203125" customWidth="1"/>
  </cols>
  <sheetData>
    <row r="1" spans="1:5" ht="14.25">
      <c r="A1" s="25" t="str">
        <f>'Schedule 28-30'!A1</f>
        <v>The Nilgiri Dairy Farm Private Limited</v>
      </c>
      <c r="B1" s="24"/>
      <c r="C1" s="24"/>
      <c r="D1" s="24"/>
      <c r="E1" s="24"/>
    </row>
    <row r="2" spans="1:5" ht="14.25">
      <c r="A2" s="25" t="str">
        <f>'Schedule 28-30'!A2</f>
        <v>Notes to the consolidated financial statements for the year ended March 31, 2022</v>
      </c>
      <c r="B2" s="24"/>
      <c r="C2" s="24"/>
      <c r="D2" s="24"/>
      <c r="E2" s="24"/>
    </row>
    <row r="3" spans="1:5" ht="14.25">
      <c r="A3" s="24"/>
      <c r="B3" s="24"/>
      <c r="C3" s="24"/>
      <c r="D3" s="24"/>
      <c r="E3" s="24"/>
    </row>
    <row r="4" spans="1:5" ht="14.25">
      <c r="A4" s="25">
        <f>'Schedule 28-30'!A23+1</f>
        <v>30</v>
      </c>
      <c r="B4" s="25" t="s">
        <v>362</v>
      </c>
      <c r="C4" s="24"/>
      <c r="D4" s="24"/>
      <c r="E4" s="24"/>
    </row>
    <row r="5" spans="1:5" ht="14.25">
      <c r="A5" s="24"/>
      <c r="B5" s="28"/>
      <c r="C5" s="24"/>
      <c r="D5" s="24"/>
      <c r="E5" s="24"/>
    </row>
    <row r="6" spans="1:5" ht="14.25">
      <c r="A6" s="24"/>
      <c r="B6" s="14">
        <f>'Schedule 28-30'!B26</f>
        <v>0</v>
      </c>
      <c r="C6" s="50" t="s">
        <v>2</v>
      </c>
      <c r="D6" s="62" t="str">
        <f>'Schedule 28-30'!H26</f>
        <v>March 31, 2022</v>
      </c>
      <c r="E6" s="63" t="str">
        <f>'Schedule 28-30'!I26</f>
        <v>March 31, 2021</v>
      </c>
    </row>
    <row r="7" spans="1:5" ht="14.25">
      <c r="A7" s="24"/>
      <c r="B7" s="37" t="s">
        <v>228</v>
      </c>
      <c r="C7" s="35" t="s">
        <v>1</v>
      </c>
      <c r="D7" s="42">
        <v>232.63</v>
      </c>
      <c r="E7" s="38">
        <v>64.83</v>
      </c>
    </row>
    <row r="8" spans="1:5" ht="14.25">
      <c r="A8" s="24"/>
      <c r="B8" s="37" t="s">
        <v>229</v>
      </c>
      <c r="C8" s="35" t="s">
        <v>1</v>
      </c>
      <c r="D8" s="42">
        <v>2.54</v>
      </c>
      <c r="E8" s="38">
        <v>2.9</v>
      </c>
    </row>
    <row r="9" spans="1:5" ht="14.25">
      <c r="A9" s="24"/>
      <c r="B9" s="37" t="s">
        <v>230</v>
      </c>
      <c r="C9" s="35" t="s">
        <v>1</v>
      </c>
      <c r="D9" s="42">
        <v>225.95</v>
      </c>
      <c r="E9" s="38">
        <v>243.27</v>
      </c>
    </row>
    <row r="10" spans="1:5" ht="14.25">
      <c r="A10" s="24"/>
      <c r="B10" s="37" t="s">
        <v>231</v>
      </c>
      <c r="C10" s="35" t="s">
        <v>1</v>
      </c>
      <c r="D10" s="42">
        <v>50</v>
      </c>
      <c r="E10" s="38">
        <v>50</v>
      </c>
    </row>
    <row r="11" spans="1:5" ht="14.25">
      <c r="A11" s="24"/>
      <c r="B11" s="44" t="s">
        <v>52</v>
      </c>
      <c r="C11" s="55" t="s">
        <v>1</v>
      </c>
      <c r="D11" s="46">
        <v>511.13</v>
      </c>
      <c r="E11" s="47">
        <v>361</v>
      </c>
    </row>
  </sheetData>
  <pageMargins left="0.7" right="0.7" top="0.75" bottom="0.75" header="0.3" footer="0.3"/>
  <pageSetup scale="90"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E16"/>
  <sheetViews>
    <sheetView showGridLines="0" view="pageBreakPreview" zoomScale="118" zoomScaleNormal="100" zoomScaleSheetLayoutView="118" workbookViewId="0">
      <selection activeCell="A4" sqref="A4:E15"/>
    </sheetView>
  </sheetViews>
  <sheetFormatPr defaultRowHeight="12.75"/>
  <cols>
    <col min="2" max="2" width="60" customWidth="1"/>
    <col min="3" max="3" width="19" hidden="1" customWidth="1"/>
    <col min="4" max="5" width="26.5" customWidth="1"/>
  </cols>
  <sheetData>
    <row r="1" spans="1:5" ht="14.25">
      <c r="A1" s="25" t="str">
        <f>'Schedule 28-30'!A1</f>
        <v>The Nilgiri Dairy Farm Private Limited</v>
      </c>
      <c r="B1" s="24"/>
      <c r="C1" s="24"/>
      <c r="D1" s="24"/>
      <c r="E1" s="24"/>
    </row>
    <row r="2" spans="1:5" ht="14.25">
      <c r="A2" s="25" t="str">
        <f>'Schedule 28-30'!A2</f>
        <v>Notes to the consolidated financial statements for the year ended March 31, 2022</v>
      </c>
      <c r="B2" s="24"/>
      <c r="C2" s="24"/>
      <c r="D2" s="24"/>
      <c r="E2" s="24"/>
    </row>
    <row r="3" spans="1:5" ht="14.25">
      <c r="A3" s="24"/>
      <c r="B3" s="24"/>
      <c r="C3" s="24"/>
      <c r="D3" s="24"/>
      <c r="E3" s="24"/>
    </row>
    <row r="4" spans="1:5" ht="14.25">
      <c r="A4" s="25">
        <f>'Schedule 28-30'!A5+1</f>
        <v>29</v>
      </c>
      <c r="B4" s="25" t="s">
        <v>419</v>
      </c>
      <c r="C4" s="24"/>
      <c r="D4" s="24"/>
      <c r="E4" s="24"/>
    </row>
    <row r="5" spans="1:5" ht="14.25">
      <c r="A5" s="24"/>
      <c r="B5" s="28"/>
      <c r="C5" s="24"/>
      <c r="D5" s="24"/>
      <c r="E5" s="24"/>
    </row>
    <row r="6" spans="1:5" ht="14.25">
      <c r="A6" s="24"/>
      <c r="B6" s="14" t="str">
        <f>'Schedule 28-30'!B7</f>
        <v>Non current</v>
      </c>
      <c r="C6" s="50" t="s">
        <v>2</v>
      </c>
      <c r="D6" s="32" t="str">
        <f>'Schedule 28-30'!H7</f>
        <v>March 31, 2022</v>
      </c>
      <c r="E6" s="57" t="str">
        <f>'Schedule 28-30'!I7</f>
        <v>March 31, 2021</v>
      </c>
    </row>
    <row r="7" spans="1:5" ht="14.25">
      <c r="A7" s="24"/>
      <c r="B7" s="34" t="s">
        <v>415</v>
      </c>
      <c r="C7" s="35" t="s">
        <v>1</v>
      </c>
      <c r="D7" s="41" t="s">
        <v>1</v>
      </c>
      <c r="E7" s="36" t="s">
        <v>1</v>
      </c>
    </row>
    <row r="8" spans="1:5" ht="14.25">
      <c r="A8" s="24"/>
      <c r="B8" s="37" t="s">
        <v>232</v>
      </c>
      <c r="C8" s="35" t="s">
        <v>1</v>
      </c>
      <c r="D8" s="42">
        <v>1785.03</v>
      </c>
      <c r="E8" s="38">
        <v>1384.56</v>
      </c>
    </row>
    <row r="9" spans="1:5" ht="14.25">
      <c r="A9" s="24"/>
      <c r="B9" s="37" t="s">
        <v>233</v>
      </c>
      <c r="C9" s="35" t="s">
        <v>1</v>
      </c>
      <c r="D9" s="64">
        <v>0</v>
      </c>
      <c r="E9" s="38">
        <v>500</v>
      </c>
    </row>
    <row r="10" spans="1:5" ht="14.25">
      <c r="A10" s="24"/>
      <c r="B10" s="37" t="s">
        <v>234</v>
      </c>
      <c r="C10" s="35" t="s">
        <v>1</v>
      </c>
      <c r="D10" s="42">
        <v>1498.33</v>
      </c>
      <c r="E10" s="38">
        <v>596.70000000000005</v>
      </c>
    </row>
    <row r="11" spans="1:5" ht="14.25">
      <c r="A11" s="24"/>
      <c r="B11" s="34" t="s">
        <v>265</v>
      </c>
      <c r="C11" s="35" t="s">
        <v>1</v>
      </c>
      <c r="D11" s="43">
        <v>3283.36</v>
      </c>
      <c r="E11" s="39">
        <v>2481.2600000000002</v>
      </c>
    </row>
    <row r="12" spans="1:5" ht="14.25">
      <c r="A12" s="24"/>
      <c r="B12" s="34" t="s">
        <v>410</v>
      </c>
      <c r="C12" s="35" t="s">
        <v>1</v>
      </c>
      <c r="D12" s="41" t="s">
        <v>1</v>
      </c>
      <c r="E12" s="36" t="s">
        <v>1</v>
      </c>
    </row>
    <row r="13" spans="1:5" ht="14.25">
      <c r="A13" s="24"/>
      <c r="B13" s="37" t="s">
        <v>235</v>
      </c>
      <c r="C13" s="35" t="s">
        <v>1</v>
      </c>
      <c r="D13" s="42">
        <v>5069</v>
      </c>
      <c r="E13" s="38">
        <v>4264.8999999999996</v>
      </c>
    </row>
    <row r="14" spans="1:5" ht="14.25" hidden="1">
      <c r="A14" s="24"/>
      <c r="B14" s="34" t="s">
        <v>1</v>
      </c>
      <c r="C14" s="35" t="s">
        <v>1</v>
      </c>
      <c r="D14" s="43">
        <v>5069</v>
      </c>
      <c r="E14" s="39">
        <v>4264.8999999999996</v>
      </c>
    </row>
    <row r="15" spans="1:5" ht="14.25">
      <c r="A15" s="24"/>
      <c r="B15" s="44" t="s">
        <v>236</v>
      </c>
      <c r="C15" s="45" t="s">
        <v>1</v>
      </c>
      <c r="D15" s="46">
        <v>8352.36</v>
      </c>
      <c r="E15" s="47">
        <v>6746.16</v>
      </c>
    </row>
    <row r="16" spans="1:5" ht="14.25">
      <c r="A16" s="24"/>
      <c r="B16" s="24"/>
      <c r="C16" s="24"/>
      <c r="D16" s="24"/>
      <c r="E16" s="24"/>
    </row>
  </sheetData>
  <pageMargins left="0.7" right="0.7" top="0.75" bottom="0.75" header="0.3" footer="0.3"/>
  <pageSetup scale="91"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O162"/>
  <sheetViews>
    <sheetView showGridLines="0" view="pageBreakPreview" zoomScale="75" zoomScaleNormal="100" zoomScaleSheetLayoutView="75" workbookViewId="0">
      <selection activeCell="D17" sqref="D17"/>
    </sheetView>
  </sheetViews>
  <sheetFormatPr defaultColWidth="9.33203125" defaultRowHeight="15.75"/>
  <cols>
    <col min="1" max="1" width="7" style="1118" customWidth="1"/>
    <col min="2" max="2" width="89.6640625" style="1118" customWidth="1"/>
    <col min="3" max="3" width="19" style="1118" hidden="1" customWidth="1"/>
    <col min="4" max="4" width="24.6640625" style="1118" customWidth="1"/>
    <col min="5" max="5" width="23" style="1118" customWidth="1"/>
    <col min="6" max="7" width="9.33203125" style="1118"/>
    <col min="8" max="8" width="10.6640625" style="1118" bestFit="1" customWidth="1"/>
    <col min="9" max="9" width="9.33203125" style="1118"/>
    <col min="10" max="10" width="10.6640625" style="1118" bestFit="1" customWidth="1"/>
    <col min="11" max="11" width="9.33203125" style="1118"/>
    <col min="12" max="12" width="10.1640625" style="1118" bestFit="1" customWidth="1"/>
    <col min="13" max="13" width="10.6640625" style="1118" customWidth="1"/>
    <col min="14" max="14" width="40" style="1118" bestFit="1" customWidth="1"/>
    <col min="15" max="15" width="18" style="1118" bestFit="1" customWidth="1"/>
    <col min="16" max="16384" width="9.33203125" style="1118"/>
  </cols>
  <sheetData>
    <row r="1" spans="1:13">
      <c r="A1" s="1157" t="str">
        <f>'Schedule 28-30'!A1</f>
        <v>The Nilgiri Dairy Farm Private Limited</v>
      </c>
      <c r="B1" s="1122"/>
      <c r="C1" s="1122"/>
      <c r="D1" s="1122"/>
      <c r="E1" s="1122"/>
    </row>
    <row r="2" spans="1:13">
      <c r="A2" s="1157" t="str">
        <f>'Schedule 28-30'!A2</f>
        <v>Notes to the consolidated financial statements for the year ended March 31, 2022</v>
      </c>
      <c r="B2" s="1160"/>
      <c r="C2" s="1122"/>
      <c r="D2" s="1122"/>
      <c r="E2" s="1122"/>
    </row>
    <row r="3" spans="1:13">
      <c r="A3" s="1120" t="str">
        <f>'Schedule 28-30'!A3</f>
        <v>(All amounts in INR lakhs, unless otherwise stated)</v>
      </c>
      <c r="B3" s="1160"/>
      <c r="C3" s="1122"/>
      <c r="D3" s="1122"/>
      <c r="E3" s="1122"/>
    </row>
    <row r="4" spans="1:13" ht="12.75" customHeight="1">
      <c r="A4" s="1120"/>
      <c r="B4" s="1160"/>
      <c r="C4" s="1122"/>
      <c r="D4" s="1122"/>
      <c r="E4" s="1122"/>
    </row>
    <row r="5" spans="1:13">
      <c r="A5" s="1385">
        <f>'Schedule 28-30'!A66+1</f>
        <v>31</v>
      </c>
      <c r="B5" s="1160" t="s">
        <v>952</v>
      </c>
      <c r="C5" s="1122"/>
      <c r="D5" s="1122"/>
      <c r="E5" s="1122"/>
    </row>
    <row r="6" spans="1:13">
      <c r="A6" s="1122"/>
      <c r="B6" s="1160"/>
      <c r="C6" s="1122"/>
      <c r="D6" s="1386" t="s">
        <v>441</v>
      </c>
      <c r="E6" s="1386" t="s">
        <v>441</v>
      </c>
    </row>
    <row r="7" spans="1:13">
      <c r="A7" s="1122"/>
      <c r="B7" s="1163"/>
      <c r="C7" s="1164" t="s">
        <v>2</v>
      </c>
      <c r="D7" s="2537" t="str">
        <f>'Schedule 28-30'!H7</f>
        <v>March 31, 2022</v>
      </c>
      <c r="E7" s="2537" t="str">
        <f>'Schedule 28-30'!I7</f>
        <v>March 31, 2021</v>
      </c>
    </row>
    <row r="8" spans="1:13" s="1180" customFormat="1" ht="17.45" customHeight="1">
      <c r="A8" s="1199"/>
      <c r="B8" s="1195" t="s">
        <v>1571</v>
      </c>
      <c r="C8" s="1191" t="s">
        <v>1</v>
      </c>
      <c r="D8" s="2565">
        <f>'[242]24. Revenue from Operations'!$N$5/10^5</f>
        <v>5722.0133070000002</v>
      </c>
      <c r="E8" s="1193">
        <v>5545.61</v>
      </c>
    </row>
    <row r="9" spans="1:13" s="1180" customFormat="1" ht="17.45" hidden="1" customHeight="1">
      <c r="A9" s="1199"/>
      <c r="B9" s="1190" t="s">
        <v>240</v>
      </c>
      <c r="C9" s="1191" t="s">
        <v>1</v>
      </c>
      <c r="D9" s="2565">
        <v>0</v>
      </c>
      <c r="E9" s="1193">
        <v>0</v>
      </c>
    </row>
    <row r="10" spans="1:13" s="1180" customFormat="1">
      <c r="A10" s="1199"/>
      <c r="B10" s="2650" t="s">
        <v>1674</v>
      </c>
      <c r="C10" s="1191"/>
      <c r="D10" s="1193">
        <f>M10</f>
        <v>83.178175199999998</v>
      </c>
      <c r="E10" s="1193">
        <v>138.26</v>
      </c>
      <c r="J10" s="1180">
        <f>6817817.52/10^5</f>
        <v>68.178175199999998</v>
      </c>
      <c r="K10" s="1180">
        <v>15</v>
      </c>
      <c r="M10" s="1389">
        <f>SUM(H10:L10)</f>
        <v>83.178175199999998</v>
      </c>
    </row>
    <row r="11" spans="1:13" s="1180" customFormat="1" ht="18" customHeight="1">
      <c r="A11" s="1199"/>
      <c r="B11" s="2538" t="s">
        <v>941</v>
      </c>
      <c r="C11" s="1191" t="s">
        <v>1</v>
      </c>
      <c r="D11" s="1193"/>
      <c r="E11" s="1193"/>
      <c r="H11" s="1180" t="s">
        <v>555</v>
      </c>
      <c r="I11" s="1180" t="s">
        <v>1572</v>
      </c>
      <c r="J11" s="1180" t="s">
        <v>556</v>
      </c>
      <c r="K11" s="1180" t="s">
        <v>1573</v>
      </c>
      <c r="M11" s="1180" t="s">
        <v>1574</v>
      </c>
    </row>
    <row r="12" spans="1:13" s="1180" customFormat="1">
      <c r="A12" s="1199"/>
      <c r="B12" s="1387" t="s">
        <v>1673</v>
      </c>
      <c r="C12" s="1191"/>
      <c r="D12" s="1438">
        <f>M12</f>
        <v>529.43262620000007</v>
      </c>
      <c r="E12" s="1197">
        <f>51136399.79/10^5</f>
        <v>511.36399790000002</v>
      </c>
      <c r="H12" s="1388">
        <f>47521812.57/10^5</f>
        <v>475.21812570000003</v>
      </c>
      <c r="I12" s="1180">
        <f>5421450.05/10^5</f>
        <v>54.2145005</v>
      </c>
      <c r="M12" s="1389">
        <f>SUM(H12:L12)</f>
        <v>529.43262620000007</v>
      </c>
    </row>
    <row r="13" spans="1:13" s="1180" customFormat="1">
      <c r="A13" s="1199"/>
      <c r="B13" s="1387" t="s">
        <v>1675</v>
      </c>
      <c r="C13" s="1191"/>
      <c r="D13" s="1438">
        <f>M13</f>
        <v>54.160499999999999</v>
      </c>
      <c r="E13" s="1197">
        <v>26.966002100000026</v>
      </c>
      <c r="H13" s="1388">
        <f>5416050/10^5</f>
        <v>54.160499999999999</v>
      </c>
      <c r="M13" s="1389">
        <f>SUM(H13:L13)</f>
        <v>54.160499999999999</v>
      </c>
    </row>
    <row r="14" spans="1:13" s="1180" customFormat="1" ht="14.25" customHeight="1">
      <c r="A14" s="1199"/>
      <c r="B14" s="1387" t="s">
        <v>2483</v>
      </c>
      <c r="C14" s="1191"/>
      <c r="D14" s="1197">
        <f>M14</f>
        <v>75.239467199999993</v>
      </c>
      <c r="E14" s="2566">
        <v>0</v>
      </c>
      <c r="H14" s="1388">
        <f>7523946.72/10^5</f>
        <v>75.239467199999993</v>
      </c>
      <c r="L14" s="1389"/>
      <c r="M14" s="1389">
        <f>SUM(H14:L14)</f>
        <v>75.239467199999993</v>
      </c>
    </row>
    <row r="15" spans="1:13" s="1180" customFormat="1">
      <c r="A15" s="1199"/>
      <c r="B15" s="1387" t="s">
        <v>1672</v>
      </c>
      <c r="C15" s="1191"/>
      <c r="D15" s="1197">
        <f>M15</f>
        <v>0.53326399999999907</v>
      </c>
      <c r="E15" s="1193">
        <v>59.67999999999995</v>
      </c>
      <c r="H15" s="1388">
        <f>2703326.4/10^5</f>
        <v>27.033263999999999</v>
      </c>
      <c r="J15" s="1180">
        <f>-26.5</f>
        <v>-26.5</v>
      </c>
      <c r="M15" s="1389">
        <f>SUM(H15:L15)</f>
        <v>0.53326399999999907</v>
      </c>
    </row>
    <row r="16" spans="1:13" ht="12.75" customHeight="1">
      <c r="A16" s="1122"/>
      <c r="B16" s="1172"/>
      <c r="C16" s="1168"/>
      <c r="D16" s="1142"/>
      <c r="E16" s="1142"/>
      <c r="H16" s="1390">
        <f>SUM(H12:H15)</f>
        <v>631.65135690000011</v>
      </c>
      <c r="I16" s="1390">
        <f>SUM(I12:I15)</f>
        <v>54.2145005</v>
      </c>
      <c r="J16" s="1390">
        <v>240</v>
      </c>
      <c r="K16" s="1390">
        <f>SUM(K12:K15)</f>
        <v>0</v>
      </c>
      <c r="L16" s="1390">
        <f>SUM(L12:L15)</f>
        <v>0</v>
      </c>
      <c r="M16" s="1390">
        <f>SUM(M12:M15)</f>
        <v>659.3658574000001</v>
      </c>
    </row>
    <row r="17" spans="1:13">
      <c r="A17" s="1122"/>
      <c r="B17" s="1175"/>
      <c r="C17" s="1176" t="s">
        <v>1</v>
      </c>
      <c r="D17" s="1136">
        <f>SUM(D8:D16)</f>
        <v>6464.5573396</v>
      </c>
      <c r="E17" s="1136">
        <f>SUM(E8:E16)</f>
        <v>6281.88</v>
      </c>
      <c r="M17" s="1391"/>
    </row>
    <row r="18" spans="1:13" ht="12.75" customHeight="1">
      <c r="A18" s="1122"/>
      <c r="B18" s="1392"/>
      <c r="C18" s="1122"/>
      <c r="D18" s="1122"/>
      <c r="E18" s="1122"/>
    </row>
    <row r="19" spans="1:13" ht="3" customHeight="1">
      <c r="A19" s="1122"/>
      <c r="B19" s="1392"/>
      <c r="C19" s="1122"/>
      <c r="D19" s="1122"/>
      <c r="E19" s="1122"/>
    </row>
    <row r="20" spans="1:13" ht="34.15" customHeight="1">
      <c r="A20" s="1393" t="s">
        <v>1035</v>
      </c>
      <c r="B20" s="2859" t="s">
        <v>2002</v>
      </c>
      <c r="C20" s="2859"/>
      <c r="D20" s="2859"/>
      <c r="E20" s="2859"/>
      <c r="F20" s="1178"/>
    </row>
    <row r="21" spans="1:13" ht="33.6" customHeight="1">
      <c r="A21" s="1393" t="s">
        <v>1036</v>
      </c>
      <c r="B21" s="2859" t="s">
        <v>2003</v>
      </c>
      <c r="C21" s="2859"/>
      <c r="D21" s="2859"/>
      <c r="E21" s="2859"/>
      <c r="F21" s="1178"/>
    </row>
    <row r="22" spans="1:13" ht="35.450000000000003" customHeight="1">
      <c r="A22" s="1393" t="s">
        <v>1037</v>
      </c>
      <c r="B22" s="2859" t="s">
        <v>2004</v>
      </c>
      <c r="C22" s="2859"/>
      <c r="D22" s="2859"/>
      <c r="E22" s="2859"/>
      <c r="F22" s="1178"/>
    </row>
    <row r="23" spans="1:13" ht="36" customHeight="1">
      <c r="A23" s="1393" t="s">
        <v>1038</v>
      </c>
      <c r="B23" s="2859" t="s">
        <v>2005</v>
      </c>
      <c r="C23" s="2859"/>
      <c r="D23" s="2859"/>
      <c r="E23" s="2859"/>
      <c r="F23" s="1178"/>
    </row>
    <row r="24" spans="1:13" s="1138" customFormat="1" ht="19.149999999999999" customHeight="1">
      <c r="A24" s="1393" t="s">
        <v>1436</v>
      </c>
      <c r="B24" s="2957" t="s">
        <v>2274</v>
      </c>
      <c r="C24" s="2957"/>
      <c r="D24" s="2957"/>
      <c r="E24" s="2957"/>
      <c r="F24" s="1178"/>
    </row>
    <row r="25" spans="1:13" ht="7.15" customHeight="1">
      <c r="A25" s="1122"/>
      <c r="B25" s="1155"/>
      <c r="C25" s="1155"/>
      <c r="D25" s="1155"/>
      <c r="E25" s="1155"/>
      <c r="F25" s="1178"/>
    </row>
    <row r="26" spans="1:13" ht="33.6" customHeight="1">
      <c r="A26" s="1394">
        <f>A5+0.1</f>
        <v>31.1</v>
      </c>
      <c r="B26" s="2956" t="s">
        <v>1586</v>
      </c>
      <c r="C26" s="2956"/>
      <c r="D26" s="2956"/>
      <c r="E26" s="2956"/>
    </row>
    <row r="27" spans="1:13" ht="12.75" customHeight="1">
      <c r="A27" s="1395"/>
      <c r="B27" s="1396"/>
      <c r="C27" s="1396"/>
      <c r="D27" s="1396"/>
      <c r="E27" s="1396"/>
    </row>
    <row r="28" spans="1:13">
      <c r="A28" s="1394" t="s">
        <v>1035</v>
      </c>
      <c r="B28" s="1397" t="s">
        <v>1575</v>
      </c>
      <c r="C28" s="1396"/>
      <c r="D28" s="1396"/>
      <c r="E28" s="1396"/>
    </row>
    <row r="29" spans="1:13">
      <c r="A29" s="1395"/>
      <c r="B29" s="1396"/>
      <c r="C29" s="1396"/>
      <c r="D29" s="1410" t="s">
        <v>441</v>
      </c>
      <c r="E29" s="1410" t="s">
        <v>441</v>
      </c>
    </row>
    <row r="30" spans="1:13">
      <c r="A30" s="1395"/>
      <c r="B30" s="1399"/>
      <c r="C30" s="1400" t="s">
        <v>1404</v>
      </c>
      <c r="D30" s="2539" t="str">
        <f>D7</f>
        <v>March 31, 2022</v>
      </c>
      <c r="E30" s="2539" t="str">
        <f>E7</f>
        <v>March 31, 2021</v>
      </c>
      <c r="F30" s="1122"/>
    </row>
    <row r="31" spans="1:13" s="1180" customFormat="1" ht="18" customHeight="1">
      <c r="A31" s="1401"/>
      <c r="B31" s="1402" t="s">
        <v>964</v>
      </c>
      <c r="C31" s="1403">
        <f>C16</f>
        <v>0</v>
      </c>
      <c r="D31" s="1403">
        <f>D8</f>
        <v>5722.0133070000002</v>
      </c>
      <c r="E31" s="1403">
        <f>E8</f>
        <v>5545.61</v>
      </c>
    </row>
    <row r="32" spans="1:13" s="1180" customFormat="1" ht="18" customHeight="1">
      <c r="A32" s="1401"/>
      <c r="B32" s="1402" t="s">
        <v>965</v>
      </c>
      <c r="C32" s="1404" t="e">
        <v>#REF!</v>
      </c>
      <c r="D32" s="1403">
        <f>D12</f>
        <v>529.43262620000007</v>
      </c>
      <c r="E32" s="1403">
        <f>E12</f>
        <v>511.36399790000002</v>
      </c>
    </row>
    <row r="33" spans="1:5" s="1180" customFormat="1" ht="18" customHeight="1">
      <c r="A33" s="1401"/>
      <c r="B33" s="1402" t="s">
        <v>966</v>
      </c>
      <c r="C33" s="1404">
        <v>0</v>
      </c>
      <c r="D33" s="1403">
        <f>D10</f>
        <v>83.178175199999998</v>
      </c>
      <c r="E33" s="1403">
        <f>E10</f>
        <v>138.26</v>
      </c>
    </row>
    <row r="34" spans="1:5" s="1180" customFormat="1" ht="18" customHeight="1">
      <c r="A34" s="1401"/>
      <c r="B34" s="1402" t="s">
        <v>1576</v>
      </c>
      <c r="C34" s="1404">
        <v>0</v>
      </c>
      <c r="D34" s="1403">
        <f>D13</f>
        <v>54.160499999999999</v>
      </c>
      <c r="E34" s="1403">
        <f>E13</f>
        <v>26.966002100000026</v>
      </c>
    </row>
    <row r="35" spans="1:5" s="1180" customFormat="1" ht="18" customHeight="1">
      <c r="A35" s="1401"/>
      <c r="B35" s="1179" t="s">
        <v>969</v>
      </c>
      <c r="C35" s="1404" t="s">
        <v>1404</v>
      </c>
      <c r="D35" s="1403">
        <f>D14</f>
        <v>75.239467199999993</v>
      </c>
      <c r="E35" s="1403">
        <f>E9</f>
        <v>0</v>
      </c>
    </row>
    <row r="36" spans="1:5" s="1180" customFormat="1" ht="18" customHeight="1">
      <c r="A36" s="1401"/>
      <c r="B36" s="1405" t="s">
        <v>253</v>
      </c>
      <c r="C36" s="1404" t="e">
        <f>AS37-SUM(C31:C35)</f>
        <v>#REF!</v>
      </c>
      <c r="D36" s="1403">
        <f>D15</f>
        <v>0.53326399999999907</v>
      </c>
      <c r="E36" s="1403">
        <f>E15</f>
        <v>59.67999999999995</v>
      </c>
    </row>
    <row r="37" spans="1:5" ht="18" customHeight="1">
      <c r="A37" s="1395"/>
      <c r="B37" s="1399" t="s">
        <v>971</v>
      </c>
      <c r="C37" s="1406" t="e">
        <f>SUM(C31:C36)</f>
        <v>#REF!</v>
      </c>
      <c r="D37" s="1407">
        <f>SUM(D31:D36)</f>
        <v>6464.5573396</v>
      </c>
      <c r="E37" s="1407">
        <f>SUM(E31:E36)</f>
        <v>6281.88</v>
      </c>
    </row>
    <row r="38" spans="1:5" ht="9.6" customHeight="1">
      <c r="A38" s="1395"/>
      <c r="B38" s="1396"/>
      <c r="C38" s="1396"/>
      <c r="D38" s="1396"/>
      <c r="E38" s="1396"/>
    </row>
    <row r="39" spans="1:5" ht="22.15" customHeight="1">
      <c r="A39" s="1394" t="s">
        <v>1036</v>
      </c>
      <c r="B39" s="1408" t="s">
        <v>1577</v>
      </c>
      <c r="C39" s="1396"/>
      <c r="D39" s="1396"/>
      <c r="E39" s="1396"/>
    </row>
    <row r="40" spans="1:5">
      <c r="A40" s="1395"/>
      <c r="B40" s="1396"/>
      <c r="C40" s="1396"/>
      <c r="D40" s="1398" t="s">
        <v>441</v>
      </c>
      <c r="E40" s="1398" t="s">
        <v>441</v>
      </c>
    </row>
    <row r="41" spans="1:5">
      <c r="A41" s="1395"/>
      <c r="B41" s="1396"/>
      <c r="C41" s="1396"/>
      <c r="D41" s="2539" t="str">
        <f>D30</f>
        <v>March 31, 2022</v>
      </c>
      <c r="E41" s="2539" t="str">
        <f>E30</f>
        <v>March 31, 2021</v>
      </c>
    </row>
    <row r="42" spans="1:5">
      <c r="A42" s="1395"/>
      <c r="B42" s="1396" t="s">
        <v>863</v>
      </c>
      <c r="C42" s="1396"/>
      <c r="D42" s="1409">
        <f>D17</f>
        <v>6464.5573396</v>
      </c>
      <c r="E42" s="1409">
        <f>E17</f>
        <v>6281.88</v>
      </c>
    </row>
    <row r="43" spans="1:5">
      <c r="A43" s="1395"/>
      <c r="B43" s="1396" t="s">
        <v>991</v>
      </c>
      <c r="C43" s="1396"/>
      <c r="D43" s="1409">
        <v>0</v>
      </c>
      <c r="E43" s="1409">
        <v>0</v>
      </c>
    </row>
    <row r="44" spans="1:5">
      <c r="A44" s="1395"/>
      <c r="B44" s="1396"/>
      <c r="C44" s="1396"/>
      <c r="D44" s="1407">
        <f>SUM(D42:D43)</f>
        <v>6464.5573396</v>
      </c>
      <c r="E44" s="1407">
        <f>SUM(E42:E43)</f>
        <v>6281.88</v>
      </c>
    </row>
    <row r="45" spans="1:5" ht="12.95" customHeight="1">
      <c r="A45" s="1395"/>
      <c r="B45" s="1396"/>
      <c r="C45" s="1396"/>
      <c r="D45" s="1396"/>
      <c r="E45" s="1396"/>
    </row>
    <row r="46" spans="1:5" ht="19.899999999999999" customHeight="1">
      <c r="A46" s="1394" t="s">
        <v>1037</v>
      </c>
      <c r="B46" s="1408" t="s">
        <v>2192</v>
      </c>
      <c r="C46" s="1396"/>
      <c r="D46" s="1396"/>
      <c r="E46" s="1396"/>
    </row>
    <row r="47" spans="1:5">
      <c r="A47" s="1395"/>
      <c r="B47" s="1396"/>
      <c r="C47" s="1396"/>
      <c r="D47" s="1410" t="s">
        <v>441</v>
      </c>
      <c r="E47" s="1410" t="s">
        <v>441</v>
      </c>
    </row>
    <row r="48" spans="1:5">
      <c r="A48" s="1395"/>
      <c r="B48" s="1396"/>
      <c r="C48" s="1396"/>
      <c r="D48" s="2539" t="str">
        <f>D41</f>
        <v>March 31, 2022</v>
      </c>
      <c r="E48" s="2539" t="str">
        <f>E41</f>
        <v>March 31, 2021</v>
      </c>
    </row>
    <row r="49" spans="1:5" s="1180" customFormat="1">
      <c r="A49" s="1401"/>
      <c r="B49" s="1411" t="s">
        <v>994</v>
      </c>
      <c r="C49" s="1411"/>
      <c r="D49" s="1412">
        <f>D37-D50</f>
        <v>6327.2186644000003</v>
      </c>
      <c r="E49" s="1412">
        <f>E37-E50-0.01</f>
        <v>6116.6439978999997</v>
      </c>
    </row>
    <row r="50" spans="1:5" s="1180" customFormat="1">
      <c r="A50" s="1401"/>
      <c r="B50" s="1411" t="s">
        <v>1578</v>
      </c>
      <c r="C50" s="1411"/>
      <c r="D50" s="1412">
        <f>SUM(D33:D34)</f>
        <v>137.33867520000001</v>
      </c>
      <c r="E50" s="1412">
        <f>SUM(E33:E34)</f>
        <v>165.22600210000002</v>
      </c>
    </row>
    <row r="51" spans="1:5">
      <c r="A51" s="1395"/>
      <c r="B51" s="1396"/>
      <c r="C51" s="1396"/>
      <c r="D51" s="1407">
        <f>SUM(D49:D50)</f>
        <v>6464.5573396</v>
      </c>
      <c r="E51" s="1407">
        <f>SUM(E49:E50)+0.01</f>
        <v>6281.88</v>
      </c>
    </row>
    <row r="52" spans="1:5" ht="8.4499999999999993" customHeight="1">
      <c r="A52" s="1395"/>
      <c r="B52" s="1396"/>
      <c r="C52" s="1396"/>
      <c r="D52" s="1396"/>
      <c r="E52" s="1396"/>
    </row>
    <row r="53" spans="1:5" ht="37.9" customHeight="1">
      <c r="A53" s="1394">
        <f>A26+0.1</f>
        <v>31.200000000000003</v>
      </c>
      <c r="B53" s="2959" t="s">
        <v>2239</v>
      </c>
      <c r="C53" s="2959"/>
      <c r="D53" s="2959"/>
      <c r="E53" s="2959"/>
    </row>
    <row r="54" spans="1:5" ht="7.15" customHeight="1">
      <c r="A54" s="1395"/>
      <c r="B54" s="1396"/>
      <c r="C54" s="1396"/>
      <c r="D54" s="1396"/>
      <c r="E54" s="1396"/>
    </row>
    <row r="55" spans="1:5" ht="26.1" customHeight="1">
      <c r="A55" s="1394">
        <f>A53+0.1</f>
        <v>31.300000000000004</v>
      </c>
      <c r="B55" s="2961" t="s">
        <v>1579</v>
      </c>
      <c r="C55" s="2961"/>
      <c r="D55" s="2961"/>
      <c r="E55" s="2961"/>
    </row>
    <row r="56" spans="1:5">
      <c r="A56" s="1186"/>
      <c r="D56" s="1398" t="s">
        <v>441</v>
      </c>
      <c r="E56" s="1398" t="s">
        <v>441</v>
      </c>
    </row>
    <row r="57" spans="1:5">
      <c r="A57" s="1186"/>
      <c r="D57" s="2539" t="str">
        <f>D48</f>
        <v>March 31, 2022</v>
      </c>
      <c r="E57" s="2539" t="str">
        <f>E48</f>
        <v>March 31, 2021</v>
      </c>
    </row>
    <row r="58" spans="1:5" s="1180" customFormat="1">
      <c r="A58" s="1363"/>
      <c r="B58" s="1413" t="s">
        <v>1009</v>
      </c>
      <c r="C58" s="1198"/>
      <c r="D58" s="1414">
        <f>D60-D59</f>
        <v>6601.3671068000003</v>
      </c>
      <c r="E58" s="1414">
        <f>E60-E59</f>
        <v>6506.2789220000004</v>
      </c>
    </row>
    <row r="59" spans="1:5" s="1180" customFormat="1">
      <c r="A59" s="1363"/>
      <c r="B59" s="1413" t="s">
        <v>1580</v>
      </c>
      <c r="C59" s="1198"/>
      <c r="D59" s="1414">
        <f>-13680976.72/10^5</f>
        <v>-136.80976720000001</v>
      </c>
      <c r="E59" s="1414">
        <v>-224.398922</v>
      </c>
    </row>
    <row r="60" spans="1:5" s="1180" customFormat="1">
      <c r="A60" s="1125"/>
      <c r="B60" s="1415" t="s">
        <v>1581</v>
      </c>
      <c r="D60" s="1416">
        <f>D17</f>
        <v>6464.5573396</v>
      </c>
      <c r="E60" s="1416">
        <f>E17</f>
        <v>6281.88</v>
      </c>
    </row>
    <row r="61" spans="1:5" ht="12.95" customHeight="1">
      <c r="A61" s="1186"/>
    </row>
    <row r="62" spans="1:5" ht="23.45" customHeight="1">
      <c r="A62" s="1417">
        <f>A55+0.1</f>
        <v>31.400000000000006</v>
      </c>
      <c r="B62" s="1418" t="s">
        <v>2410</v>
      </c>
    </row>
    <row r="63" spans="1:5" ht="31.9" customHeight="1">
      <c r="A63" s="1185"/>
      <c r="B63" s="2859" t="s">
        <v>2213</v>
      </c>
      <c r="C63" s="2859"/>
      <c r="D63" s="2859"/>
      <c r="E63" s="2859"/>
    </row>
    <row r="64" spans="1:5" hidden="1">
      <c r="A64" s="1185"/>
      <c r="B64" s="1155"/>
      <c r="C64" s="1155"/>
      <c r="D64" s="1155"/>
      <c r="E64" s="1155"/>
    </row>
    <row r="65" spans="1:5" ht="12.95" customHeight="1">
      <c r="A65" s="1186"/>
      <c r="B65" s="1186"/>
      <c r="C65" s="1419"/>
      <c r="D65" s="1420"/>
    </row>
    <row r="66" spans="1:5">
      <c r="A66" s="1394">
        <f>A62+0.1</f>
        <v>31.500000000000007</v>
      </c>
      <c r="B66" s="1421" t="s">
        <v>996</v>
      </c>
    </row>
    <row r="67" spans="1:5">
      <c r="A67" s="1186"/>
      <c r="D67" s="1398" t="s">
        <v>441</v>
      </c>
      <c r="E67" s="1398" t="s">
        <v>441</v>
      </c>
    </row>
    <row r="68" spans="1:5">
      <c r="A68" s="1186"/>
      <c r="D68" s="1187" t="str">
        <f>D57</f>
        <v>March 31, 2022</v>
      </c>
      <c r="E68" s="1187" t="str">
        <f>E57</f>
        <v>March 31, 2021</v>
      </c>
    </row>
    <row r="69" spans="1:5" s="1180" customFormat="1" ht="16.149999999999999" customHeight="1">
      <c r="A69" s="1125"/>
      <c r="B69" s="1180" t="s">
        <v>1582</v>
      </c>
      <c r="D69" s="1388">
        <f>'Shedule 11-17'!H177</f>
        <v>666.17683020000004</v>
      </c>
      <c r="E69" s="1388">
        <f>'Shedule 11-17'!I177</f>
        <v>1384.01</v>
      </c>
    </row>
    <row r="70" spans="1:5" s="1180" customFormat="1" ht="16.149999999999999" customHeight="1">
      <c r="A70" s="1125"/>
      <c r="B70" s="1180" t="s">
        <v>998</v>
      </c>
      <c r="D70" s="1422">
        <f>'Shedule 11-17'!H31</f>
        <v>0</v>
      </c>
      <c r="E70" s="1422">
        <f>'Shedule 11-17'!I31</f>
        <v>78.13</v>
      </c>
    </row>
    <row r="71" spans="1:5" s="1180" customFormat="1" ht="16.149999999999999" customHeight="1">
      <c r="A71" s="1125"/>
      <c r="B71" s="1180" t="s">
        <v>1583</v>
      </c>
      <c r="D71" s="1388">
        <f>'Schedule 28-30'!H18</f>
        <v>164.0104034</v>
      </c>
      <c r="E71" s="1388">
        <f>'Schedule 28-30'!I18</f>
        <v>163.94</v>
      </c>
    </row>
    <row r="72" spans="1:5" ht="12.95" customHeight="1">
      <c r="A72" s="1186"/>
    </row>
    <row r="73" spans="1:5" ht="48.6" customHeight="1">
      <c r="A73" s="1423" t="s">
        <v>1543</v>
      </c>
      <c r="B73" s="2960" t="s">
        <v>2228</v>
      </c>
      <c r="C73" s="2960"/>
      <c r="D73" s="2960"/>
      <c r="E73" s="2960"/>
    </row>
    <row r="74" spans="1:5" ht="12.95" customHeight="1">
      <c r="A74" s="1186"/>
    </row>
    <row r="75" spans="1:5" ht="38.450000000000003" customHeight="1">
      <c r="A75" s="1424" t="s">
        <v>1543</v>
      </c>
      <c r="B75" s="2960" t="s">
        <v>1584</v>
      </c>
      <c r="C75" s="2960"/>
      <c r="D75" s="2960"/>
      <c r="E75" s="2960"/>
    </row>
    <row r="76" spans="1:5" ht="12.95" customHeight="1">
      <c r="A76" s="1186"/>
    </row>
    <row r="77" spans="1:5" ht="31.9" customHeight="1">
      <c r="A77" s="1424" t="s">
        <v>1543</v>
      </c>
      <c r="B77" s="2959" t="s">
        <v>1585</v>
      </c>
      <c r="C77" s="2959"/>
      <c r="D77" s="2959"/>
      <c r="E77" s="2959"/>
    </row>
    <row r="78" spans="1:5" ht="12.95" customHeight="1">
      <c r="A78" s="1186"/>
    </row>
    <row r="79" spans="1:5">
      <c r="A79" s="1424" t="s">
        <v>1543</v>
      </c>
      <c r="B79" s="1118" t="s">
        <v>1004</v>
      </c>
      <c r="D79" s="1398" t="s">
        <v>441</v>
      </c>
      <c r="E79" s="1398" t="s">
        <v>441</v>
      </c>
    </row>
    <row r="80" spans="1:5">
      <c r="C80" s="1118">
        <v>169.56</v>
      </c>
      <c r="D80" s="2540" t="str">
        <f>D68</f>
        <v>March 31, 2022</v>
      </c>
      <c r="E80" s="2540" t="str">
        <f>E68</f>
        <v>March 31, 2021</v>
      </c>
    </row>
    <row r="81" spans="1:6" s="1180" customFormat="1" ht="21" customHeight="1">
      <c r="A81" s="1425" t="s">
        <v>1543</v>
      </c>
      <c r="B81" s="1180" t="s">
        <v>1005</v>
      </c>
      <c r="D81" s="1388">
        <f>E71</f>
        <v>163.94</v>
      </c>
      <c r="E81" s="1388">
        <v>216.24</v>
      </c>
    </row>
    <row r="82" spans="1:6" s="1198" customFormat="1" ht="39.6" customHeight="1">
      <c r="A82" s="1426" t="s">
        <v>1543</v>
      </c>
      <c r="B82" s="1427" t="s">
        <v>1006</v>
      </c>
      <c r="C82" s="1198">
        <v>113.35639</v>
      </c>
      <c r="D82" s="1422">
        <f>D81</f>
        <v>163.94</v>
      </c>
      <c r="E82" s="1422">
        <f>E81</f>
        <v>216.24</v>
      </c>
      <c r="F82" s="1198" t="s">
        <v>1680</v>
      </c>
    </row>
    <row r="83" spans="1:6" ht="18" customHeight="1">
      <c r="A83" s="1424" t="s">
        <v>1543</v>
      </c>
      <c r="B83" s="1428" t="s">
        <v>1007</v>
      </c>
      <c r="C83" s="1118">
        <v>0</v>
      </c>
      <c r="D83" s="1429">
        <v>0</v>
      </c>
      <c r="E83" s="1429">
        <v>0</v>
      </c>
    </row>
    <row r="84" spans="1:6" hidden="1">
      <c r="A84" s="1186"/>
    </row>
    <row r="85" spans="1:6" ht="12.95" customHeight="1">
      <c r="A85" s="1122"/>
      <c r="B85" s="1122"/>
      <c r="C85" s="1122"/>
      <c r="D85" s="1122"/>
      <c r="E85" s="1122"/>
    </row>
    <row r="86" spans="1:6" ht="12.95" customHeight="1">
      <c r="A86" s="1157">
        <f>A5+1</f>
        <v>32</v>
      </c>
      <c r="B86" s="1157" t="s">
        <v>1103</v>
      </c>
      <c r="C86" s="1122"/>
      <c r="D86" s="1122"/>
      <c r="E86" s="1122"/>
    </row>
    <row r="87" spans="1:6" s="1138" customFormat="1">
      <c r="A87" s="1122"/>
      <c r="B87" s="1160"/>
      <c r="C87" s="1122"/>
      <c r="D87" s="1398" t="s">
        <v>441</v>
      </c>
      <c r="E87" s="1398" t="s">
        <v>441</v>
      </c>
    </row>
    <row r="88" spans="1:6" s="1138" customFormat="1">
      <c r="A88" s="1122"/>
      <c r="B88" s="1163"/>
      <c r="C88" s="1164" t="s">
        <v>2</v>
      </c>
      <c r="D88" s="1165" t="str">
        <f>D80</f>
        <v>March 31, 2022</v>
      </c>
      <c r="E88" s="1165" t="str">
        <f>E80</f>
        <v>March 31, 2021</v>
      </c>
    </row>
    <row r="89" spans="1:6" s="1138" customFormat="1">
      <c r="A89" s="1122"/>
      <c r="B89" s="1430" t="s">
        <v>942</v>
      </c>
      <c r="C89" s="1164"/>
      <c r="D89" s="1431"/>
      <c r="E89" s="1431"/>
    </row>
    <row r="90" spans="1:6" s="1198" customFormat="1">
      <c r="A90" s="1199"/>
      <c r="B90" s="1432" t="s">
        <v>2275</v>
      </c>
      <c r="C90" s="1191" t="s">
        <v>1</v>
      </c>
      <c r="D90" s="2566">
        <f>'[242]25. Other Income'!$N$5/10^5</f>
        <v>20.916446100000002</v>
      </c>
      <c r="E90" s="2565">
        <v>7.4</v>
      </c>
      <c r="F90" s="1433"/>
    </row>
    <row r="91" spans="1:6" s="1138" customFormat="1">
      <c r="A91" s="1122"/>
      <c r="B91" s="1175" t="s">
        <v>712</v>
      </c>
      <c r="C91" s="1168" t="s">
        <v>1</v>
      </c>
      <c r="D91" s="1453"/>
      <c r="E91" s="1446" t="s">
        <v>1</v>
      </c>
    </row>
    <row r="92" spans="1:6" s="1180" customFormat="1" ht="16.149999999999999" customHeight="1">
      <c r="A92" s="1199"/>
      <c r="B92" s="1434" t="s">
        <v>943</v>
      </c>
      <c r="C92" s="1191" t="s">
        <v>1</v>
      </c>
      <c r="D92" s="2566">
        <f>'[242]25. Other Income'!$N$7/10^5</f>
        <v>6.6280000000000006E-2</v>
      </c>
      <c r="E92" s="2565">
        <v>3.4499999999999997</v>
      </c>
    </row>
    <row r="93" spans="1:6" s="1435" customFormat="1" ht="18" hidden="1" customHeight="1">
      <c r="A93" s="1194"/>
      <c r="B93" s="1195" t="s">
        <v>1495</v>
      </c>
      <c r="C93" s="1196" t="s">
        <v>1</v>
      </c>
      <c r="D93" s="2566"/>
      <c r="E93" s="2566">
        <v>0</v>
      </c>
      <c r="F93" s="1435" t="s">
        <v>1668</v>
      </c>
    </row>
    <row r="94" spans="1:6" s="1435" customFormat="1">
      <c r="A94" s="1194"/>
      <c r="B94" s="1195" t="s">
        <v>2533</v>
      </c>
      <c r="C94" s="1196"/>
      <c r="D94" s="2566">
        <f>'[242]25. Other Income'!$N$9/10^5</f>
        <v>42.813609999999997</v>
      </c>
      <c r="E94" s="2566">
        <v>0</v>
      </c>
    </row>
    <row r="95" spans="1:6" s="1180" customFormat="1" ht="17.45" hidden="1" customHeight="1">
      <c r="A95" s="1199"/>
      <c r="B95" s="1190" t="s">
        <v>245</v>
      </c>
      <c r="C95" s="1191" t="s">
        <v>1</v>
      </c>
      <c r="D95" s="2566"/>
      <c r="E95" s="2565">
        <v>0</v>
      </c>
    </row>
    <row r="96" spans="1:6" s="1180" customFormat="1">
      <c r="A96" s="1199"/>
      <c r="B96" s="1190" t="s">
        <v>2299</v>
      </c>
      <c r="C96" s="1191" t="s">
        <v>1</v>
      </c>
      <c r="D96" s="1380">
        <f>'[242]25. Other Income'!$N$10/10^5</f>
        <v>12.96209</v>
      </c>
      <c r="E96" s="1367">
        <v>2.27</v>
      </c>
    </row>
    <row r="97" spans="1:15" hidden="1">
      <c r="A97" s="1122"/>
      <c r="B97" s="1172" t="s">
        <v>247</v>
      </c>
      <c r="C97" s="1168" t="s">
        <v>1</v>
      </c>
      <c r="D97" s="1448"/>
      <c r="E97" s="1449" t="s">
        <v>1</v>
      </c>
    </row>
    <row r="98" spans="1:15" hidden="1">
      <c r="A98" s="1122"/>
      <c r="B98" s="1172" t="s">
        <v>248</v>
      </c>
      <c r="C98" s="1168" t="s">
        <v>1</v>
      </c>
      <c r="D98" s="1448"/>
      <c r="E98" s="1449">
        <v>0</v>
      </c>
    </row>
    <row r="99" spans="1:15">
      <c r="A99" s="1122"/>
      <c r="B99" s="1175" t="s">
        <v>944</v>
      </c>
      <c r="C99" s="1168" t="s">
        <v>1</v>
      </c>
      <c r="D99" s="1453"/>
      <c r="E99" s="1446" t="s">
        <v>1</v>
      </c>
    </row>
    <row r="100" spans="1:15" s="1180" customFormat="1" hidden="1">
      <c r="A100" s="1199"/>
      <c r="B100" s="1190" t="s">
        <v>1326</v>
      </c>
      <c r="C100" s="1191" t="s">
        <v>1</v>
      </c>
      <c r="D100" s="1380">
        <v>0</v>
      </c>
      <c r="E100" s="1367">
        <v>0</v>
      </c>
    </row>
    <row r="101" spans="1:15" s="1180" customFormat="1">
      <c r="A101" s="1199"/>
      <c r="B101" s="1190" t="s">
        <v>1234</v>
      </c>
      <c r="C101" s="1191"/>
      <c r="D101" s="1380">
        <f>'[242]25. Other Income'!$N$14/10^5</f>
        <v>8.5886264000000008</v>
      </c>
      <c r="E101" s="1367">
        <v>0</v>
      </c>
    </row>
    <row r="102" spans="1:15" s="1180" customFormat="1">
      <c r="A102" s="1199"/>
      <c r="B102" s="1190" t="s">
        <v>2443</v>
      </c>
      <c r="C102" s="1191" t="s">
        <v>1</v>
      </c>
      <c r="D102" s="2566">
        <f>'[242]25. Other Income'!$N$15/10^5</f>
        <v>104.2610158</v>
      </c>
      <c r="E102" s="2565">
        <v>257.83999999999997</v>
      </c>
      <c r="G102" s="1180" t="s">
        <v>2437</v>
      </c>
    </row>
    <row r="103" spans="1:15" s="1180" customFormat="1">
      <c r="A103" s="1199"/>
      <c r="B103" s="1190" t="s">
        <v>1235</v>
      </c>
      <c r="C103" s="1191" t="s">
        <v>1</v>
      </c>
      <c r="D103" s="2566">
        <v>0</v>
      </c>
      <c r="E103" s="2565">
        <v>0.43</v>
      </c>
    </row>
    <row r="104" spans="1:15" s="1180" customFormat="1">
      <c r="A104" s="1199"/>
      <c r="B104" s="1190" t="s">
        <v>1236</v>
      </c>
      <c r="C104" s="1191" t="s">
        <v>1</v>
      </c>
      <c r="D104" s="2566">
        <f>'[242]25. Other Income'!$N$17/10^5</f>
        <v>51.9353275</v>
      </c>
      <c r="E104" s="2565">
        <v>32.83</v>
      </c>
      <c r="M104" s="2711" t="s">
        <v>2482</v>
      </c>
      <c r="N104" s="2711" t="s">
        <v>1118</v>
      </c>
      <c r="O104" s="2712">
        <v>-9843825.7300000004</v>
      </c>
    </row>
    <row r="105" spans="1:15">
      <c r="A105" s="1122"/>
      <c r="B105" s="1175" t="s">
        <v>52</v>
      </c>
      <c r="C105" s="1176" t="s">
        <v>1</v>
      </c>
      <c r="D105" s="1443">
        <f>SUM(D90:D104)</f>
        <v>241.54339579999998</v>
      </c>
      <c r="E105" s="1444">
        <f>SUM(E90:E104)</f>
        <v>304.21999999999997</v>
      </c>
      <c r="M105" s="2711" t="s">
        <v>2480</v>
      </c>
      <c r="N105" s="2711" t="s">
        <v>2481</v>
      </c>
      <c r="O105" s="2712">
        <v>-6207099.2800000003</v>
      </c>
    </row>
    <row r="106" spans="1:15">
      <c r="A106" s="1122"/>
      <c r="B106" s="1175"/>
      <c r="C106" s="1176"/>
      <c r="D106" s="1151"/>
      <c r="E106" s="1146"/>
    </row>
    <row r="107" spans="1:15">
      <c r="A107" s="1157">
        <v>33</v>
      </c>
      <c r="B107" s="1157" t="s">
        <v>2006</v>
      </c>
      <c r="C107" s="1122"/>
      <c r="D107" s="1122"/>
      <c r="E107" s="1122"/>
    </row>
    <row r="108" spans="1:15">
      <c r="A108" s="1122"/>
      <c r="B108" s="1160"/>
      <c r="C108" s="1122"/>
      <c r="D108" s="1386" t="s">
        <v>441</v>
      </c>
      <c r="E108" s="1386" t="s">
        <v>441</v>
      </c>
    </row>
    <row r="109" spans="1:15">
      <c r="A109" s="1122"/>
      <c r="B109" s="1436"/>
      <c r="C109" s="1164" t="s">
        <v>2</v>
      </c>
      <c r="D109" s="1165" t="str">
        <f>D88</f>
        <v>March 31, 2022</v>
      </c>
      <c r="E109" s="1165" t="str">
        <f>E88</f>
        <v>March 31, 2021</v>
      </c>
    </row>
    <row r="110" spans="1:15">
      <c r="A110" s="1122"/>
      <c r="B110" s="1172" t="s">
        <v>1676</v>
      </c>
      <c r="C110" s="1437" t="s">
        <v>1</v>
      </c>
      <c r="D110" s="1438">
        <f>-E113</f>
        <v>186.65</v>
      </c>
      <c r="E110" s="1439">
        <v>621.15</v>
      </c>
    </row>
    <row r="111" spans="1:15">
      <c r="A111" s="1122"/>
      <c r="B111" s="1440" t="s">
        <v>255</v>
      </c>
      <c r="C111" s="1437" t="s">
        <v>1</v>
      </c>
      <c r="D111" s="1438">
        <f>'[242]26. Cost of materials consumed'!$N$6/10^5</f>
        <v>696.16310849999991</v>
      </c>
      <c r="E111" s="1439">
        <v>953.74</v>
      </c>
    </row>
    <row r="112" spans="1:15">
      <c r="A112" s="1122"/>
      <c r="B112" s="1441"/>
      <c r="C112" s="1437"/>
      <c r="D112" s="2569">
        <f>D110+D111</f>
        <v>882.81310849999988</v>
      </c>
      <c r="E112" s="2569">
        <f>E110+E111</f>
        <v>1574.8899999999999</v>
      </c>
    </row>
    <row r="113" spans="1:5">
      <c r="A113" s="1122"/>
      <c r="B113" s="1440" t="s">
        <v>1677</v>
      </c>
      <c r="C113" s="1437" t="s">
        <v>1</v>
      </c>
      <c r="D113" s="1438">
        <f>-'[242]26. Cost of materials consumed'!$N$7/10^5</f>
        <v>-50.1246674</v>
      </c>
      <c r="E113" s="1439">
        <v>-186.65</v>
      </c>
    </row>
    <row r="114" spans="1:5" s="1180" customFormat="1">
      <c r="A114" s="1199"/>
      <c r="B114" s="1470" t="s">
        <v>1678</v>
      </c>
      <c r="C114" s="1471" t="s">
        <v>1</v>
      </c>
      <c r="D114" s="1472">
        <f>D112+D113</f>
        <v>832.68844109999986</v>
      </c>
      <c r="E114" s="1473">
        <f>E112+E113</f>
        <v>1388.2399999999998</v>
      </c>
    </row>
    <row r="115" spans="1:5">
      <c r="A115" s="1122"/>
      <c r="B115" s="1175"/>
      <c r="C115" s="1176"/>
      <c r="D115" s="1151"/>
      <c r="E115" s="1146"/>
    </row>
    <row r="116" spans="1:5" s="1180" customFormat="1" ht="19.899999999999999" customHeight="1">
      <c r="A116" s="1200">
        <v>34</v>
      </c>
      <c r="B116" s="1200" t="s">
        <v>1300</v>
      </c>
      <c r="C116" s="1199"/>
      <c r="D116" s="1199"/>
      <c r="E116" s="1199"/>
    </row>
    <row r="117" spans="1:5">
      <c r="A117" s="1122"/>
      <c r="B117" s="1160"/>
      <c r="C117" s="1122"/>
      <c r="D117" s="1386" t="s">
        <v>441</v>
      </c>
      <c r="E117" s="1386" t="s">
        <v>441</v>
      </c>
    </row>
    <row r="118" spans="1:5">
      <c r="A118" s="1122"/>
      <c r="B118" s="1163"/>
      <c r="C118" s="1164" t="s">
        <v>2</v>
      </c>
      <c r="D118" s="1165" t="str">
        <f>D109</f>
        <v>March 31, 2022</v>
      </c>
      <c r="E118" s="1165" t="str">
        <f>E109</f>
        <v>March 31, 2021</v>
      </c>
    </row>
    <row r="119" spans="1:5" ht="17.45" customHeight="1">
      <c r="A119" s="1122"/>
      <c r="B119" s="1445" t="s">
        <v>1223</v>
      </c>
      <c r="C119" s="1437"/>
      <c r="D119" s="1446"/>
      <c r="E119" s="1446"/>
    </row>
    <row r="120" spans="1:5" ht="17.45" customHeight="1">
      <c r="A120" s="1122"/>
      <c r="B120" s="1447" t="s">
        <v>1676</v>
      </c>
      <c r="C120" s="1437"/>
      <c r="D120" s="1448">
        <f>-E121</f>
        <v>18.34</v>
      </c>
      <c r="E120" s="1449">
        <v>79.98</v>
      </c>
    </row>
    <row r="121" spans="1:5" ht="17.45" customHeight="1">
      <c r="A121" s="1122"/>
      <c r="B121" s="1447" t="s">
        <v>1677</v>
      </c>
      <c r="C121" s="1437"/>
      <c r="D121" s="1448">
        <f>-'[242]27. Changes in inventories of f'!$N$11/10^5</f>
        <v>-35.38946</v>
      </c>
      <c r="E121" s="1449">
        <v>-18.34</v>
      </c>
    </row>
    <row r="122" spans="1:5" ht="17.45" customHeight="1">
      <c r="A122" s="1122"/>
      <c r="B122" s="1450" t="s">
        <v>2007</v>
      </c>
      <c r="C122" s="1437"/>
      <c r="D122" s="1451">
        <f>SUM(D120:D121)</f>
        <v>-17.04946</v>
      </c>
      <c r="E122" s="1451">
        <f>SUM(E120:E121)</f>
        <v>61.64</v>
      </c>
    </row>
    <row r="123" spans="1:5" ht="12.95" customHeight="1">
      <c r="A123" s="1122"/>
      <c r="B123" s="1452"/>
      <c r="C123" s="1437"/>
      <c r="D123" s="1453"/>
      <c r="E123" s="1446"/>
    </row>
    <row r="124" spans="1:5">
      <c r="A124" s="1122"/>
      <c r="B124" s="1445" t="s">
        <v>1587</v>
      </c>
      <c r="C124" s="1437" t="s">
        <v>1</v>
      </c>
      <c r="D124" s="1454" t="s">
        <v>1</v>
      </c>
      <c r="E124" s="1455" t="s">
        <v>1</v>
      </c>
    </row>
    <row r="125" spans="1:5" ht="17.45" customHeight="1">
      <c r="A125" s="1122"/>
      <c r="B125" s="1456" t="s">
        <v>1676</v>
      </c>
      <c r="C125" s="1437"/>
      <c r="D125" s="1457">
        <f>-E126</f>
        <v>129.93</v>
      </c>
      <c r="E125" s="1458">
        <v>152.22</v>
      </c>
    </row>
    <row r="126" spans="1:5" ht="17.45" customHeight="1">
      <c r="A126" s="1122"/>
      <c r="B126" s="1456" t="s">
        <v>1677</v>
      </c>
      <c r="C126" s="1437"/>
      <c r="D126" s="1457">
        <f>-'[242]27. Changes in inventories of f'!$N$16/10^5</f>
        <v>-114.0107296</v>
      </c>
      <c r="E126" s="1458">
        <v>-129.93</v>
      </c>
    </row>
    <row r="127" spans="1:5" ht="17.45" customHeight="1">
      <c r="A127" s="1122"/>
      <c r="B127" s="1459" t="s">
        <v>2008</v>
      </c>
      <c r="C127" s="1437"/>
      <c r="D127" s="1460">
        <f>SUM(D125:D126)</f>
        <v>15.919270400000002</v>
      </c>
      <c r="E127" s="1460">
        <f>SUM(E125:E126)</f>
        <v>22.289999999999992</v>
      </c>
    </row>
    <row r="128" spans="1:5">
      <c r="A128" s="1122"/>
      <c r="B128" s="1461" t="s">
        <v>2009</v>
      </c>
      <c r="C128" s="1437" t="s">
        <v>1</v>
      </c>
      <c r="D128" s="1462">
        <f>D122+D127</f>
        <v>-1.1301895999999978</v>
      </c>
      <c r="E128" s="1463">
        <f>E122+E127</f>
        <v>83.929999999999993</v>
      </c>
    </row>
    <row r="129" spans="1:5" ht="12.95" customHeight="1">
      <c r="A129" s="1122"/>
      <c r="B129" s="1122"/>
      <c r="C129" s="1122"/>
      <c r="D129" s="1122"/>
      <c r="E129" s="1122"/>
    </row>
    <row r="130" spans="1:5" ht="12.95" customHeight="1">
      <c r="A130" s="1157">
        <v>35</v>
      </c>
      <c r="B130" s="1157" t="s">
        <v>436</v>
      </c>
      <c r="C130" s="1122"/>
      <c r="D130" s="1122"/>
      <c r="E130" s="1122"/>
    </row>
    <row r="131" spans="1:5">
      <c r="A131" s="1122"/>
      <c r="B131" s="1122"/>
      <c r="C131" s="1122"/>
      <c r="D131" s="1398" t="s">
        <v>441</v>
      </c>
      <c r="E131" s="1398" t="s">
        <v>441</v>
      </c>
    </row>
    <row r="132" spans="1:5">
      <c r="A132" s="1122"/>
      <c r="B132" s="1163"/>
      <c r="C132" s="1122"/>
      <c r="D132" s="1166" t="str">
        <f>D118</f>
        <v>March 31, 2022</v>
      </c>
      <c r="E132" s="1166" t="str">
        <f>E118</f>
        <v>March 31, 2021</v>
      </c>
    </row>
    <row r="133" spans="1:5" ht="15" customHeight="1">
      <c r="A133" s="1376"/>
      <c r="B133" s="1464" t="s">
        <v>1492</v>
      </c>
      <c r="C133" s="1376"/>
      <c r="D133" s="1438">
        <f>'[242]28. Employee Benefit Expenses'!$N$5/10^5-D135</f>
        <v>294.64637999999997</v>
      </c>
      <c r="E133" s="1438">
        <v>356.13683000000003</v>
      </c>
    </row>
    <row r="134" spans="1:5" ht="15" customHeight="1">
      <c r="A134" s="1376"/>
      <c r="B134" s="1464" t="s">
        <v>2193</v>
      </c>
      <c r="C134" s="1376"/>
      <c r="D134" s="1438">
        <f>'[242]28. Employee Benefit Expenses'!$N$6/10^5</f>
        <v>14.16746</v>
      </c>
      <c r="E134" s="1438">
        <v>14.43</v>
      </c>
    </row>
    <row r="135" spans="1:5" s="1138" customFormat="1" ht="15" customHeight="1">
      <c r="A135" s="1376"/>
      <c r="B135" s="1464" t="s">
        <v>2276</v>
      </c>
      <c r="C135" s="1376"/>
      <c r="D135" s="1438">
        <f>'EBP - 44'!I63</f>
        <v>3.6556999999999995</v>
      </c>
      <c r="E135" s="1438">
        <v>11.10317</v>
      </c>
    </row>
    <row r="136" spans="1:5" s="1138" customFormat="1" ht="15" hidden="1" customHeight="1">
      <c r="A136" s="1376"/>
      <c r="B136" s="1465" t="s">
        <v>2277</v>
      </c>
      <c r="C136" s="1376"/>
      <c r="D136" s="1466">
        <v>0</v>
      </c>
      <c r="E136" s="1466">
        <v>0</v>
      </c>
    </row>
    <row r="137" spans="1:5">
      <c r="A137" s="1376"/>
      <c r="B137" s="1464" t="s">
        <v>1327</v>
      </c>
      <c r="C137" s="1376"/>
      <c r="D137" s="1438">
        <f>'[242]28. Employee Benefit Expenses'!$N$7/10^5</f>
        <v>2.1133299999999999</v>
      </c>
      <c r="E137" s="1438">
        <v>3.86</v>
      </c>
    </row>
    <row r="138" spans="1:5">
      <c r="A138" s="1376"/>
      <c r="B138" s="1164"/>
      <c r="C138" s="1376"/>
      <c r="D138" s="1443">
        <f>SUM(D133:D137)</f>
        <v>314.58287000000001</v>
      </c>
      <c r="E138" s="1443">
        <f>SUM(E133:E137)</f>
        <v>385.53000000000003</v>
      </c>
    </row>
    <row r="139" spans="1:5" ht="12.95" customHeight="1">
      <c r="A139" s="1376"/>
      <c r="B139" s="1164"/>
      <c r="C139" s="1376"/>
      <c r="D139" s="1467"/>
      <c r="E139" s="1467"/>
    </row>
    <row r="140" spans="1:5" ht="35.450000000000003" customHeight="1">
      <c r="A140" s="1122"/>
      <c r="B140" s="2958" t="s">
        <v>2438</v>
      </c>
      <c r="C140" s="2958"/>
      <c r="D140" s="2958"/>
      <c r="E140" s="2958"/>
    </row>
    <row r="141" spans="1:5" ht="12.95" customHeight="1">
      <c r="A141" s="1122"/>
      <c r="B141" s="1177"/>
      <c r="C141" s="1122"/>
      <c r="D141" s="1122"/>
      <c r="E141" s="1122"/>
    </row>
    <row r="142" spans="1:5" ht="18" customHeight="1">
      <c r="A142" s="1157">
        <v>36</v>
      </c>
      <c r="B142" s="1200" t="s">
        <v>437</v>
      </c>
      <c r="C142" s="1122"/>
      <c r="D142" s="1122"/>
      <c r="E142" s="1122"/>
    </row>
    <row r="143" spans="1:5">
      <c r="A143" s="1122"/>
      <c r="B143" s="1122"/>
      <c r="C143" s="1122"/>
      <c r="D143" s="1398" t="s">
        <v>441</v>
      </c>
      <c r="E143" s="1398" t="s">
        <v>441</v>
      </c>
    </row>
    <row r="144" spans="1:5">
      <c r="A144" s="1122"/>
      <c r="B144" s="1163"/>
      <c r="C144" s="1122"/>
      <c r="D144" s="1165" t="str">
        <f>D132</f>
        <v>March 31, 2022</v>
      </c>
      <c r="E144" s="1165" t="str">
        <f>E132</f>
        <v>March 31, 2021</v>
      </c>
    </row>
    <row r="145" spans="1:6" ht="16.149999999999999" customHeight="1">
      <c r="A145" s="1122"/>
      <c r="B145" s="1440" t="s">
        <v>1679</v>
      </c>
      <c r="C145" s="1122"/>
      <c r="D145" s="1448">
        <f>('[242]29. Finance Costs'!$N$6+'[242]29. Finance Costs'!$N$8)/10^5</f>
        <v>92.318439999999995</v>
      </c>
      <c r="E145" s="1449">
        <v>115.34</v>
      </c>
    </row>
    <row r="146" spans="1:6" s="1138" customFormat="1" ht="16.149999999999999" customHeight="1">
      <c r="A146" s="1376"/>
      <c r="B146" s="1464" t="s">
        <v>2278</v>
      </c>
      <c r="C146" s="1376"/>
      <c r="D146" s="1448">
        <f>'[242]29. Finance Costs'!$N$7/10^5</f>
        <v>805.18637999999999</v>
      </c>
      <c r="E146" s="1448">
        <v>901.07</v>
      </c>
      <c r="F146" s="1138" t="s">
        <v>1668</v>
      </c>
    </row>
    <row r="147" spans="1:6" s="1138" customFormat="1" ht="16.149999999999999" customHeight="1">
      <c r="A147" s="1376"/>
      <c r="B147" s="1468" t="s">
        <v>2279</v>
      </c>
      <c r="C147" s="1376"/>
      <c r="D147" s="1448">
        <f>'[242]29. Finance Costs'!$N$9/10^5</f>
        <v>47.372779999999999</v>
      </c>
      <c r="E147" s="1448">
        <v>143.27000000000001</v>
      </c>
    </row>
    <row r="148" spans="1:6" s="1138" customFormat="1" ht="16.149999999999999" customHeight="1">
      <c r="A148" s="1376"/>
      <c r="B148" s="1468" t="s">
        <v>2280</v>
      </c>
      <c r="C148" s="1376"/>
      <c r="D148" s="1448">
        <f>'[242]29. Finance Costs'!$N$11/10^5</f>
        <v>316.74882000000002</v>
      </c>
      <c r="E148" s="1448">
        <v>270.37488969776501</v>
      </c>
    </row>
    <row r="149" spans="1:6" ht="16.149999999999999" customHeight="1">
      <c r="A149" s="1122"/>
      <c r="B149" s="1469" t="s">
        <v>1262</v>
      </c>
      <c r="C149" s="1122"/>
      <c r="D149" s="1448">
        <f>'[242]29. Finance Costs'!$N$16/10^5</f>
        <v>8.3332800000000002</v>
      </c>
      <c r="E149" s="1449">
        <v>8.2751103022349639</v>
      </c>
    </row>
    <row r="150" spans="1:6">
      <c r="A150" s="1122"/>
      <c r="B150" s="1441"/>
      <c r="C150" s="1122"/>
      <c r="D150" s="1451">
        <f>SUM(D145:D149)</f>
        <v>1269.9597000000001</v>
      </c>
      <c r="E150" s="1451">
        <f>SUM(E145:E149)</f>
        <v>1438.33</v>
      </c>
    </row>
    <row r="151" spans="1:6" ht="12.95" customHeight="1">
      <c r="A151" s="1122"/>
      <c r="B151" s="1122"/>
      <c r="C151" s="1122"/>
      <c r="D151" s="1122"/>
      <c r="E151" s="1122"/>
    </row>
    <row r="152" spans="1:6" s="1180" customFormat="1" ht="16.899999999999999" customHeight="1">
      <c r="A152" s="1200">
        <v>37</v>
      </c>
      <c r="B152" s="1200" t="s">
        <v>1266</v>
      </c>
      <c r="C152" s="1199"/>
      <c r="D152" s="1199"/>
      <c r="E152" s="1199"/>
    </row>
    <row r="153" spans="1:6">
      <c r="A153" s="1122"/>
      <c r="B153" s="1122"/>
      <c r="C153" s="1122"/>
      <c r="D153" s="1398" t="s">
        <v>441</v>
      </c>
      <c r="E153" s="1398" t="s">
        <v>441</v>
      </c>
    </row>
    <row r="154" spans="1:6">
      <c r="A154" s="1122"/>
      <c r="B154" s="1163"/>
      <c r="C154" s="1122"/>
      <c r="D154" s="1165" t="str">
        <f>D144</f>
        <v>March 31, 2022</v>
      </c>
      <c r="E154" s="1165" t="str">
        <f>E144</f>
        <v>March 31, 2021</v>
      </c>
    </row>
    <row r="155" spans="1:6">
      <c r="A155" s="1122"/>
      <c r="B155" s="1440" t="s">
        <v>2010</v>
      </c>
      <c r="C155" s="1122"/>
      <c r="D155" s="1448">
        <f>'Shedule 5'!R28</f>
        <v>141.78836360000003</v>
      </c>
      <c r="E155" s="1449">
        <v>355.89</v>
      </c>
    </row>
    <row r="156" spans="1:6">
      <c r="A156" s="1122"/>
      <c r="B156" s="1172" t="s">
        <v>2011</v>
      </c>
      <c r="C156" s="1122"/>
      <c r="D156" s="1448">
        <f>'Shedule 9-10'!E28</f>
        <v>31.992737299999998</v>
      </c>
      <c r="E156" s="1449">
        <v>38.479999999999997</v>
      </c>
    </row>
    <row r="157" spans="1:6">
      <c r="A157" s="1122"/>
      <c r="B157" s="1172" t="s">
        <v>2012</v>
      </c>
      <c r="C157" s="1122"/>
      <c r="D157" s="1448">
        <f>'Shedule 9-10'!E53</f>
        <v>3.5238499999999999</v>
      </c>
      <c r="E157" s="1449">
        <v>93.45</v>
      </c>
    </row>
    <row r="158" spans="1:6">
      <c r="A158" s="1122"/>
      <c r="B158" s="1441"/>
      <c r="C158" s="1122"/>
      <c r="D158" s="1443">
        <f>D155+D157+D156</f>
        <v>177.30495090000002</v>
      </c>
      <c r="E158" s="1443">
        <f>SUM(E155:E157)</f>
        <v>487.82</v>
      </c>
    </row>
    <row r="159" spans="1:6">
      <c r="A159" s="1122"/>
      <c r="B159" s="1441"/>
      <c r="C159" s="1122"/>
      <c r="D159" s="1467"/>
      <c r="E159" s="1467"/>
    </row>
    <row r="160" spans="1:6" ht="12.95" customHeight="1">
      <c r="A160" s="1122"/>
      <c r="B160" s="1441"/>
      <c r="C160" s="1122"/>
      <c r="D160" s="1467"/>
      <c r="E160" s="1467"/>
    </row>
    <row r="161" spans="1:6" ht="12.95" customHeight="1">
      <c r="A161" s="2932" t="s">
        <v>1518</v>
      </c>
      <c r="B161" s="2932"/>
      <c r="C161" s="2932"/>
      <c r="D161" s="2932"/>
      <c r="E161" s="2932"/>
      <c r="F161" s="2932"/>
    </row>
    <row r="162" spans="1:6" ht="12.95" customHeight="1">
      <c r="A162" s="1122"/>
      <c r="B162" s="1122"/>
      <c r="C162" s="1122"/>
      <c r="D162" s="1122"/>
      <c r="E162" s="1122"/>
    </row>
  </sheetData>
  <mergeCells count="14">
    <mergeCell ref="A161:F161"/>
    <mergeCell ref="B23:E23"/>
    <mergeCell ref="B20:E20"/>
    <mergeCell ref="B21:E21"/>
    <mergeCell ref="B22:E22"/>
    <mergeCell ref="B26:E26"/>
    <mergeCell ref="B24:E24"/>
    <mergeCell ref="B140:E140"/>
    <mergeCell ref="B53:E53"/>
    <mergeCell ref="B63:E63"/>
    <mergeCell ref="B73:E73"/>
    <mergeCell ref="B75:E75"/>
    <mergeCell ref="B77:E77"/>
    <mergeCell ref="B55:E55"/>
  </mergeCells>
  <pageMargins left="0.31496062992125984" right="0.31496062992125984" top="0.35433070866141736" bottom="0.35433070866141736" header="0.31496062992125984" footer="0.31496062992125984"/>
  <pageSetup paperSize="9" scale="71" orientation="portrait" r:id="rId1"/>
  <rowBreaks count="2" manualBreakCount="2">
    <brk id="60" max="4" man="1"/>
    <brk id="114" max="4"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E20"/>
  <sheetViews>
    <sheetView showGridLines="0" view="pageBreakPreview" zoomScaleNormal="100" zoomScaleSheetLayoutView="100" workbookViewId="0">
      <selection activeCell="A4" sqref="A4:E20"/>
    </sheetView>
  </sheetViews>
  <sheetFormatPr defaultRowHeight="12.75"/>
  <cols>
    <col min="2" max="2" width="60" customWidth="1"/>
    <col min="3" max="3" width="19" hidden="1" customWidth="1"/>
    <col min="4" max="5" width="19" customWidth="1"/>
  </cols>
  <sheetData>
    <row r="1" spans="1:5" ht="14.25">
      <c r="A1" s="25" t="str">
        <f>'Shedule 31-37'!A1</f>
        <v>The Nilgiri Dairy Farm Private Limited</v>
      </c>
      <c r="B1" s="24"/>
      <c r="C1" s="24"/>
      <c r="D1" s="24"/>
      <c r="E1" s="24"/>
    </row>
    <row r="2" spans="1:5" ht="14.25">
      <c r="A2" s="48" t="str">
        <f>'Shedule 31-37'!A2</f>
        <v>Notes to the consolidated financial statements for the year ended March 31, 2022</v>
      </c>
      <c r="B2" s="30"/>
      <c r="C2" s="30"/>
      <c r="D2" s="30"/>
      <c r="E2" s="30"/>
    </row>
    <row r="3" spans="1:5" ht="14.25">
      <c r="A3" s="24"/>
      <c r="B3" s="24"/>
      <c r="C3" s="24"/>
      <c r="D3" s="24"/>
      <c r="E3" s="24"/>
    </row>
    <row r="4" spans="1:5" ht="14.25">
      <c r="A4" s="25">
        <f>'Shedule 31-37'!A5+1</f>
        <v>32</v>
      </c>
      <c r="B4" s="25" t="s">
        <v>379</v>
      </c>
      <c r="C4" s="24"/>
      <c r="D4" s="24"/>
      <c r="E4" s="24"/>
    </row>
    <row r="5" spans="1:5" ht="14.25">
      <c r="A5" s="24"/>
      <c r="B5" s="28"/>
      <c r="C5" s="24"/>
      <c r="D5" s="24"/>
      <c r="E5" s="24"/>
    </row>
    <row r="6" spans="1:5" ht="14.25" customHeight="1">
      <c r="A6" s="24"/>
      <c r="B6" s="14">
        <f>'Shedule 31-37'!B7</f>
        <v>0</v>
      </c>
      <c r="C6" s="27" t="s">
        <v>2</v>
      </c>
      <c r="D6" s="26" t="str">
        <f>'Shedule 31-37'!D7</f>
        <v>March 31, 2022</v>
      </c>
      <c r="E6" s="26" t="str">
        <f>'Shedule 31-37'!E7</f>
        <v>March 31, 2021</v>
      </c>
    </row>
    <row r="7" spans="1:5" ht="14.25">
      <c r="A7" s="24"/>
      <c r="B7" s="37" t="s">
        <v>241</v>
      </c>
      <c r="C7" s="35" t="s">
        <v>1</v>
      </c>
      <c r="D7" s="100">
        <v>32.17</v>
      </c>
      <c r="E7" s="38">
        <v>62.4</v>
      </c>
    </row>
    <row r="8" spans="1:5" ht="14.25">
      <c r="A8" s="24"/>
      <c r="B8" s="34" t="s">
        <v>242</v>
      </c>
      <c r="C8" s="35" t="s">
        <v>1</v>
      </c>
      <c r="D8" s="41" t="s">
        <v>1</v>
      </c>
      <c r="E8" s="36" t="s">
        <v>1</v>
      </c>
    </row>
    <row r="9" spans="1:5" ht="14.25">
      <c r="A9" s="24"/>
      <c r="B9" s="37" t="s">
        <v>243</v>
      </c>
      <c r="C9" s="35" t="s">
        <v>1</v>
      </c>
      <c r="D9" s="42">
        <v>7.0000000000000007E-2</v>
      </c>
      <c r="E9" s="38">
        <v>1.89</v>
      </c>
    </row>
    <row r="10" spans="1:5" ht="14.25">
      <c r="A10" s="24"/>
      <c r="B10" s="37" t="s">
        <v>244</v>
      </c>
      <c r="C10" s="35" t="s">
        <v>1</v>
      </c>
      <c r="D10" s="42">
        <v>0.67</v>
      </c>
      <c r="E10" s="60" t="s">
        <v>1</v>
      </c>
    </row>
    <row r="11" spans="1:5" ht="14.25">
      <c r="A11" s="24"/>
      <c r="B11" s="37" t="s">
        <v>245</v>
      </c>
      <c r="C11" s="35" t="s">
        <v>1</v>
      </c>
      <c r="D11" s="42">
        <v>0.39</v>
      </c>
      <c r="E11" s="38">
        <v>0.42</v>
      </c>
    </row>
    <row r="12" spans="1:5" ht="14.25">
      <c r="A12" s="24"/>
      <c r="B12" s="37" t="s">
        <v>246</v>
      </c>
      <c r="C12" s="35" t="s">
        <v>1</v>
      </c>
      <c r="D12" s="61" t="s">
        <v>1</v>
      </c>
      <c r="E12" s="38">
        <v>0.36</v>
      </c>
    </row>
    <row r="13" spans="1:5" ht="14.25" hidden="1">
      <c r="A13" s="24"/>
      <c r="B13" s="37" t="s">
        <v>247</v>
      </c>
      <c r="C13" s="35" t="s">
        <v>1</v>
      </c>
      <c r="D13" s="61" t="s">
        <v>1</v>
      </c>
      <c r="E13" s="38">
        <v>0</v>
      </c>
    </row>
    <row r="14" spans="1:5" ht="14.25">
      <c r="A14" s="24"/>
      <c r="B14" s="34" t="s">
        <v>248</v>
      </c>
      <c r="C14" s="35" t="s">
        <v>1</v>
      </c>
      <c r="D14" s="41" t="s">
        <v>1</v>
      </c>
      <c r="E14" s="36" t="s">
        <v>1</v>
      </c>
    </row>
    <row r="15" spans="1:5" ht="14.25">
      <c r="A15" s="24"/>
      <c r="B15" s="34" t="s">
        <v>249</v>
      </c>
      <c r="C15" s="35" t="s">
        <v>1</v>
      </c>
      <c r="D15" s="41" t="s">
        <v>1</v>
      </c>
      <c r="E15" s="36" t="s">
        <v>1</v>
      </c>
    </row>
    <row r="16" spans="1:5" ht="28.5">
      <c r="A16" s="24"/>
      <c r="B16" s="37" t="s">
        <v>250</v>
      </c>
      <c r="C16" s="35" t="s">
        <v>1</v>
      </c>
      <c r="D16" s="61" t="s">
        <v>1</v>
      </c>
      <c r="E16" s="38">
        <v>50.51</v>
      </c>
    </row>
    <row r="17" spans="1:5" ht="14.25">
      <c r="A17" s="24"/>
      <c r="B17" s="37" t="s">
        <v>251</v>
      </c>
      <c r="C17" s="35" t="s">
        <v>1</v>
      </c>
      <c r="D17" s="42">
        <v>25.56</v>
      </c>
      <c r="E17" s="60" t="s">
        <v>1</v>
      </c>
    </row>
    <row r="18" spans="1:5" ht="14.25">
      <c r="A18" s="24"/>
      <c r="B18" s="37" t="s">
        <v>252</v>
      </c>
      <c r="C18" s="35" t="s">
        <v>1</v>
      </c>
      <c r="D18" s="42">
        <v>0.42</v>
      </c>
      <c r="E18" s="60" t="s">
        <v>1</v>
      </c>
    </row>
    <row r="19" spans="1:5" ht="14.25">
      <c r="A19" s="24"/>
      <c r="B19" s="37" t="s">
        <v>253</v>
      </c>
      <c r="C19" s="35" t="s">
        <v>1</v>
      </c>
      <c r="D19" s="42">
        <v>47.76</v>
      </c>
      <c r="E19" s="38">
        <v>7.09</v>
      </c>
    </row>
    <row r="20" spans="1:5" ht="14.25">
      <c r="A20" s="24"/>
      <c r="B20" s="44" t="s">
        <v>52</v>
      </c>
      <c r="C20" s="55" t="s">
        <v>1</v>
      </c>
      <c r="D20" s="46">
        <v>107.04</v>
      </c>
      <c r="E20" s="47">
        <v>122.66</v>
      </c>
    </row>
  </sheetData>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E13"/>
  <sheetViews>
    <sheetView showGridLines="0" view="pageBreakPreview" zoomScale="112" zoomScaleNormal="100" zoomScaleSheetLayoutView="112" workbookViewId="0">
      <selection activeCell="A4" sqref="A4:E13"/>
    </sheetView>
  </sheetViews>
  <sheetFormatPr defaultRowHeight="12.75"/>
  <cols>
    <col min="2" max="2" width="60" customWidth="1"/>
    <col min="3" max="3" width="19" hidden="1" customWidth="1"/>
    <col min="4" max="5" width="19" customWidth="1"/>
  </cols>
  <sheetData>
    <row r="1" spans="1:5" ht="14.25">
      <c r="A1" s="25" t="str">
        <f>'Shedule 31-37'!A1</f>
        <v>The Nilgiri Dairy Farm Private Limited</v>
      </c>
      <c r="B1" s="24"/>
      <c r="C1" s="24"/>
      <c r="D1" s="24"/>
      <c r="E1" s="24"/>
    </row>
    <row r="2" spans="1:5" ht="14.25">
      <c r="A2" s="48" t="str">
        <f>'Shedule 31-37'!A2</f>
        <v>Notes to the consolidated financial statements for the year ended March 31, 2022</v>
      </c>
      <c r="B2" s="30"/>
      <c r="C2" s="30"/>
      <c r="D2" s="30"/>
      <c r="E2" s="30"/>
    </row>
    <row r="3" spans="1:5" ht="14.25">
      <c r="A3" s="24"/>
      <c r="B3" s="24"/>
      <c r="C3" s="24"/>
      <c r="D3" s="24"/>
      <c r="E3" s="24"/>
    </row>
    <row r="4" spans="1:5" ht="14.25">
      <c r="A4" s="25">
        <f>'Shedule 31-37'!A86+1</f>
        <v>33</v>
      </c>
      <c r="B4" s="25" t="s">
        <v>420</v>
      </c>
      <c r="C4" s="24"/>
      <c r="D4" s="24"/>
      <c r="E4" s="24"/>
    </row>
    <row r="5" spans="1:5" ht="14.25">
      <c r="A5" s="24"/>
      <c r="B5" s="28"/>
      <c r="C5" s="24"/>
      <c r="D5" s="24"/>
      <c r="E5" s="24"/>
    </row>
    <row r="6" spans="1:5" ht="12.75" customHeight="1">
      <c r="A6" s="24"/>
      <c r="B6" s="32">
        <f>'Shedule 31-37'!B88</f>
        <v>0</v>
      </c>
      <c r="C6" s="50" t="s">
        <v>2</v>
      </c>
      <c r="D6" s="26" t="str">
        <f>'Shedule 31-37'!D88</f>
        <v>March 31, 2022</v>
      </c>
      <c r="E6" s="101" t="str">
        <f>'Shedule 31-37'!E88</f>
        <v>March 31, 2021</v>
      </c>
    </row>
    <row r="7" spans="1:5" ht="14.25">
      <c r="A7" s="24"/>
      <c r="B7" s="111" t="s">
        <v>254</v>
      </c>
      <c r="C7" s="102" t="s">
        <v>1</v>
      </c>
      <c r="D7" s="103">
        <v>263.95</v>
      </c>
      <c r="E7" s="104">
        <v>364.55</v>
      </c>
    </row>
    <row r="8" spans="1:5" ht="14.25">
      <c r="A8" s="24"/>
      <c r="B8" s="112" t="s">
        <v>255</v>
      </c>
      <c r="C8" s="102" t="s">
        <v>1</v>
      </c>
      <c r="D8" s="106">
        <v>7946.41</v>
      </c>
      <c r="E8" s="107">
        <v>9432.69</v>
      </c>
    </row>
    <row r="9" spans="1:5" ht="14.25">
      <c r="A9" s="24"/>
      <c r="B9" s="111" t="s">
        <v>256</v>
      </c>
      <c r="C9" s="102" t="s">
        <v>1</v>
      </c>
      <c r="D9" s="103">
        <v>337.08</v>
      </c>
      <c r="E9" s="104">
        <v>263.95</v>
      </c>
    </row>
    <row r="10" spans="1:5" ht="14.25">
      <c r="A10" s="24"/>
      <c r="B10" s="111" t="s">
        <v>52</v>
      </c>
      <c r="C10" s="102" t="s">
        <v>1</v>
      </c>
      <c r="D10" s="103">
        <v>7873.29</v>
      </c>
      <c r="E10" s="104">
        <v>9533.2900000000009</v>
      </c>
    </row>
    <row r="11" spans="1:5" ht="14.25">
      <c r="A11" s="24"/>
      <c r="B11" s="111" t="s">
        <v>257</v>
      </c>
      <c r="C11" s="102" t="s">
        <v>1</v>
      </c>
      <c r="D11" s="103">
        <v>7926.79</v>
      </c>
      <c r="E11" s="104">
        <v>9793.58</v>
      </c>
    </row>
    <row r="12" spans="1:5" ht="14.25">
      <c r="A12" s="24"/>
      <c r="B12" s="112" t="s">
        <v>258</v>
      </c>
      <c r="C12" s="102" t="s">
        <v>1</v>
      </c>
      <c r="D12" s="106">
        <v>7946.41</v>
      </c>
      <c r="E12" s="107">
        <v>9432.69</v>
      </c>
    </row>
    <row r="13" spans="1:5" ht="14.25">
      <c r="A13" s="24"/>
      <c r="B13" s="113" t="s">
        <v>259</v>
      </c>
      <c r="C13" s="108" t="s">
        <v>1</v>
      </c>
      <c r="D13" s="109">
        <v>53.5</v>
      </c>
      <c r="E13" s="110">
        <v>260.3</v>
      </c>
    </row>
  </sheetData>
  <pageMargins left="0.7" right="0.7" top="0.75" bottom="0.75" header="0.3" footer="0.3"/>
  <pageSetup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E20"/>
  <sheetViews>
    <sheetView showGridLines="0" view="pageBreakPreview" zoomScaleNormal="100" zoomScaleSheetLayoutView="100" workbookViewId="0">
      <selection activeCell="A4" sqref="A4:E20"/>
    </sheetView>
  </sheetViews>
  <sheetFormatPr defaultRowHeight="12.75"/>
  <cols>
    <col min="2" max="2" width="60" customWidth="1"/>
    <col min="3" max="3" width="19" hidden="1" customWidth="1"/>
    <col min="4" max="5" width="19" customWidth="1"/>
  </cols>
  <sheetData>
    <row r="1" spans="1:5" ht="14.25">
      <c r="A1" s="25" t="str">
        <f>'Shedule 26'!A1</f>
        <v>The Nilgiri Dairy Farm Private Limited</v>
      </c>
      <c r="B1" s="24"/>
      <c r="C1" s="24"/>
      <c r="D1" s="24"/>
      <c r="E1" s="24"/>
    </row>
    <row r="2" spans="1:5" ht="14.25">
      <c r="A2" s="48" t="str">
        <f>'Shedule 26'!A2</f>
        <v>Notes to the consolidated financial statements for the year ended March 31, 2022</v>
      </c>
      <c r="B2" s="30"/>
      <c r="C2" s="30"/>
      <c r="D2" s="30"/>
      <c r="E2" s="30"/>
    </row>
    <row r="3" spans="1:5" ht="14.25">
      <c r="A3" s="24"/>
      <c r="B3" s="24"/>
      <c r="C3" s="24"/>
      <c r="D3" s="24"/>
      <c r="E3" s="24"/>
    </row>
    <row r="4" spans="1:5" ht="14.25">
      <c r="A4" s="25" t="e">
        <f>'Shedule 31-37'!#REF!+1</f>
        <v>#REF!</v>
      </c>
      <c r="B4" s="25" t="s">
        <v>381</v>
      </c>
      <c r="C4" s="24"/>
      <c r="D4" s="24"/>
      <c r="E4" s="24"/>
    </row>
    <row r="5" spans="1:5" ht="14.25">
      <c r="A5" s="24"/>
      <c r="B5" s="28"/>
      <c r="C5" s="24"/>
      <c r="D5" s="24"/>
      <c r="E5" s="24"/>
    </row>
    <row r="6" spans="1:5" ht="14.25">
      <c r="A6" s="24"/>
      <c r="B6" s="14" t="e">
        <f>'Shedule 31-37'!#REF!</f>
        <v>#REF!</v>
      </c>
      <c r="C6" s="50" t="s">
        <v>2</v>
      </c>
      <c r="D6" s="26" t="e">
        <f>'Shedule 31-37'!#REF!</f>
        <v>#REF!</v>
      </c>
      <c r="E6" s="101" t="e">
        <f>'Shedule 31-37'!#REF!</f>
        <v>#REF!</v>
      </c>
    </row>
    <row r="7" spans="1:5" ht="14.25" hidden="1">
      <c r="A7" s="24"/>
      <c r="B7" s="105" t="s">
        <v>260</v>
      </c>
      <c r="C7" s="102" t="s">
        <v>1</v>
      </c>
      <c r="D7" s="71" t="s">
        <v>1</v>
      </c>
      <c r="E7" s="81" t="s">
        <v>1</v>
      </c>
    </row>
    <row r="8" spans="1:5" ht="14.25" hidden="1">
      <c r="A8" s="24"/>
      <c r="B8" s="115" t="s">
        <v>261</v>
      </c>
      <c r="C8" s="102" t="s">
        <v>1</v>
      </c>
      <c r="D8" s="119">
        <v>0</v>
      </c>
      <c r="E8" s="120">
        <v>0</v>
      </c>
    </row>
    <row r="9" spans="1:5" ht="14.25" hidden="1">
      <c r="A9" s="24"/>
      <c r="B9" s="115" t="s">
        <v>262</v>
      </c>
      <c r="C9" s="102" t="s">
        <v>1</v>
      </c>
      <c r="D9" s="119">
        <v>0</v>
      </c>
      <c r="E9" s="120">
        <v>0</v>
      </c>
    </row>
    <row r="10" spans="1:5" ht="14.25" hidden="1">
      <c r="A10" s="24"/>
      <c r="B10" s="116" t="s">
        <v>14</v>
      </c>
      <c r="C10" s="102" t="s">
        <v>1</v>
      </c>
      <c r="D10" s="122">
        <v>0</v>
      </c>
      <c r="E10" s="123">
        <v>0</v>
      </c>
    </row>
    <row r="11" spans="1:5" ht="14.25">
      <c r="A11" s="24"/>
      <c r="B11" s="112" t="s">
        <v>421</v>
      </c>
      <c r="C11" s="102" t="s">
        <v>1</v>
      </c>
      <c r="D11" s="71" t="s">
        <v>1</v>
      </c>
      <c r="E11" s="81" t="s">
        <v>1</v>
      </c>
    </row>
    <row r="12" spans="1:5" ht="14.25">
      <c r="A12" s="24"/>
      <c r="B12" s="112" t="s">
        <v>263</v>
      </c>
      <c r="C12" s="102" t="s">
        <v>1</v>
      </c>
      <c r="D12" s="106">
        <v>148.22999999999999</v>
      </c>
      <c r="E12" s="107">
        <v>397.33</v>
      </c>
    </row>
    <row r="13" spans="1:5" ht="14.25">
      <c r="A13" s="24"/>
      <c r="B13" s="111" t="s">
        <v>264</v>
      </c>
      <c r="C13" s="102" t="s">
        <v>1</v>
      </c>
      <c r="D13" s="103">
        <v>94.73</v>
      </c>
      <c r="E13" s="104">
        <v>148.22999999999999</v>
      </c>
    </row>
    <row r="14" spans="1:5" ht="14.25">
      <c r="A14" s="24"/>
      <c r="B14" s="112" t="s">
        <v>14</v>
      </c>
      <c r="C14" s="102" t="s">
        <v>1</v>
      </c>
      <c r="D14" s="106">
        <v>53.5</v>
      </c>
      <c r="E14" s="107">
        <v>249.1</v>
      </c>
    </row>
    <row r="15" spans="1:5" ht="14.25">
      <c r="A15" s="24"/>
      <c r="B15" s="112" t="s">
        <v>265</v>
      </c>
      <c r="C15" s="102" t="s">
        <v>1</v>
      </c>
      <c r="D15" s="106">
        <v>53.5</v>
      </c>
      <c r="E15" s="107">
        <v>260.3</v>
      </c>
    </row>
    <row r="16" spans="1:5" ht="14.25">
      <c r="A16" s="24"/>
      <c r="B16" s="112" t="s">
        <v>422</v>
      </c>
      <c r="C16" s="102" t="s">
        <v>1</v>
      </c>
      <c r="D16" s="71" t="s">
        <v>1</v>
      </c>
      <c r="E16" s="81" t="s">
        <v>1</v>
      </c>
    </row>
    <row r="17" spans="1:5" ht="14.25">
      <c r="A17" s="24"/>
      <c r="B17" s="112" t="s">
        <v>266</v>
      </c>
      <c r="C17" s="102" t="s">
        <v>1</v>
      </c>
      <c r="D17" s="106">
        <v>695.01</v>
      </c>
      <c r="E17" s="107">
        <v>226.79</v>
      </c>
    </row>
    <row r="18" spans="1:5" ht="14.25">
      <c r="A18" s="24"/>
      <c r="B18" s="111" t="s">
        <v>267</v>
      </c>
      <c r="C18" s="102" t="s">
        <v>1</v>
      </c>
      <c r="D18" s="103">
        <v>194.44</v>
      </c>
      <c r="E18" s="104">
        <v>695.01</v>
      </c>
    </row>
    <row r="19" spans="1:5" ht="14.25">
      <c r="A19" s="24"/>
      <c r="B19" s="112" t="s">
        <v>14</v>
      </c>
      <c r="C19" s="102" t="s">
        <v>1</v>
      </c>
      <c r="D19" s="106">
        <v>500.57</v>
      </c>
      <c r="E19" s="107">
        <v>-468.22</v>
      </c>
    </row>
    <row r="20" spans="1:5" ht="14.25">
      <c r="A20" s="24"/>
      <c r="B20" s="124" t="s">
        <v>52</v>
      </c>
      <c r="C20" s="117" t="s">
        <v>1</v>
      </c>
      <c r="D20" s="114">
        <v>554.08000000000004</v>
      </c>
      <c r="E20" s="118">
        <v>-219.13</v>
      </c>
    </row>
  </sheetData>
  <pageMargins left="0.7" right="0.7" top="0.75" bottom="0.75" header="0.3" footer="0.3"/>
  <pageSetup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H37"/>
  <sheetViews>
    <sheetView showGridLines="0" view="pageBreakPreview" zoomScale="90" zoomScaleNormal="100" zoomScaleSheetLayoutView="90" workbookViewId="0">
      <selection activeCell="E7" sqref="E7"/>
    </sheetView>
  </sheetViews>
  <sheetFormatPr defaultRowHeight="12.75"/>
  <cols>
    <col min="2" max="2" width="60" customWidth="1"/>
    <col min="3" max="3" width="19" hidden="1" customWidth="1"/>
    <col min="4" max="5" width="19" customWidth="1"/>
  </cols>
  <sheetData>
    <row r="1" spans="1:8" ht="14.25">
      <c r="A1" s="25" t="str">
        <f>'Shedule 31-37'!A1</f>
        <v>The Nilgiri Dairy Farm Private Limited</v>
      </c>
      <c r="B1" s="24"/>
      <c r="C1" s="24"/>
      <c r="D1" s="24"/>
      <c r="E1" s="24"/>
    </row>
    <row r="2" spans="1:8" ht="14.25">
      <c r="A2" s="48" t="str">
        <f>'Shedule 31-37'!A2</f>
        <v>Notes to the consolidated financial statements for the year ended March 31, 2022</v>
      </c>
      <c r="B2" s="30"/>
      <c r="C2" s="30"/>
      <c r="D2" s="30"/>
      <c r="E2" s="30"/>
    </row>
    <row r="3" spans="1:8" ht="14.25">
      <c r="A3" s="24"/>
      <c r="B3" s="24"/>
      <c r="C3" s="24"/>
      <c r="D3" s="24"/>
      <c r="E3" s="24"/>
    </row>
    <row r="4" spans="1:8" ht="14.25">
      <c r="A4" s="25">
        <f>'Shedule 31-37'!A116+1</f>
        <v>35</v>
      </c>
      <c r="B4" s="25" t="s">
        <v>436</v>
      </c>
      <c r="C4" s="24"/>
      <c r="D4" s="24"/>
      <c r="E4" s="24"/>
    </row>
    <row r="5" spans="1:8" ht="14.25">
      <c r="A5" s="24"/>
      <c r="B5" s="28"/>
      <c r="C5" s="24"/>
      <c r="D5" s="24"/>
      <c r="E5" s="133" t="str">
        <f>'Shedule 31-37'!E117</f>
        <v>For the year ended</v>
      </c>
    </row>
    <row r="6" spans="1:8" ht="15" customHeight="1">
      <c r="A6" s="24"/>
      <c r="B6" s="14">
        <f>'Shedule 31-37'!B118</f>
        <v>0</v>
      </c>
      <c r="C6" s="50" t="s">
        <v>2</v>
      </c>
      <c r="D6" s="26" t="str">
        <f>'Shedule 31-37'!D118</f>
        <v>March 31, 2022</v>
      </c>
      <c r="E6" s="101" t="str">
        <f>'Shedule 31-37'!E118</f>
        <v>March 31, 2021</v>
      </c>
    </row>
    <row r="7" spans="1:8" s="339" customFormat="1" ht="14.25">
      <c r="A7" s="334"/>
      <c r="B7" s="335" t="s">
        <v>945</v>
      </c>
      <c r="C7" s="336" t="s">
        <v>1</v>
      </c>
      <c r="D7" s="337">
        <v>1205.3</v>
      </c>
      <c r="E7" s="338">
        <f>'Shedule 31-37'!E133</f>
        <v>356.13683000000003</v>
      </c>
    </row>
    <row r="8" spans="1:8" ht="14.25">
      <c r="A8" s="24"/>
      <c r="B8" s="111" t="s">
        <v>268</v>
      </c>
      <c r="C8" s="102" t="s">
        <v>1</v>
      </c>
      <c r="D8" s="119">
        <v>67.290000000000006</v>
      </c>
      <c r="E8" s="120">
        <v>108.73</v>
      </c>
    </row>
    <row r="9" spans="1:8" s="339" customFormat="1" ht="28.5">
      <c r="A9" s="334"/>
      <c r="B9" s="335" t="s">
        <v>947</v>
      </c>
      <c r="C9" s="336" t="s">
        <v>1</v>
      </c>
      <c r="D9" s="337">
        <v>153.94999999999999</v>
      </c>
      <c r="E9" s="338">
        <f>'Shedule 31-37'!E136</f>
        <v>0</v>
      </c>
      <c r="G9" s="340"/>
      <c r="H9" s="341"/>
    </row>
    <row r="10" spans="1:8" ht="14.25">
      <c r="A10" s="24"/>
      <c r="B10" s="111" t="s">
        <v>269</v>
      </c>
      <c r="C10" s="102" t="s">
        <v>1</v>
      </c>
      <c r="D10" s="119">
        <v>49.4</v>
      </c>
      <c r="E10" s="120">
        <v>72.36</v>
      </c>
    </row>
    <row r="11" spans="1:8" ht="14.25">
      <c r="A11" s="24"/>
      <c r="B11" s="124" t="s">
        <v>52</v>
      </c>
      <c r="C11" s="117" t="s">
        <v>1</v>
      </c>
      <c r="D11" s="317">
        <f>SUM(D7:D10)</f>
        <v>1475.94</v>
      </c>
      <c r="E11" s="317">
        <f>SUM(E7:E10)-0.01</f>
        <v>537.21683000000007</v>
      </c>
    </row>
    <row r="12" spans="1:8" ht="14.25">
      <c r="B12" s="99" t="s">
        <v>946</v>
      </c>
    </row>
    <row r="14" spans="1:8" ht="14.25">
      <c r="A14" s="25">
        <f>A4+1</f>
        <v>36</v>
      </c>
      <c r="B14" s="25" t="s">
        <v>437</v>
      </c>
      <c r="C14" s="24"/>
      <c r="D14" s="24"/>
      <c r="E14" s="24"/>
    </row>
    <row r="15" spans="1:8" ht="14.25">
      <c r="A15" s="24"/>
      <c r="B15" s="28"/>
      <c r="C15" s="24"/>
      <c r="D15" s="24"/>
      <c r="E15" s="133" t="str">
        <f>E5</f>
        <v>For the year ended</v>
      </c>
    </row>
    <row r="16" spans="1:8" ht="15" customHeight="1">
      <c r="A16" s="24"/>
      <c r="B16" s="14">
        <f>B6</f>
        <v>0</v>
      </c>
      <c r="C16" s="50" t="s">
        <v>2</v>
      </c>
      <c r="D16" s="26" t="str">
        <f>D6</f>
        <v>March 31, 2022</v>
      </c>
      <c r="E16" s="26" t="str">
        <f>E6</f>
        <v>March 31, 2021</v>
      </c>
    </row>
    <row r="17" spans="1:5" ht="14.25">
      <c r="A17" s="24"/>
      <c r="B17" s="112" t="s">
        <v>423</v>
      </c>
      <c r="C17" s="102" t="s">
        <v>1</v>
      </c>
      <c r="D17" s="71" t="s">
        <v>1</v>
      </c>
      <c r="E17" s="81" t="s">
        <v>1</v>
      </c>
    </row>
    <row r="18" spans="1:5" ht="14.25">
      <c r="A18" s="24"/>
      <c r="B18" s="111" t="s">
        <v>270</v>
      </c>
      <c r="C18" s="102" t="s">
        <v>1</v>
      </c>
      <c r="D18" s="103">
        <v>140.93</v>
      </c>
      <c r="E18" s="104">
        <v>82.41</v>
      </c>
    </row>
    <row r="19" spans="1:5" ht="14.25" hidden="1">
      <c r="A19" s="24"/>
      <c r="B19" s="111" t="s">
        <v>271</v>
      </c>
      <c r="C19" s="102" t="s">
        <v>1</v>
      </c>
      <c r="D19" s="135">
        <f>-37.13*0</f>
        <v>0</v>
      </c>
      <c r="E19" s="136">
        <f>-12.89*0</f>
        <v>0</v>
      </c>
    </row>
    <row r="20" spans="1:5" ht="14.25">
      <c r="A20" s="24"/>
      <c r="B20" s="111" t="s">
        <v>272</v>
      </c>
      <c r="C20" s="102" t="s">
        <v>1</v>
      </c>
      <c r="D20" s="103">
        <v>68.95</v>
      </c>
      <c r="E20" s="104">
        <v>241.01</v>
      </c>
    </row>
    <row r="21" spans="1:5" ht="14.25">
      <c r="A21" s="24"/>
      <c r="B21" s="111" t="s">
        <v>273</v>
      </c>
      <c r="C21" s="102" t="s">
        <v>1</v>
      </c>
      <c r="D21" s="103">
        <v>628.86</v>
      </c>
      <c r="E21" s="104">
        <v>353.87</v>
      </c>
    </row>
    <row r="22" spans="1:5" ht="14.25" hidden="1">
      <c r="A22" s="24"/>
      <c r="B22" s="112" t="s">
        <v>274</v>
      </c>
      <c r="C22" s="102" t="s">
        <v>1</v>
      </c>
      <c r="D22" s="126" t="s">
        <v>1</v>
      </c>
      <c r="E22" s="125" t="s">
        <v>1</v>
      </c>
    </row>
    <row r="23" spans="1:5" ht="14.25">
      <c r="A23" s="24"/>
      <c r="B23" s="342" t="s">
        <v>1237</v>
      </c>
      <c r="C23" s="102" t="s">
        <v>1</v>
      </c>
      <c r="D23" s="103">
        <v>359.03</v>
      </c>
      <c r="E23" s="104">
        <v>213.52</v>
      </c>
    </row>
    <row r="24" spans="1:5" ht="14.25" hidden="1">
      <c r="A24" s="24"/>
      <c r="B24" s="112" t="s">
        <v>424</v>
      </c>
      <c r="C24" s="102" t="s">
        <v>1</v>
      </c>
      <c r="D24" s="106">
        <f>SUM(D18:D23)</f>
        <v>1197.77</v>
      </c>
      <c r="E24" s="138">
        <f>SUM(E18:E23)-0.01</f>
        <v>890.8</v>
      </c>
    </row>
    <row r="25" spans="1:5" ht="14.25" hidden="1">
      <c r="A25" s="24"/>
      <c r="B25" s="111" t="s">
        <v>425</v>
      </c>
      <c r="C25" s="102" t="s">
        <v>1</v>
      </c>
      <c r="D25" s="103">
        <v>0</v>
      </c>
      <c r="E25" s="104">
        <v>0</v>
      </c>
    </row>
    <row r="26" spans="1:5" ht="28.5" hidden="1">
      <c r="A26" s="24"/>
      <c r="B26" s="111" t="s">
        <v>426</v>
      </c>
      <c r="C26" s="102" t="s">
        <v>1</v>
      </c>
      <c r="D26" s="103">
        <v>0</v>
      </c>
      <c r="E26" s="104">
        <v>0</v>
      </c>
    </row>
    <row r="27" spans="1:5" ht="14.25" hidden="1">
      <c r="A27" s="24"/>
      <c r="B27" s="112" t="s">
        <v>295</v>
      </c>
      <c r="C27" s="102" t="s">
        <v>1</v>
      </c>
      <c r="D27" s="71" t="s">
        <v>1</v>
      </c>
      <c r="E27" s="81" t="s">
        <v>1</v>
      </c>
    </row>
    <row r="28" spans="1:5" ht="14.25">
      <c r="A28" s="24"/>
      <c r="B28" s="111" t="s">
        <v>276</v>
      </c>
      <c r="C28" s="102" t="s">
        <v>1</v>
      </c>
      <c r="D28" s="64">
        <v>0</v>
      </c>
      <c r="E28" s="120">
        <v>5</v>
      </c>
    </row>
    <row r="29" spans="1:5" ht="14.25" hidden="1">
      <c r="A29" s="24"/>
      <c r="B29" s="112" t="s">
        <v>424</v>
      </c>
      <c r="C29" s="102" t="s">
        <v>1</v>
      </c>
      <c r="D29" s="82">
        <v>0</v>
      </c>
      <c r="E29" s="121">
        <v>5</v>
      </c>
    </row>
    <row r="30" spans="1:5" ht="14.25">
      <c r="A30" s="24"/>
      <c r="B30" s="124" t="s">
        <v>52</v>
      </c>
      <c r="C30" s="117" t="s">
        <v>1</v>
      </c>
      <c r="D30" s="114">
        <v>1197.77</v>
      </c>
      <c r="E30" s="139">
        <v>895.8</v>
      </c>
    </row>
    <row r="32" spans="1:5" ht="14.25">
      <c r="A32" s="25">
        <f>A14+1</f>
        <v>37</v>
      </c>
      <c r="B32" s="25" t="s">
        <v>1238</v>
      </c>
      <c r="C32" s="24"/>
      <c r="D32" s="24"/>
      <c r="E32" s="24"/>
    </row>
    <row r="33" spans="1:5" ht="14.25">
      <c r="A33" s="24"/>
      <c r="B33" s="28"/>
      <c r="C33" s="24"/>
      <c r="D33" s="24"/>
      <c r="E33" s="133" t="str">
        <f>E15</f>
        <v>For the year ended</v>
      </c>
    </row>
    <row r="34" spans="1:5" ht="14.25" customHeight="1">
      <c r="A34" s="24"/>
      <c r="B34" s="14">
        <f>B16</f>
        <v>0</v>
      </c>
      <c r="C34" s="50" t="s">
        <v>2</v>
      </c>
      <c r="D34" s="26" t="str">
        <f>D16</f>
        <v>March 31, 2022</v>
      </c>
      <c r="E34" s="101" t="str">
        <f>E16</f>
        <v>March 31, 2021</v>
      </c>
    </row>
    <row r="35" spans="1:5" ht="14.25">
      <c r="A35" s="24"/>
      <c r="B35" s="111" t="s">
        <v>277</v>
      </c>
      <c r="C35" s="102" t="s">
        <v>1</v>
      </c>
      <c r="D35" s="103">
        <v>412.96</v>
      </c>
      <c r="E35" s="104">
        <v>419.83</v>
      </c>
    </row>
    <row r="36" spans="1:5" ht="14.25">
      <c r="A36" s="24"/>
      <c r="B36" s="37" t="s">
        <v>1239</v>
      </c>
      <c r="C36" s="102" t="s">
        <v>1</v>
      </c>
      <c r="D36" s="103">
        <v>53.69</v>
      </c>
      <c r="E36" s="104">
        <v>61.64</v>
      </c>
    </row>
    <row r="37" spans="1:5" ht="14.25">
      <c r="A37" s="24"/>
      <c r="B37" s="124" t="s">
        <v>279</v>
      </c>
      <c r="C37" s="117" t="s">
        <v>1</v>
      </c>
      <c r="D37" s="114">
        <v>466.65</v>
      </c>
      <c r="E37" s="118">
        <v>481.47</v>
      </c>
    </row>
  </sheetData>
  <pageMargins left="0.7" right="0.7" top="0.75" bottom="0.75" header="0.3" footer="0.3"/>
  <pageSetup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E20"/>
  <sheetViews>
    <sheetView showGridLines="0" view="pageBreakPreview" zoomScale="96" zoomScaleNormal="100" zoomScaleSheetLayoutView="96" workbookViewId="0">
      <selection activeCell="A4" sqref="A4:E20"/>
    </sheetView>
  </sheetViews>
  <sheetFormatPr defaultRowHeight="12.75"/>
  <cols>
    <col min="2" max="2" width="60" customWidth="1"/>
    <col min="3" max="3" width="19" hidden="1" customWidth="1"/>
    <col min="4" max="5" width="19" customWidth="1"/>
  </cols>
  <sheetData>
    <row r="1" spans="1:5" ht="14.25">
      <c r="A1" s="25" t="str">
        <f>'Shedule 28-30'!A1</f>
        <v>The Nilgiri Dairy Farm Private Limited</v>
      </c>
      <c r="B1" s="24"/>
      <c r="C1" s="24"/>
      <c r="D1" s="24"/>
      <c r="E1" s="24"/>
    </row>
    <row r="2" spans="1:5" ht="14.25">
      <c r="A2" s="48" t="str">
        <f>'Shedule 28-30'!A2</f>
        <v>Notes to the consolidated financial statements for the year ended March 31, 2022</v>
      </c>
      <c r="B2" s="30"/>
      <c r="C2" s="30"/>
      <c r="D2" s="30"/>
      <c r="E2" s="30"/>
    </row>
    <row r="3" spans="1:5" ht="14.25">
      <c r="A3" s="24"/>
      <c r="B3" s="24"/>
      <c r="C3" s="24"/>
      <c r="D3" s="24"/>
      <c r="E3" s="24"/>
    </row>
    <row r="4" spans="1:5" ht="14.25">
      <c r="A4" s="25">
        <f>'Shedule 28-30'!A4+1</f>
        <v>36</v>
      </c>
      <c r="B4" s="25" t="s">
        <v>382</v>
      </c>
      <c r="C4" s="24"/>
      <c r="D4" s="24"/>
      <c r="E4" s="24"/>
    </row>
    <row r="5" spans="1:5" ht="14.25">
      <c r="A5" s="24"/>
      <c r="B5" s="28"/>
      <c r="C5" s="24"/>
      <c r="D5" s="24"/>
      <c r="E5" s="20" t="str">
        <f>'Shedule 28-30'!E5</f>
        <v>For the year ended</v>
      </c>
    </row>
    <row r="6" spans="1:5" ht="15.75" customHeight="1">
      <c r="A6" s="24"/>
      <c r="B6" s="14">
        <f>'Shedule 28-30'!B6</f>
        <v>0</v>
      </c>
      <c r="C6" s="50" t="s">
        <v>2</v>
      </c>
      <c r="D6" s="26" t="str">
        <f>'Shedule 28-30'!D6</f>
        <v>March 31, 2022</v>
      </c>
      <c r="E6" s="101" t="str">
        <f>'Shedule 28-30'!E6</f>
        <v>March 31, 2021</v>
      </c>
    </row>
    <row r="7" spans="1:5" ht="14.25">
      <c r="A7" s="24"/>
      <c r="B7" s="112" t="s">
        <v>423</v>
      </c>
      <c r="C7" s="102" t="s">
        <v>1</v>
      </c>
      <c r="D7" s="71" t="s">
        <v>1</v>
      </c>
      <c r="E7" s="81" t="s">
        <v>1</v>
      </c>
    </row>
    <row r="8" spans="1:5" ht="14.25">
      <c r="A8" s="24"/>
      <c r="B8" s="111" t="s">
        <v>270</v>
      </c>
      <c r="C8" s="102" t="s">
        <v>1</v>
      </c>
      <c r="D8" s="103">
        <v>140.93</v>
      </c>
      <c r="E8" s="104">
        <v>82.41</v>
      </c>
    </row>
    <row r="9" spans="1:5" ht="14.25">
      <c r="A9" s="24"/>
      <c r="B9" s="111" t="s">
        <v>271</v>
      </c>
      <c r="C9" s="102" t="s">
        <v>1</v>
      </c>
      <c r="D9" s="103">
        <v>-37.130000000000003</v>
      </c>
      <c r="E9" s="104">
        <v>-12.89</v>
      </c>
    </row>
    <row r="10" spans="1:5" ht="14.25">
      <c r="A10" s="24"/>
      <c r="B10" s="111" t="s">
        <v>272</v>
      </c>
      <c r="C10" s="102" t="s">
        <v>1</v>
      </c>
      <c r="D10" s="103">
        <v>68.95</v>
      </c>
      <c r="E10" s="104">
        <v>241.01</v>
      </c>
    </row>
    <row r="11" spans="1:5" ht="14.25">
      <c r="A11" s="24"/>
      <c r="B11" s="111" t="s">
        <v>273</v>
      </c>
      <c r="C11" s="102" t="s">
        <v>1</v>
      </c>
      <c r="D11" s="103">
        <v>665.99</v>
      </c>
      <c r="E11" s="104">
        <v>366.76</v>
      </c>
    </row>
    <row r="12" spans="1:5" ht="14.25">
      <c r="A12" s="24"/>
      <c r="B12" s="112" t="s">
        <v>274</v>
      </c>
      <c r="C12" s="102" t="s">
        <v>1</v>
      </c>
      <c r="D12" s="126" t="s">
        <v>1</v>
      </c>
      <c r="E12" s="125" t="s">
        <v>1</v>
      </c>
    </row>
    <row r="13" spans="1:5" ht="14.25">
      <c r="A13" s="24"/>
      <c r="B13" s="111" t="s">
        <v>275</v>
      </c>
      <c r="C13" s="102" t="s">
        <v>1</v>
      </c>
      <c r="D13" s="103">
        <v>359.03</v>
      </c>
      <c r="E13" s="104">
        <v>213.52</v>
      </c>
    </row>
    <row r="14" spans="1:5" ht="14.25">
      <c r="A14" s="24"/>
      <c r="B14" s="112" t="s">
        <v>424</v>
      </c>
      <c r="C14" s="102" t="s">
        <v>1</v>
      </c>
      <c r="D14" s="106">
        <v>1197.77</v>
      </c>
      <c r="E14" s="107">
        <v>890.8</v>
      </c>
    </row>
    <row r="15" spans="1:5" ht="14.25" hidden="1">
      <c r="A15" s="24"/>
      <c r="B15" s="111" t="s">
        <v>425</v>
      </c>
      <c r="C15" s="102" t="s">
        <v>1</v>
      </c>
      <c r="D15" s="103">
        <v>0</v>
      </c>
      <c r="E15" s="104">
        <v>0</v>
      </c>
    </row>
    <row r="16" spans="1:5" ht="28.5" hidden="1">
      <c r="A16" s="24"/>
      <c r="B16" s="111" t="s">
        <v>426</v>
      </c>
      <c r="C16" s="102" t="s">
        <v>1</v>
      </c>
      <c r="D16" s="103">
        <v>0</v>
      </c>
      <c r="E16" s="104">
        <v>0</v>
      </c>
    </row>
    <row r="17" spans="1:5" ht="14.25" hidden="1">
      <c r="A17" s="24"/>
      <c r="B17" s="112" t="s">
        <v>295</v>
      </c>
      <c r="C17" s="102" t="s">
        <v>1</v>
      </c>
      <c r="D17" s="71" t="s">
        <v>1</v>
      </c>
      <c r="E17" s="81" t="s">
        <v>1</v>
      </c>
    </row>
    <row r="18" spans="1:5" ht="14.25">
      <c r="A18" s="24"/>
      <c r="B18" s="111" t="s">
        <v>276</v>
      </c>
      <c r="C18" s="102" t="s">
        <v>1</v>
      </c>
      <c r="D18" s="74" t="s">
        <v>1</v>
      </c>
      <c r="E18" s="120">
        <v>5</v>
      </c>
    </row>
    <row r="19" spans="1:5" ht="14.25">
      <c r="A19" s="24"/>
      <c r="B19" s="112" t="s">
        <v>424</v>
      </c>
      <c r="C19" s="102" t="s">
        <v>1</v>
      </c>
      <c r="D19" s="71" t="s">
        <v>1</v>
      </c>
      <c r="E19" s="121">
        <v>5</v>
      </c>
    </row>
    <row r="20" spans="1:5" ht="14.25">
      <c r="A20" s="24"/>
      <c r="B20" s="124" t="s">
        <v>52</v>
      </c>
      <c r="C20" s="117" t="s">
        <v>1</v>
      </c>
      <c r="D20" s="114">
        <v>1197.77</v>
      </c>
      <c r="E20" s="118">
        <v>895.8</v>
      </c>
    </row>
  </sheetData>
  <pageMargins left="0.7" right="0.7" top="0.75" bottom="0.75" header="0.3" footer="0.3"/>
  <pageSetup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E9"/>
  <sheetViews>
    <sheetView showGridLines="0" view="pageBreakPreview" zoomScale="106" zoomScaleNormal="100" zoomScaleSheetLayoutView="106" workbookViewId="0">
      <selection activeCell="A4" sqref="A4:E9"/>
    </sheetView>
  </sheetViews>
  <sheetFormatPr defaultRowHeight="12.75"/>
  <cols>
    <col min="2" max="2" width="60" customWidth="1"/>
    <col min="3" max="3" width="19" hidden="1" customWidth="1"/>
    <col min="4" max="5" width="19" customWidth="1"/>
  </cols>
  <sheetData>
    <row r="1" spans="1:5" ht="14.25">
      <c r="A1" s="25" t="str">
        <f>'Shedule 29'!A1</f>
        <v>The Nilgiri Dairy Farm Private Limited</v>
      </c>
      <c r="B1" s="24"/>
      <c r="C1" s="24"/>
      <c r="D1" s="24"/>
      <c r="E1" s="24"/>
    </row>
    <row r="2" spans="1:5" ht="14.25">
      <c r="A2" s="25" t="str">
        <f>'Shedule 29'!A2</f>
        <v>Notes to the consolidated financial statements for the year ended March 31, 2022</v>
      </c>
      <c r="B2" s="24"/>
      <c r="C2" s="24"/>
      <c r="D2" s="24"/>
      <c r="E2" s="24"/>
    </row>
    <row r="3" spans="1:5" ht="14.25">
      <c r="A3" s="24"/>
      <c r="B3" s="24"/>
      <c r="C3" s="24"/>
      <c r="D3" s="24"/>
      <c r="E3" s="24"/>
    </row>
    <row r="4" spans="1:5" ht="14.25">
      <c r="A4" s="25">
        <f>'Shedule 28-30'!A14+1</f>
        <v>37</v>
      </c>
      <c r="B4" s="25" t="s">
        <v>427</v>
      </c>
      <c r="C4" s="24"/>
      <c r="D4" s="24"/>
      <c r="E4" s="24"/>
    </row>
    <row r="5" spans="1:5" ht="14.25">
      <c r="A5" s="24"/>
      <c r="B5" s="28"/>
      <c r="C5" s="24"/>
      <c r="D5" s="24"/>
      <c r="E5" s="24"/>
    </row>
    <row r="6" spans="1:5" ht="14.25" customHeight="1">
      <c r="A6" s="24"/>
      <c r="B6" s="14">
        <f>'Shedule 28-30'!B16</f>
        <v>0</v>
      </c>
      <c r="C6" s="50" t="s">
        <v>2</v>
      </c>
      <c r="D6" s="14" t="str">
        <f>'Shedule 28-30'!D16</f>
        <v>March 31, 2022</v>
      </c>
      <c r="E6" s="127" t="str">
        <f>'Shedule 28-30'!E16</f>
        <v>March 31, 2021</v>
      </c>
    </row>
    <row r="7" spans="1:5" ht="14.25">
      <c r="A7" s="24"/>
      <c r="B7" s="111" t="s">
        <v>277</v>
      </c>
      <c r="C7" s="102" t="s">
        <v>1</v>
      </c>
      <c r="D7" s="103">
        <v>412.96</v>
      </c>
      <c r="E7" s="104">
        <v>419.83</v>
      </c>
    </row>
    <row r="8" spans="1:5" ht="14.25">
      <c r="A8" s="24"/>
      <c r="B8" s="111" t="s">
        <v>278</v>
      </c>
      <c r="C8" s="102" t="s">
        <v>1</v>
      </c>
      <c r="D8" s="103">
        <v>53.69</v>
      </c>
      <c r="E8" s="104">
        <v>61.64</v>
      </c>
    </row>
    <row r="9" spans="1:5" ht="14.25">
      <c r="A9" s="24"/>
      <c r="B9" s="124" t="s">
        <v>279</v>
      </c>
      <c r="C9" s="117" t="s">
        <v>1</v>
      </c>
      <c r="D9" s="114">
        <v>466.65</v>
      </c>
      <c r="E9" s="118">
        <v>481.47</v>
      </c>
    </row>
  </sheetData>
  <pageMargins left="0.7" right="0.7" top="0.75" bottom="0.75" header="0.3" footer="0.3"/>
  <pageSetup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O81"/>
  <sheetViews>
    <sheetView showGridLines="0" view="pageBreakPreview" zoomScale="75" zoomScaleNormal="100" zoomScaleSheetLayoutView="75" workbookViewId="0">
      <selection activeCell="D21" sqref="D21"/>
    </sheetView>
  </sheetViews>
  <sheetFormatPr defaultColWidth="9.33203125" defaultRowHeight="15.75"/>
  <cols>
    <col min="1" max="1" width="9.33203125" style="1118"/>
    <col min="2" max="2" width="83.6640625" style="1118" customWidth="1"/>
    <col min="3" max="3" width="25.6640625" style="1118" customWidth="1"/>
    <col min="4" max="4" width="24.1640625" style="1118" customWidth="1"/>
    <col min="5" max="7" width="9.33203125" style="1118"/>
    <col min="8" max="8" width="14.83203125" style="1118" bestFit="1" customWidth="1"/>
    <col min="9" max="11" width="9.33203125" style="1118"/>
    <col min="12" max="12" width="10" style="1118" bestFit="1" customWidth="1"/>
    <col min="13" max="13" width="40" style="1118" bestFit="1" customWidth="1"/>
    <col min="14" max="14" width="18" style="1118" bestFit="1" customWidth="1"/>
    <col min="15" max="15" width="13" style="1118" bestFit="1" customWidth="1"/>
    <col min="16" max="16384" width="9.33203125" style="1118"/>
  </cols>
  <sheetData>
    <row r="1" spans="1:6">
      <c r="A1" s="1157" t="str">
        <f>'Shedule 28-30'!A1</f>
        <v>The Nilgiri Dairy Farm Private Limited</v>
      </c>
      <c r="B1" s="1122"/>
      <c r="C1" s="1122"/>
      <c r="D1" s="1122"/>
    </row>
    <row r="2" spans="1:6">
      <c r="A2" s="1157" t="str">
        <f>'Shedule 28-30'!A2</f>
        <v>Notes to the consolidated financial statements for the year ended March 31, 2022</v>
      </c>
      <c r="B2" s="1122"/>
      <c r="C2" s="1122"/>
      <c r="D2" s="1122"/>
    </row>
    <row r="3" spans="1:6">
      <c r="A3" s="1120" t="str">
        <f>'Shedule 31-37'!A3</f>
        <v>(All amounts in INR lakhs, unless otherwise stated)</v>
      </c>
      <c r="B3" s="1122"/>
      <c r="C3" s="1122"/>
      <c r="D3" s="1122"/>
    </row>
    <row r="4" spans="1:6" ht="12.95" customHeight="1">
      <c r="A4" s="1122"/>
      <c r="B4" s="1122"/>
      <c r="C4" s="1122"/>
      <c r="D4" s="1122"/>
    </row>
    <row r="5" spans="1:6">
      <c r="A5" s="1157">
        <f>'Shedule 31-37'!A152+1</f>
        <v>38</v>
      </c>
      <c r="B5" s="1157" t="s">
        <v>1107</v>
      </c>
      <c r="C5" s="1122"/>
      <c r="D5" s="1122"/>
    </row>
    <row r="6" spans="1:6">
      <c r="A6" s="1122"/>
      <c r="B6" s="1160"/>
      <c r="C6" s="1386" t="s">
        <v>441</v>
      </c>
      <c r="D6" s="1386" t="s">
        <v>441</v>
      </c>
    </row>
    <row r="7" spans="1:6">
      <c r="A7" s="1122"/>
      <c r="B7" s="1163"/>
      <c r="C7" s="1165" t="str">
        <f>'Shedule 31-37'!D7</f>
        <v>March 31, 2022</v>
      </c>
      <c r="D7" s="1165" t="str">
        <f>'Shedule 31-37'!E7</f>
        <v>March 31, 2021</v>
      </c>
    </row>
    <row r="8" spans="1:6" s="1180" customFormat="1">
      <c r="A8" s="1199"/>
      <c r="B8" s="1190" t="s">
        <v>1241</v>
      </c>
      <c r="C8" s="2566">
        <f>'[242]31. Other Expenses'!$N$10/10^5</f>
        <v>893.97940159999996</v>
      </c>
      <c r="D8" s="2565">
        <v>866.5</v>
      </c>
    </row>
    <row r="9" spans="1:6" s="1180" customFormat="1" hidden="1">
      <c r="A9" s="1199"/>
      <c r="B9" s="1190" t="s">
        <v>1309</v>
      </c>
      <c r="C9" s="2566"/>
      <c r="D9" s="2565">
        <v>0</v>
      </c>
    </row>
    <row r="10" spans="1:6" s="1180" customFormat="1">
      <c r="A10" s="1199"/>
      <c r="B10" s="1190" t="s">
        <v>1244</v>
      </c>
      <c r="C10" s="2566">
        <f>'[242]31. Other Expenses'!$N$16/10^5</f>
        <v>8.6405600000000007</v>
      </c>
      <c r="D10" s="2565">
        <v>39.72</v>
      </c>
    </row>
    <row r="11" spans="1:6" s="1180" customFormat="1">
      <c r="A11" s="1199"/>
      <c r="B11" s="1190" t="s">
        <v>1242</v>
      </c>
      <c r="C11" s="2566">
        <f>'[242]31. Other Expenses'!$N$13/10^5</f>
        <v>11.727980000000001</v>
      </c>
      <c r="D11" s="2565">
        <v>29.27</v>
      </c>
    </row>
    <row r="12" spans="1:6" s="1180" customFormat="1">
      <c r="A12" s="1199"/>
      <c r="B12" s="1474" t="s">
        <v>2281</v>
      </c>
      <c r="C12" s="2566">
        <f>'[242]31. Other Expenses'!$N$8/10^5</f>
        <v>103.1737261</v>
      </c>
      <c r="D12" s="2565">
        <v>0.06</v>
      </c>
      <c r="F12" s="1475"/>
    </row>
    <row r="13" spans="1:6" s="1180" customFormat="1">
      <c r="A13" s="1199"/>
      <c r="B13" s="1190" t="s">
        <v>1311</v>
      </c>
      <c r="C13" s="2566">
        <f>2304395.9/10^5</f>
        <v>23.043958999999997</v>
      </c>
      <c r="D13" s="2565">
        <v>3.5208096000000002</v>
      </c>
    </row>
    <row r="14" spans="1:6" s="1180" customFormat="1">
      <c r="A14" s="1199"/>
      <c r="B14" s="1190" t="s">
        <v>1310</v>
      </c>
      <c r="C14" s="2566">
        <f>1895050.16/10^5</f>
        <v>18.950501599999999</v>
      </c>
      <c r="D14" s="2565">
        <v>25.169449199999999</v>
      </c>
    </row>
    <row r="15" spans="1:6" s="1180" customFormat="1">
      <c r="A15" s="1199"/>
      <c r="B15" s="2538" t="s">
        <v>1245</v>
      </c>
      <c r="C15" s="2567" t="s">
        <v>1</v>
      </c>
      <c r="D15" s="2568" t="s">
        <v>1</v>
      </c>
    </row>
    <row r="16" spans="1:6" s="1180" customFormat="1">
      <c r="A16" s="1199"/>
      <c r="B16" s="1190" t="s">
        <v>1246</v>
      </c>
      <c r="C16" s="2566">
        <f>'[242]31. Other Expenses'!$N$18/10^5</f>
        <v>1.03251</v>
      </c>
      <c r="D16" s="2565">
        <v>1.03</v>
      </c>
    </row>
    <row r="17" spans="1:14" s="1180" customFormat="1">
      <c r="A17" s="1199"/>
      <c r="B17" s="1190" t="s">
        <v>280</v>
      </c>
      <c r="C17" s="2566">
        <f>'[242]31. Other Expenses'!$N$19/10^5</f>
        <v>0</v>
      </c>
      <c r="D17" s="2565">
        <v>0.52</v>
      </c>
    </row>
    <row r="18" spans="1:14" s="1180" customFormat="1">
      <c r="A18" s="1199"/>
      <c r="B18" s="1190" t="s">
        <v>274</v>
      </c>
      <c r="C18" s="2566">
        <f>'[242]31. Other Expenses'!$N$20/10^5</f>
        <v>0.30007109999999998</v>
      </c>
      <c r="D18" s="2565">
        <v>1.86</v>
      </c>
    </row>
    <row r="19" spans="1:14" s="1180" customFormat="1">
      <c r="A19" s="1199"/>
      <c r="B19" s="1190" t="s">
        <v>1247</v>
      </c>
      <c r="C19" s="2566">
        <f>'[242]31. Other Expenses'!$N$21/10^5</f>
        <v>60.947720199999992</v>
      </c>
      <c r="D19" s="2565">
        <v>34.22</v>
      </c>
    </row>
    <row r="20" spans="1:14" s="1180" customFormat="1">
      <c r="A20" s="1199"/>
      <c r="B20" s="1190" t="s">
        <v>1681</v>
      </c>
      <c r="C20" s="2566">
        <f>'[242]31. Other Expenses'!$N$25/10^5</f>
        <v>34.119700000000002</v>
      </c>
      <c r="D20" s="2565">
        <v>43.21</v>
      </c>
    </row>
    <row r="21" spans="1:14" s="1180" customFormat="1">
      <c r="A21" s="1199"/>
      <c r="B21" s="1190" t="s">
        <v>1248</v>
      </c>
      <c r="C21" s="2566">
        <f>'[242]31. Other Expenses'!$N$23/10^5</f>
        <v>120.703834</v>
      </c>
      <c r="D21" s="2565">
        <v>117.33</v>
      </c>
    </row>
    <row r="22" spans="1:14" s="1180" customFormat="1">
      <c r="A22" s="1199"/>
      <c r="B22" s="1190" t="s">
        <v>1251</v>
      </c>
      <c r="C22" s="2566">
        <f>'[242]31. Other Expenses'!$N$38/10^5-C27</f>
        <v>658.72500179999997</v>
      </c>
      <c r="D22" s="2565">
        <v>1339.54</v>
      </c>
    </row>
    <row r="23" spans="1:14" s="1180" customFormat="1">
      <c r="A23" s="1199"/>
      <c r="B23" s="1190" t="s">
        <v>1240</v>
      </c>
      <c r="C23" s="2566">
        <f>'[242]31. Other Expenses'!$N$9/10^5</f>
        <v>-0.24677869999999999</v>
      </c>
      <c r="D23" s="2565">
        <v>11.03</v>
      </c>
    </row>
    <row r="24" spans="1:14" s="1180" customFormat="1">
      <c r="A24" s="1199"/>
      <c r="B24" s="1190" t="s">
        <v>1243</v>
      </c>
      <c r="C24" s="2566">
        <f>'[242]31. Other Expenses'!$N$14/10^5</f>
        <v>2.2558317000000003</v>
      </c>
      <c r="D24" s="2565">
        <v>0</v>
      </c>
    </row>
    <row r="25" spans="1:14" s="1180" customFormat="1">
      <c r="A25" s="1199"/>
      <c r="B25" s="1190" t="s">
        <v>429</v>
      </c>
      <c r="C25" s="2566">
        <f>'[242]31. Other Expenses'!$N$24/10^5</f>
        <v>8.9506769999999989</v>
      </c>
      <c r="D25" s="2565">
        <v>11.26</v>
      </c>
    </row>
    <row r="26" spans="1:14" s="1180" customFormat="1">
      <c r="A26" s="1199"/>
      <c r="B26" s="1190" t="s">
        <v>1250</v>
      </c>
      <c r="C26" s="2566">
        <f>'[242]31. Other Expenses'!$N$37/10^5</f>
        <v>209.74127100000001</v>
      </c>
      <c r="D26" s="2565">
        <v>0</v>
      </c>
    </row>
    <row r="27" spans="1:14" s="1180" customFormat="1" ht="15" customHeight="1">
      <c r="A27" s="1199"/>
      <c r="B27" s="1190" t="s">
        <v>923</v>
      </c>
      <c r="C27" s="2566">
        <f>-C26+19.5</f>
        <v>-190.24127100000001</v>
      </c>
      <c r="D27" s="2565">
        <f>-D26</f>
        <v>0</v>
      </c>
    </row>
    <row r="28" spans="1:14" s="1180" customFormat="1">
      <c r="A28" s="1199"/>
      <c r="B28" s="1190" t="s">
        <v>1249</v>
      </c>
      <c r="C28" s="2566">
        <f>'[242]31. Other Expenses'!$N$26/10^5</f>
        <v>5.59</v>
      </c>
      <c r="D28" s="2565">
        <v>4.0999999999999996</v>
      </c>
    </row>
    <row r="29" spans="1:14" s="1180" customFormat="1" hidden="1">
      <c r="A29" s="1199"/>
      <c r="B29" s="1190" t="s">
        <v>281</v>
      </c>
      <c r="C29" s="2566"/>
      <c r="D29" s="2565">
        <v>0</v>
      </c>
    </row>
    <row r="30" spans="1:14" s="1198" customFormat="1">
      <c r="A30" s="1194"/>
      <c r="B30" s="1195" t="s">
        <v>1411</v>
      </c>
      <c r="C30" s="2566">
        <f>'[242]31. Other Expenses'!$N$28/10^5</f>
        <v>70.026230300000009</v>
      </c>
      <c r="D30" s="2566">
        <v>3.06</v>
      </c>
      <c r="E30" s="1198" t="s">
        <v>2371</v>
      </c>
    </row>
    <row r="31" spans="1:14" s="1180" customFormat="1">
      <c r="A31" s="1199"/>
      <c r="B31" s="1190" t="s">
        <v>430</v>
      </c>
      <c r="C31" s="2566">
        <f>-'[242]25. Other Income'!$N$16/10^5</f>
        <v>0.1271205</v>
      </c>
      <c r="D31" s="2565">
        <v>0</v>
      </c>
      <c r="L31" s="1198"/>
      <c r="M31" s="1198"/>
      <c r="N31" s="1198"/>
    </row>
    <row r="32" spans="1:14" s="1180" customFormat="1" hidden="1">
      <c r="A32" s="1199"/>
      <c r="B32" s="1190" t="s">
        <v>222</v>
      </c>
      <c r="C32" s="2566"/>
      <c r="D32" s="2565">
        <v>0</v>
      </c>
      <c r="L32" s="1198"/>
      <c r="M32" s="1198"/>
      <c r="N32" s="1198"/>
    </row>
    <row r="33" spans="1:15" s="1180" customFormat="1">
      <c r="A33" s="1199"/>
      <c r="B33" s="1190" t="s">
        <v>1252</v>
      </c>
      <c r="C33" s="2566">
        <f>9108150.9/10^5-C13-C14</f>
        <v>49.0870484</v>
      </c>
      <c r="D33" s="2565">
        <v>106.3897412</v>
      </c>
      <c r="H33" s="1180">
        <v>9108154.0199999996</v>
      </c>
      <c r="L33" s="1198"/>
      <c r="M33" s="1198"/>
      <c r="N33" s="1198"/>
    </row>
    <row r="34" spans="1:15">
      <c r="A34" s="1122"/>
      <c r="B34" s="1175"/>
      <c r="C34" s="1444">
        <f>SUM(C8:C33)</f>
        <v>2090.6350945999998</v>
      </c>
      <c r="D34" s="1444">
        <f>SUM(D8:D33)</f>
        <v>2637.79</v>
      </c>
      <c r="N34" s="1118">
        <f>20876197.7/10^5</f>
        <v>208.761977</v>
      </c>
      <c r="O34" s="1391">
        <f>C34-N34</f>
        <v>1881.8731175999997</v>
      </c>
    </row>
    <row r="35" spans="1:15" ht="12.95" customHeight="1">
      <c r="A35" s="1122"/>
      <c r="B35" s="1122"/>
      <c r="C35" s="1122"/>
      <c r="D35" s="1122"/>
    </row>
    <row r="36" spans="1:15" ht="17.45" customHeight="1">
      <c r="A36" s="1476" t="s">
        <v>1035</v>
      </c>
      <c r="B36" s="1181" t="s">
        <v>948</v>
      </c>
      <c r="C36" s="1122"/>
      <c r="D36" s="1122"/>
    </row>
    <row r="37" spans="1:15">
      <c r="A37" s="1122"/>
      <c r="B37" s="1181"/>
      <c r="C37" s="1386" t="s">
        <v>441</v>
      </c>
      <c r="D37" s="1386" t="s">
        <v>441</v>
      </c>
      <c r="F37" s="1118" t="s">
        <v>555</v>
      </c>
      <c r="G37" s="1118" t="s">
        <v>918</v>
      </c>
      <c r="H37" s="1118" t="s">
        <v>558</v>
      </c>
      <c r="I37" s="1118" t="s">
        <v>557</v>
      </c>
    </row>
    <row r="38" spans="1:15">
      <c r="A38" s="1122"/>
      <c r="B38" s="1477"/>
      <c r="C38" s="1166" t="str">
        <f>C7</f>
        <v>March 31, 2022</v>
      </c>
      <c r="D38" s="1166" t="str">
        <f>D7</f>
        <v>March 31, 2021</v>
      </c>
    </row>
    <row r="39" spans="1:15" ht="16.899999999999999" customHeight="1">
      <c r="A39" s="1122"/>
      <c r="B39" s="1478" t="s">
        <v>949</v>
      </c>
      <c r="C39" s="1479">
        <f>C41-C40</f>
        <v>25.119700000000002</v>
      </c>
      <c r="D39" s="1479">
        <f>D41-D40</f>
        <v>34.21</v>
      </c>
      <c r="F39" s="1480">
        <f>4+12.07+2</f>
        <v>18.07</v>
      </c>
      <c r="G39" s="1118">
        <v>2.5</v>
      </c>
      <c r="H39" s="1118">
        <v>2.5</v>
      </c>
      <c r="I39" s="1481">
        <v>2</v>
      </c>
      <c r="J39" s="1391">
        <f>SUM(F39:I39)</f>
        <v>25.07</v>
      </c>
    </row>
    <row r="40" spans="1:15" ht="16.899999999999999" customHeight="1">
      <c r="A40" s="1122"/>
      <c r="B40" s="1170" t="s">
        <v>1253</v>
      </c>
      <c r="C40" s="1479">
        <v>9</v>
      </c>
      <c r="D40" s="1479">
        <v>9</v>
      </c>
      <c r="F40" s="1480">
        <v>9</v>
      </c>
      <c r="J40" s="1391">
        <f>SUM(F40:I40)</f>
        <v>9</v>
      </c>
    </row>
    <row r="41" spans="1:15">
      <c r="A41" s="1122"/>
      <c r="B41" s="1482"/>
      <c r="C41" s="1483">
        <f>C20</f>
        <v>34.119700000000002</v>
      </c>
      <c r="D41" s="1484">
        <f>D20</f>
        <v>43.21</v>
      </c>
    </row>
    <row r="42" spans="1:15" ht="12.95" customHeight="1">
      <c r="A42" s="1122"/>
      <c r="B42" s="1482"/>
      <c r="C42" s="1485"/>
      <c r="D42" s="1486"/>
    </row>
    <row r="43" spans="1:15" ht="15" customHeight="1">
      <c r="A43" s="1158">
        <f>A5+1</f>
        <v>39</v>
      </c>
      <c r="B43" s="1159" t="s">
        <v>2013</v>
      </c>
      <c r="C43" s="1485"/>
      <c r="D43" s="1486"/>
    </row>
    <row r="44" spans="1:15">
      <c r="A44" s="1122"/>
      <c r="B44" s="1160"/>
      <c r="C44" s="1386" t="s">
        <v>441</v>
      </c>
      <c r="D44" s="1386" t="s">
        <v>441</v>
      </c>
    </row>
    <row r="45" spans="1:15">
      <c r="A45" s="1122"/>
      <c r="B45" s="1477"/>
      <c r="C45" s="1165" t="str">
        <f>C38</f>
        <v>March 31, 2022</v>
      </c>
      <c r="D45" s="1165" t="str">
        <f>D38</f>
        <v>March 31, 2021</v>
      </c>
    </row>
    <row r="46" spans="1:15" ht="12.95" customHeight="1">
      <c r="A46" s="1122"/>
      <c r="B46" s="1477"/>
      <c r="C46" s="1485"/>
      <c r="D46" s="1486"/>
    </row>
    <row r="47" spans="1:15" s="1180" customFormat="1">
      <c r="A47" s="1199"/>
      <c r="B47" s="1456" t="s">
        <v>2583</v>
      </c>
      <c r="C47" s="1380">
        <f>'Shedule 18-20'!G43-'Shedule 18-20'!F43</f>
        <v>4712.9803704000005</v>
      </c>
      <c r="D47" s="1367">
        <f>'Shedule 6-8'!E75</f>
        <v>0</v>
      </c>
    </row>
    <row r="48" spans="1:15" s="1180" customFormat="1">
      <c r="A48" s="1199"/>
      <c r="B48" s="1172" t="s">
        <v>2487</v>
      </c>
      <c r="C48" s="1380">
        <f>'Shedule 5'!I31</f>
        <v>26.2320995</v>
      </c>
      <c r="D48" s="1367">
        <v>0</v>
      </c>
    </row>
    <row r="49" spans="1:9" s="1180" customFormat="1">
      <c r="A49" s="1199"/>
      <c r="B49" s="1172" t="s">
        <v>2485</v>
      </c>
      <c r="C49" s="1380">
        <f>'Shedule 5'!L31</f>
        <v>70.085253600000001</v>
      </c>
      <c r="D49" s="1367">
        <v>0</v>
      </c>
    </row>
    <row r="50" spans="1:9" s="1180" customFormat="1">
      <c r="A50" s="1199"/>
      <c r="B50" s="1190" t="s">
        <v>2194</v>
      </c>
      <c r="C50" s="2565">
        <f>'Shedule 5'!K31</f>
        <v>229.91474640000001</v>
      </c>
      <c r="D50" s="2565">
        <f>'Shedule 5'!K26</f>
        <v>100</v>
      </c>
    </row>
    <row r="51" spans="1:9">
      <c r="A51" s="1122"/>
      <c r="B51" s="1482"/>
      <c r="C51" s="1610">
        <f>SUM(C47:C50)</f>
        <v>5039.2124699000005</v>
      </c>
      <c r="D51" s="2030">
        <f>SUM(D47:D50)</f>
        <v>100</v>
      </c>
    </row>
    <row r="52" spans="1:9" ht="12.95" customHeight="1">
      <c r="A52" s="1122"/>
      <c r="B52" s="1482"/>
      <c r="C52" s="1485"/>
      <c r="D52" s="1486"/>
    </row>
    <row r="53" spans="1:9" ht="72" customHeight="1">
      <c r="A53" s="1487" t="s">
        <v>1035</v>
      </c>
      <c r="B53" s="2963" t="s">
        <v>2499</v>
      </c>
      <c r="C53" s="2963"/>
      <c r="D53" s="2963"/>
      <c r="E53" s="1171"/>
    </row>
    <row r="54" spans="1:9" ht="87" customHeight="1">
      <c r="A54" s="1487" t="s">
        <v>1036</v>
      </c>
      <c r="B54" s="2963" t="s">
        <v>2500</v>
      </c>
      <c r="C54" s="2963"/>
      <c r="D54" s="2963"/>
      <c r="E54" s="1171"/>
    </row>
    <row r="55" spans="1:9" ht="18.600000000000001" customHeight="1">
      <c r="A55" s="2820" t="s">
        <v>1518</v>
      </c>
      <c r="B55" s="2820"/>
      <c r="C55" s="2820"/>
      <c r="D55" s="2820"/>
      <c r="E55" s="1078"/>
      <c r="F55" s="1078"/>
      <c r="G55" s="1078"/>
      <c r="H55" s="1078"/>
      <c r="I55" s="1078"/>
    </row>
    <row r="56" spans="1:9">
      <c r="A56" s="1122"/>
      <c r="B56" s="1482"/>
      <c r="C56" s="1485"/>
      <c r="D56" s="1486"/>
    </row>
    <row r="57" spans="1:9" s="1180" customFormat="1" ht="19.149999999999999" customHeight="1">
      <c r="A57" s="2962"/>
      <c r="B57" s="2962"/>
      <c r="C57" s="2962"/>
      <c r="D57" s="2962"/>
    </row>
    <row r="58" spans="1:9" hidden="1">
      <c r="A58" s="1116">
        <f>A5+1</f>
        <v>39</v>
      </c>
      <c r="B58" s="1116" t="s">
        <v>384</v>
      </c>
    </row>
    <row r="59" spans="1:9" hidden="1">
      <c r="B59" s="1123"/>
      <c r="D59" s="1488" t="str">
        <f>D6</f>
        <v>For the year ended</v>
      </c>
    </row>
    <row r="60" spans="1:9" ht="15" hidden="1" customHeight="1">
      <c r="B60" s="1489">
        <f>B7</f>
        <v>0</v>
      </c>
      <c r="C60" s="1490" t="str">
        <f>C7</f>
        <v>March 31, 2022</v>
      </c>
      <c r="D60" s="1490" t="str">
        <f>D7</f>
        <v>March 31, 2021</v>
      </c>
    </row>
    <row r="61" spans="1:9" hidden="1">
      <c r="B61" s="1491"/>
      <c r="C61" s="1492" t="s">
        <v>1</v>
      </c>
      <c r="D61" s="1493" t="s">
        <v>1</v>
      </c>
    </row>
    <row r="62" spans="1:9" ht="16.5" hidden="1" customHeight="1">
      <c r="B62" s="1491" t="s">
        <v>432</v>
      </c>
      <c r="C62" s="1494" t="s">
        <v>1</v>
      </c>
      <c r="D62" s="1495" t="s">
        <v>1</v>
      </c>
    </row>
    <row r="63" spans="1:9" hidden="1">
      <c r="B63" s="1496" t="s">
        <v>283</v>
      </c>
      <c r="C63" s="1497">
        <v>-7.33</v>
      </c>
      <c r="D63" s="1498">
        <v>-56.99</v>
      </c>
    </row>
    <row r="64" spans="1:9" hidden="1">
      <c r="B64" s="1491" t="s">
        <v>284</v>
      </c>
      <c r="C64" s="1499">
        <v>-7.33</v>
      </c>
      <c r="D64" s="1500">
        <v>-56.99</v>
      </c>
    </row>
    <row r="65" spans="2:4" hidden="1">
      <c r="B65" s="1496" t="s">
        <v>433</v>
      </c>
      <c r="C65" s="1497">
        <v>0</v>
      </c>
      <c r="D65" s="1498">
        <v>0</v>
      </c>
    </row>
    <row r="66" spans="2:4" hidden="1">
      <c r="B66" s="1491" t="s">
        <v>431</v>
      </c>
      <c r="C66" s="1499">
        <v>-7.33</v>
      </c>
      <c r="D66" s="1500">
        <v>-56.99</v>
      </c>
    </row>
    <row r="67" spans="2:4" hidden="1">
      <c r="B67" s="1491" t="s">
        <v>286</v>
      </c>
      <c r="C67" s="1492" t="s">
        <v>1</v>
      </c>
      <c r="D67" s="1493" t="s">
        <v>1</v>
      </c>
    </row>
    <row r="68" spans="2:4" hidden="1">
      <c r="B68" s="1491" t="s">
        <v>287</v>
      </c>
      <c r="C68" s="1494" t="s">
        <v>1</v>
      </c>
      <c r="D68" s="1495" t="s">
        <v>1</v>
      </c>
    </row>
    <row r="69" spans="2:4" ht="31.5" hidden="1">
      <c r="B69" s="1496" t="s">
        <v>288</v>
      </c>
      <c r="C69" s="1497">
        <v>0</v>
      </c>
      <c r="D69" s="1501" t="s">
        <v>1</v>
      </c>
    </row>
    <row r="70" spans="2:4" hidden="1">
      <c r="B70" s="1491" t="s">
        <v>284</v>
      </c>
      <c r="C70" s="1499">
        <v>0</v>
      </c>
      <c r="D70" s="1500">
        <v>0</v>
      </c>
    </row>
    <row r="71" spans="2:4" hidden="1">
      <c r="B71" s="1496" t="s">
        <v>289</v>
      </c>
      <c r="C71" s="1497">
        <v>0</v>
      </c>
      <c r="D71" s="1498">
        <v>0</v>
      </c>
    </row>
    <row r="72" spans="2:4" hidden="1">
      <c r="B72" s="1491" t="s">
        <v>290</v>
      </c>
      <c r="C72" s="1499">
        <v>0</v>
      </c>
      <c r="D72" s="1500">
        <v>0</v>
      </c>
    </row>
    <row r="73" spans="2:4" hidden="1">
      <c r="B73" s="1491" t="s">
        <v>52</v>
      </c>
      <c r="C73" s="1499">
        <v>-7.33</v>
      </c>
      <c r="D73" s="1500">
        <v>-56.99</v>
      </c>
    </row>
    <row r="74" spans="2:4" hidden="1">
      <c r="B74" s="1496" t="s">
        <v>291</v>
      </c>
      <c r="C74" s="1502" t="s">
        <v>1</v>
      </c>
      <c r="D74" s="1498">
        <v>-6.57</v>
      </c>
    </row>
    <row r="75" spans="2:4" hidden="1">
      <c r="B75" s="1503" t="s">
        <v>292</v>
      </c>
      <c r="C75" s="1504">
        <v>-7.33</v>
      </c>
      <c r="D75" s="1505">
        <v>-50.42</v>
      </c>
    </row>
    <row r="80" spans="2:4">
      <c r="C80" s="1506">
        <f>324292752.37/100000</f>
        <v>3242.9275237000002</v>
      </c>
    </row>
    <row r="81" spans="3:3">
      <c r="C81" s="1507">
        <f>C34-C80</f>
        <v>-1152.2924291000004</v>
      </c>
    </row>
  </sheetData>
  <mergeCells count="4">
    <mergeCell ref="A57:D57"/>
    <mergeCell ref="B53:D53"/>
    <mergeCell ref="B54:D54"/>
    <mergeCell ref="A55:D55"/>
  </mergeCells>
  <pageMargins left="0.5" right="0.5" top="0.5" bottom="0.5" header="0.3" footer="0.3"/>
  <pageSetup paperSize="9" scale="79" orientation="portrait" copies="2" r:id="rId1"/>
  <ignoredErrors>
    <ignoredError sqref="D47" emptyCellReference="1"/>
  </ignoredError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E21"/>
  <sheetViews>
    <sheetView showGridLines="0" view="pageBreakPreview" zoomScale="106" zoomScaleNormal="100" zoomScaleSheetLayoutView="106" workbookViewId="0">
      <selection activeCell="A4" sqref="A4:E21"/>
    </sheetView>
  </sheetViews>
  <sheetFormatPr defaultRowHeight="12.75"/>
  <cols>
    <col min="2" max="2" width="60" customWidth="1"/>
    <col min="3" max="3" width="19" hidden="1" customWidth="1"/>
    <col min="4" max="5" width="19" customWidth="1"/>
  </cols>
  <sheetData>
    <row r="1" spans="1:5" ht="14.25">
      <c r="A1" s="25" t="str">
        <f>'Shedule 38-39'!A1</f>
        <v>The Nilgiri Dairy Farm Private Limited</v>
      </c>
      <c r="B1" s="24"/>
      <c r="C1" s="24"/>
      <c r="D1" s="24"/>
      <c r="E1" s="24"/>
    </row>
    <row r="2" spans="1:5" ht="14.25">
      <c r="A2" s="25" t="str">
        <f>'Shedule 38-39'!A2</f>
        <v>Notes to the consolidated financial statements for the year ended March 31, 2022</v>
      </c>
      <c r="B2" s="24"/>
      <c r="C2" s="24"/>
      <c r="D2" s="24"/>
      <c r="E2" s="24"/>
    </row>
    <row r="3" spans="1:5" ht="14.25">
      <c r="A3" s="24"/>
      <c r="B3" s="24"/>
      <c r="C3" s="24"/>
      <c r="D3" s="24"/>
      <c r="E3" s="24"/>
    </row>
    <row r="4" spans="1:5" ht="14.25">
      <c r="A4" s="25">
        <f>'Shedule 38-39'!A5+1</f>
        <v>39</v>
      </c>
      <c r="B4" s="25" t="s">
        <v>384</v>
      </c>
      <c r="C4" s="24"/>
      <c r="D4" s="24"/>
      <c r="E4" s="24"/>
    </row>
    <row r="5" spans="1:5" ht="14.25">
      <c r="A5" s="24"/>
      <c r="B5" s="28"/>
      <c r="C5" s="24"/>
      <c r="D5" s="24"/>
      <c r="E5" s="24"/>
    </row>
    <row r="6" spans="1:5" ht="17.25" customHeight="1">
      <c r="A6" s="24"/>
      <c r="B6" s="14">
        <f>'Shedule 38-39'!B7</f>
        <v>0</v>
      </c>
      <c r="C6" s="50" t="s">
        <v>2</v>
      </c>
      <c r="D6" s="26" t="str">
        <f>'Shedule 38-39'!C7</f>
        <v>March 31, 2022</v>
      </c>
      <c r="E6" s="101" t="str">
        <f>'Shedule 38-39'!D7</f>
        <v>March 31, 2021</v>
      </c>
    </row>
    <row r="7" spans="1:5" ht="14.25">
      <c r="A7" s="24"/>
      <c r="B7" s="34"/>
      <c r="C7" s="35" t="s">
        <v>1</v>
      </c>
      <c r="D7" s="41" t="s">
        <v>1</v>
      </c>
      <c r="E7" s="36" t="s">
        <v>1</v>
      </c>
    </row>
    <row r="8" spans="1:5" ht="28.5">
      <c r="A8" s="24"/>
      <c r="B8" s="34" t="s">
        <v>282</v>
      </c>
      <c r="C8" s="35" t="s">
        <v>1</v>
      </c>
      <c r="D8" s="58" t="s">
        <v>1</v>
      </c>
      <c r="E8" s="56" t="s">
        <v>1</v>
      </c>
    </row>
    <row r="9" spans="1:5" ht="14.25">
      <c r="A9" s="24"/>
      <c r="B9" s="37" t="s">
        <v>283</v>
      </c>
      <c r="C9" s="35" t="s">
        <v>1</v>
      </c>
      <c r="D9" s="42">
        <v>-7.33</v>
      </c>
      <c r="E9" s="38">
        <v>-56.99</v>
      </c>
    </row>
    <row r="10" spans="1:5" ht="14.25">
      <c r="A10" s="24"/>
      <c r="B10" s="34" t="s">
        <v>284</v>
      </c>
      <c r="C10" s="35" t="s">
        <v>1</v>
      </c>
      <c r="D10" s="43">
        <v>-7.33</v>
      </c>
      <c r="E10" s="39">
        <v>-56.99</v>
      </c>
    </row>
    <row r="11" spans="1:5" ht="28.5">
      <c r="A11" s="24"/>
      <c r="B11" s="37" t="s">
        <v>285</v>
      </c>
      <c r="C11" s="35" t="s">
        <v>1</v>
      </c>
      <c r="D11" s="42">
        <v>0</v>
      </c>
      <c r="E11" s="38">
        <v>0</v>
      </c>
    </row>
    <row r="12" spans="1:5" ht="14.25" hidden="1">
      <c r="A12" s="24"/>
      <c r="B12" s="34" t="s">
        <v>431</v>
      </c>
      <c r="C12" s="35" t="s">
        <v>1</v>
      </c>
      <c r="D12" s="43">
        <v>-7.33</v>
      </c>
      <c r="E12" s="39">
        <v>-56.99</v>
      </c>
    </row>
    <row r="13" spans="1:5" ht="14.25" hidden="1">
      <c r="A13" s="24"/>
      <c r="B13" s="34" t="s">
        <v>286</v>
      </c>
      <c r="C13" s="35" t="s">
        <v>1</v>
      </c>
      <c r="D13" s="41" t="s">
        <v>1</v>
      </c>
      <c r="E13" s="36" t="s">
        <v>1</v>
      </c>
    </row>
    <row r="14" spans="1:5" ht="14.25" hidden="1">
      <c r="A14" s="24"/>
      <c r="B14" s="34" t="s">
        <v>287</v>
      </c>
      <c r="C14" s="35" t="s">
        <v>1</v>
      </c>
      <c r="D14" s="58" t="s">
        <v>1</v>
      </c>
      <c r="E14" s="56" t="s">
        <v>1</v>
      </c>
    </row>
    <row r="15" spans="1:5" ht="28.5" hidden="1">
      <c r="A15" s="24"/>
      <c r="B15" s="37" t="s">
        <v>288</v>
      </c>
      <c r="C15" s="35" t="s">
        <v>1</v>
      </c>
      <c r="D15" s="42">
        <v>0</v>
      </c>
      <c r="E15" s="128" t="s">
        <v>1</v>
      </c>
    </row>
    <row r="16" spans="1:5" ht="14.25" hidden="1">
      <c r="A16" s="24"/>
      <c r="B16" s="34" t="s">
        <v>284</v>
      </c>
      <c r="C16" s="35" t="s">
        <v>1</v>
      </c>
      <c r="D16" s="43">
        <v>0</v>
      </c>
      <c r="E16" s="39">
        <v>0</v>
      </c>
    </row>
    <row r="17" spans="1:5" ht="28.5" hidden="1">
      <c r="A17" s="24"/>
      <c r="B17" s="37" t="s">
        <v>289</v>
      </c>
      <c r="C17" s="35" t="s">
        <v>1</v>
      </c>
      <c r="D17" s="42">
        <v>0</v>
      </c>
      <c r="E17" s="38">
        <v>0</v>
      </c>
    </row>
    <row r="18" spans="1:5" ht="14.25" hidden="1">
      <c r="A18" s="24"/>
      <c r="B18" s="34" t="s">
        <v>290</v>
      </c>
      <c r="C18" s="35" t="s">
        <v>1</v>
      </c>
      <c r="D18" s="43">
        <v>0</v>
      </c>
      <c r="E18" s="39">
        <v>0</v>
      </c>
    </row>
    <row r="19" spans="1:5" ht="14.25">
      <c r="A19" s="24"/>
      <c r="B19" s="34" t="s">
        <v>52</v>
      </c>
      <c r="C19" s="35" t="s">
        <v>1</v>
      </c>
      <c r="D19" s="43">
        <v>-7.33</v>
      </c>
      <c r="E19" s="39">
        <v>-56.99</v>
      </c>
    </row>
    <row r="20" spans="1:5" ht="14.25">
      <c r="A20" s="24"/>
      <c r="B20" s="37" t="s">
        <v>291</v>
      </c>
      <c r="C20" s="35" t="s">
        <v>1</v>
      </c>
      <c r="D20" s="69" t="s">
        <v>1</v>
      </c>
      <c r="E20" s="38">
        <v>-6.57</v>
      </c>
    </row>
    <row r="21" spans="1:5" ht="14.25">
      <c r="A21" s="24"/>
      <c r="B21" s="44" t="s">
        <v>292</v>
      </c>
      <c r="C21" s="45" t="s">
        <v>1</v>
      </c>
      <c r="D21" s="46">
        <v>-7.33</v>
      </c>
      <c r="E21" s="47">
        <v>-50.42</v>
      </c>
    </row>
  </sheetData>
  <pageMargins left="0.7" right="0.7" top="0.75" bottom="0.75" header="0.3" footer="0.3"/>
  <pageSetup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E12"/>
  <sheetViews>
    <sheetView showGridLines="0" view="pageBreakPreview" zoomScaleNormal="100" zoomScaleSheetLayoutView="100" workbookViewId="0">
      <selection activeCell="E8" sqref="E8"/>
    </sheetView>
  </sheetViews>
  <sheetFormatPr defaultRowHeight="12.75"/>
  <cols>
    <col min="2" max="2" width="60" customWidth="1"/>
    <col min="3" max="3" width="19" hidden="1" customWidth="1"/>
    <col min="4" max="5" width="19" customWidth="1"/>
  </cols>
  <sheetData>
    <row r="1" spans="1:5" ht="14.25">
      <c r="A1" s="25" t="str">
        <f>'Shedule 38-39'!A1</f>
        <v>The Nilgiri Dairy Farm Private Limited</v>
      </c>
      <c r="B1" s="24"/>
      <c r="C1" s="24"/>
      <c r="D1" s="24"/>
      <c r="E1" s="24"/>
    </row>
    <row r="2" spans="1:5" ht="14.25">
      <c r="A2" s="48" t="str">
        <f>'Shedule 38-39'!A2</f>
        <v>Notes to the consolidated financial statements for the year ended March 31, 2022</v>
      </c>
      <c r="B2" s="30"/>
      <c r="C2" s="30"/>
      <c r="D2" s="30"/>
      <c r="E2" s="30"/>
    </row>
    <row r="3" spans="1:5" ht="14.25">
      <c r="A3" s="24"/>
      <c r="B3" s="24"/>
      <c r="C3" s="24"/>
      <c r="D3" s="24"/>
      <c r="E3" s="24"/>
    </row>
    <row r="4" spans="1:5" ht="14.25">
      <c r="A4" s="24"/>
      <c r="B4" s="25" t="s">
        <v>299</v>
      </c>
      <c r="C4" s="24"/>
      <c r="D4" s="24"/>
      <c r="E4" s="24"/>
    </row>
    <row r="5" spans="1:5" ht="14.25">
      <c r="A5" s="24"/>
      <c r="B5" s="28"/>
      <c r="C5" s="24"/>
      <c r="D5" s="24"/>
      <c r="E5" s="20" t="str">
        <f>'Shedule 38-39'!D59</f>
        <v>For the year ended</v>
      </c>
    </row>
    <row r="6" spans="1:5" ht="18" customHeight="1">
      <c r="A6" s="24"/>
      <c r="B6" s="129">
        <f>'Shedule 38-39'!B60</f>
        <v>0</v>
      </c>
      <c r="C6" s="98" t="s">
        <v>2</v>
      </c>
      <c r="D6" s="129" t="str">
        <f>'Shedule 38-39'!C60</f>
        <v>March 31, 2022</v>
      </c>
      <c r="E6" s="130" t="str">
        <f>'Shedule 38-39'!D60</f>
        <v>March 31, 2021</v>
      </c>
    </row>
    <row r="7" spans="1:5" ht="14.25">
      <c r="A7" s="24"/>
      <c r="B7" s="37" t="s">
        <v>300</v>
      </c>
      <c r="C7" s="35" t="s">
        <v>1</v>
      </c>
      <c r="D7" s="42">
        <v>11370.46</v>
      </c>
      <c r="E7" s="18">
        <v>8532.1200000000008</v>
      </c>
    </row>
    <row r="8" spans="1:5" ht="14.25">
      <c r="A8" s="24"/>
      <c r="B8" s="37" t="s">
        <v>52</v>
      </c>
      <c r="C8" s="35" t="s">
        <v>1</v>
      </c>
      <c r="D8" s="42">
        <v>11370.46</v>
      </c>
      <c r="E8" s="18">
        <v>8532.1200000000008</v>
      </c>
    </row>
    <row r="9" spans="1:5" ht="14.25">
      <c r="A9" s="24"/>
      <c r="B9" s="37" t="s">
        <v>301</v>
      </c>
      <c r="C9" s="35" t="s">
        <v>1</v>
      </c>
      <c r="D9" s="42">
        <v>0</v>
      </c>
      <c r="E9" s="38">
        <v>-1418.33</v>
      </c>
    </row>
    <row r="10" spans="1:5" ht="14.25">
      <c r="A10" s="24"/>
      <c r="B10" s="37" t="s">
        <v>302</v>
      </c>
      <c r="C10" s="35" t="s">
        <v>1</v>
      </c>
      <c r="D10" s="42">
        <v>11871.03</v>
      </c>
      <c r="E10" s="38">
        <v>9482.84</v>
      </c>
    </row>
    <row r="11" spans="1:5" ht="14.25">
      <c r="A11" s="24"/>
      <c r="B11" s="37" t="s">
        <v>14</v>
      </c>
      <c r="C11" s="35" t="s">
        <v>1</v>
      </c>
      <c r="D11" s="42">
        <v>500.57</v>
      </c>
      <c r="E11" s="38">
        <v>-468.22</v>
      </c>
    </row>
    <row r="12" spans="1:5" ht="14.25">
      <c r="A12" s="24"/>
      <c r="B12" s="77" t="s">
        <v>303</v>
      </c>
      <c r="C12" s="67" t="s">
        <v>1</v>
      </c>
      <c r="D12" s="78">
        <v>11370.46</v>
      </c>
      <c r="E12" s="75">
        <v>9951.07</v>
      </c>
    </row>
  </sheetData>
  <pageMargins left="0.7" right="0.7" top="0.75" bottom="0.75" header="0.3" footer="0.3"/>
  <pageSetup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E13"/>
  <sheetViews>
    <sheetView showGridLines="0" view="pageBreakPreview" zoomScale="96" zoomScaleNormal="100" zoomScaleSheetLayoutView="96" workbookViewId="0">
      <selection activeCell="E38" sqref="E38"/>
    </sheetView>
  </sheetViews>
  <sheetFormatPr defaultRowHeight="12.75"/>
  <cols>
    <col min="2" max="2" width="60" customWidth="1"/>
    <col min="3" max="3" width="19" hidden="1" customWidth="1"/>
    <col min="4" max="5" width="19" customWidth="1"/>
  </cols>
  <sheetData>
    <row r="1" spans="1:5" ht="14.25">
      <c r="A1" s="25" t="str">
        <f>'Purchase of stock-in-trade (tra'!A1</f>
        <v>The Nilgiri Dairy Farm Private Limited</v>
      </c>
      <c r="B1" s="24"/>
      <c r="C1" s="24"/>
      <c r="D1" s="24"/>
      <c r="E1" s="24"/>
    </row>
    <row r="2" spans="1:5" ht="14.25">
      <c r="A2" s="48" t="str">
        <f>'Purchase of stock-in-trade (tra'!A2</f>
        <v>Notes to the consolidated financial statements for the year ended March 31, 2022</v>
      </c>
      <c r="B2" s="30"/>
      <c r="C2" s="30"/>
      <c r="D2" s="30"/>
      <c r="E2" s="30"/>
    </row>
    <row r="3" spans="1:5" ht="14.25">
      <c r="A3" s="24"/>
      <c r="B3" s="24"/>
      <c r="C3" s="24"/>
      <c r="D3" s="24"/>
      <c r="E3" s="24"/>
    </row>
    <row r="4" spans="1:5" ht="14.25">
      <c r="A4" s="24"/>
      <c r="B4" s="28" t="s">
        <v>434</v>
      </c>
      <c r="C4" s="24"/>
      <c r="D4" s="24"/>
      <c r="E4" s="24"/>
    </row>
    <row r="5" spans="1:5" ht="14.25">
      <c r="A5" s="24"/>
      <c r="B5" s="28"/>
      <c r="C5" s="24"/>
      <c r="D5" s="24"/>
      <c r="E5" s="20" t="str">
        <f>'Purchase of stock-in-trade (tra'!E5</f>
        <v>For the year ended</v>
      </c>
    </row>
    <row r="6" spans="1:5" ht="17.25" customHeight="1">
      <c r="A6" s="24"/>
      <c r="B6" s="129">
        <f>'Purchase of stock-in-trade (tra'!B6</f>
        <v>0</v>
      </c>
      <c r="C6" s="98" t="s">
        <v>2</v>
      </c>
      <c r="D6" s="131" t="str">
        <f>'Purchase of stock-in-trade (tra'!D6</f>
        <v>March 31, 2022</v>
      </c>
      <c r="E6" s="132" t="str">
        <f>'Purchase of stock-in-trade (tra'!E6</f>
        <v>March 31, 2021</v>
      </c>
    </row>
    <row r="7" spans="1:5" ht="14.25">
      <c r="A7" s="24"/>
      <c r="B7" s="37" t="s">
        <v>337</v>
      </c>
      <c r="C7" s="35" t="s">
        <v>1</v>
      </c>
      <c r="D7" s="42">
        <v>0</v>
      </c>
      <c r="E7" s="38">
        <v>0</v>
      </c>
    </row>
    <row r="8" spans="1:5" ht="14.25">
      <c r="A8" s="24"/>
      <c r="B8" s="37" t="s">
        <v>338</v>
      </c>
      <c r="C8" s="35" t="s">
        <v>1</v>
      </c>
      <c r="D8" s="42">
        <v>159.38</v>
      </c>
      <c r="E8" s="38">
        <v>7.24</v>
      </c>
    </row>
    <row r="9" spans="1:5" ht="14.25">
      <c r="A9" s="24"/>
      <c r="B9" s="37" t="s">
        <v>339</v>
      </c>
      <c r="C9" s="35" t="s">
        <v>1</v>
      </c>
      <c r="D9" s="42">
        <v>65.989999999999995</v>
      </c>
      <c r="E9" s="38">
        <v>44.53</v>
      </c>
    </row>
    <row r="10" spans="1:5" ht="14.25">
      <c r="A10" s="24"/>
      <c r="B10" s="37" t="s">
        <v>340</v>
      </c>
      <c r="C10" s="35" t="s">
        <v>1</v>
      </c>
      <c r="D10" s="42">
        <v>5.93</v>
      </c>
      <c r="E10" s="38">
        <v>7.56</v>
      </c>
    </row>
    <row r="11" spans="1:5" ht="14.25">
      <c r="A11" s="24"/>
      <c r="B11" s="37" t="s">
        <v>341</v>
      </c>
      <c r="C11" s="35" t="s">
        <v>1</v>
      </c>
      <c r="D11" s="42">
        <v>0</v>
      </c>
      <c r="E11" s="66" t="s">
        <v>1</v>
      </c>
    </row>
    <row r="12" spans="1:5" ht="14.25">
      <c r="A12" s="24"/>
      <c r="B12" s="37" t="s">
        <v>342</v>
      </c>
      <c r="C12" s="35" t="s">
        <v>1</v>
      </c>
      <c r="D12" s="42">
        <v>1.33</v>
      </c>
      <c r="E12" s="38">
        <v>5.5</v>
      </c>
    </row>
    <row r="13" spans="1:5" ht="28.5">
      <c r="A13" s="24"/>
      <c r="B13" s="44" t="s">
        <v>343</v>
      </c>
      <c r="C13" s="45" t="s">
        <v>1</v>
      </c>
      <c r="D13" s="46">
        <v>232.63</v>
      </c>
      <c r="E13" s="47">
        <v>64.83</v>
      </c>
    </row>
  </sheetData>
  <pageMargins left="0.7" right="0.7" top="0.75" bottom="0.75" header="0.3" footer="0.3"/>
  <pageSetup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2:D12"/>
  <sheetViews>
    <sheetView workbookViewId="0">
      <selection activeCell="C1" sqref="C1"/>
    </sheetView>
  </sheetViews>
  <sheetFormatPr defaultRowHeight="12.75"/>
  <cols>
    <col min="1" max="1" width="60" customWidth="1"/>
    <col min="2" max="4" width="19" customWidth="1"/>
  </cols>
  <sheetData>
    <row r="2" spans="1:4">
      <c r="A2" s="2" t="s">
        <v>0</v>
      </c>
    </row>
    <row r="3" spans="1:4" ht="24">
      <c r="A3" s="2868" t="s">
        <v>293</v>
      </c>
      <c r="B3" s="2868" t="s">
        <v>2</v>
      </c>
      <c r="C3" s="1" t="s">
        <v>3</v>
      </c>
      <c r="D3" s="1" t="s">
        <v>5</v>
      </c>
    </row>
    <row r="4" spans="1:4">
      <c r="A4" s="2868" t="s">
        <v>1</v>
      </c>
      <c r="B4" s="2868" t="s">
        <v>1</v>
      </c>
      <c r="C4" s="1" t="s">
        <v>4</v>
      </c>
      <c r="D4" s="1" t="s">
        <v>4</v>
      </c>
    </row>
    <row r="5" spans="1:4">
      <c r="A5" s="3" t="s">
        <v>294</v>
      </c>
      <c r="B5" s="11" t="s">
        <v>1</v>
      </c>
      <c r="C5" s="3" t="s">
        <v>1</v>
      </c>
      <c r="D5" s="3" t="s">
        <v>1</v>
      </c>
    </row>
    <row r="6" spans="1:4">
      <c r="A6" s="8" t="s">
        <v>295</v>
      </c>
      <c r="B6" s="11" t="s">
        <v>1</v>
      </c>
      <c r="C6" s="12">
        <v>-677.24</v>
      </c>
      <c r="D6" s="8" t="s">
        <v>1</v>
      </c>
    </row>
    <row r="7" spans="1:4">
      <c r="A7" s="8" t="s">
        <v>52</v>
      </c>
      <c r="B7" s="11" t="s">
        <v>1</v>
      </c>
      <c r="C7" s="12">
        <v>-677.24</v>
      </c>
      <c r="D7" s="8" t="s">
        <v>1</v>
      </c>
    </row>
    <row r="8" spans="1:4">
      <c r="A8" s="3" t="s">
        <v>296</v>
      </c>
      <c r="B8" s="11" t="s">
        <v>1</v>
      </c>
      <c r="C8" s="3" t="s">
        <v>1</v>
      </c>
      <c r="D8" s="3" t="s">
        <v>1</v>
      </c>
    </row>
    <row r="9" spans="1:4">
      <c r="A9" s="8" t="s">
        <v>297</v>
      </c>
      <c r="B9" s="11" t="s">
        <v>1</v>
      </c>
      <c r="C9" s="8" t="s">
        <v>1</v>
      </c>
      <c r="D9" s="12">
        <v>13.06</v>
      </c>
    </row>
    <row r="10" spans="1:4">
      <c r="A10" s="8" t="s">
        <v>295</v>
      </c>
      <c r="B10" s="11" t="s">
        <v>1</v>
      </c>
      <c r="C10" s="8" t="s">
        <v>1</v>
      </c>
      <c r="D10" s="12">
        <v>-13.06</v>
      </c>
    </row>
    <row r="11" spans="1:4">
      <c r="A11" s="7" t="s">
        <v>94</v>
      </c>
      <c r="B11" s="11" t="s">
        <v>1</v>
      </c>
      <c r="C11" s="12">
        <v>-677.24</v>
      </c>
      <c r="D11" s="7" t="s">
        <v>1</v>
      </c>
    </row>
    <row r="12" spans="1:4">
      <c r="A12" s="7" t="s">
        <v>298</v>
      </c>
      <c r="B12" s="11" t="s">
        <v>1</v>
      </c>
      <c r="C12" s="12">
        <v>-677.24</v>
      </c>
      <c r="D12" s="7" t="s">
        <v>1</v>
      </c>
    </row>
  </sheetData>
  <mergeCells count="2">
    <mergeCell ref="A3:A4"/>
    <mergeCell ref="B3:B4"/>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2:D6"/>
  <sheetViews>
    <sheetView workbookViewId="0">
      <selection activeCell="C1" sqref="C1"/>
    </sheetView>
  </sheetViews>
  <sheetFormatPr defaultRowHeight="12.75"/>
  <cols>
    <col min="1" max="1" width="60" customWidth="1"/>
    <col min="2" max="4" width="19" customWidth="1"/>
  </cols>
  <sheetData>
    <row r="2" spans="1:4">
      <c r="A2" s="2" t="s">
        <v>0</v>
      </c>
    </row>
    <row r="3" spans="1:4" ht="24">
      <c r="A3" s="2868" t="s">
        <v>304</v>
      </c>
      <c r="B3" s="2868" t="s">
        <v>2</v>
      </c>
      <c r="C3" s="1" t="s">
        <v>3</v>
      </c>
      <c r="D3" s="1" t="s">
        <v>5</v>
      </c>
    </row>
    <row r="4" spans="1:4">
      <c r="A4" s="2868" t="s">
        <v>1</v>
      </c>
      <c r="B4" s="2868" t="s">
        <v>1</v>
      </c>
      <c r="C4" s="1" t="s">
        <v>4</v>
      </c>
      <c r="D4" s="1" t="s">
        <v>4</v>
      </c>
    </row>
    <row r="5" spans="1:4">
      <c r="A5" s="7" t="s">
        <v>305</v>
      </c>
      <c r="B5" s="11" t="s">
        <v>1</v>
      </c>
      <c r="C5" s="12">
        <v>25.91</v>
      </c>
      <c r="D5" s="12">
        <v>26.25</v>
      </c>
    </row>
    <row r="6" spans="1:4">
      <c r="A6" s="7" t="s">
        <v>306</v>
      </c>
      <c r="B6" s="11" t="s">
        <v>1</v>
      </c>
      <c r="C6" s="12">
        <v>0</v>
      </c>
      <c r="D6" s="12">
        <v>0</v>
      </c>
    </row>
  </sheetData>
  <mergeCells count="2">
    <mergeCell ref="A3:A4"/>
    <mergeCell ref="B3:B4"/>
  </mergeCell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2:D134"/>
  <sheetViews>
    <sheetView workbookViewId="0"/>
  </sheetViews>
  <sheetFormatPr defaultRowHeight="12.75"/>
  <cols>
    <col min="1" max="1" width="60" customWidth="1"/>
    <col min="2" max="4" width="19" customWidth="1"/>
  </cols>
  <sheetData>
    <row r="2" spans="1:4">
      <c r="A2" s="2" t="s">
        <v>0</v>
      </c>
    </row>
    <row r="3" spans="1:4" ht="24">
      <c r="A3" s="2868" t="s">
        <v>307</v>
      </c>
      <c r="B3" s="2868" t="s">
        <v>2</v>
      </c>
      <c r="C3" s="1" t="s">
        <v>3</v>
      </c>
      <c r="D3" s="1" t="s">
        <v>5</v>
      </c>
    </row>
    <row r="4" spans="1:4">
      <c r="A4" s="2868" t="s">
        <v>1</v>
      </c>
      <c r="B4" s="2868" t="s">
        <v>1</v>
      </c>
      <c r="C4" s="1" t="s">
        <v>4</v>
      </c>
      <c r="D4" s="1" t="s">
        <v>4</v>
      </c>
    </row>
    <row r="5" spans="1:4">
      <c r="A5" s="7" t="s">
        <v>308</v>
      </c>
      <c r="B5" s="11" t="s">
        <v>1</v>
      </c>
      <c r="C5" s="12">
        <v>0</v>
      </c>
      <c r="D5" s="12">
        <v>0</v>
      </c>
    </row>
    <row r="6" spans="1:4">
      <c r="A6" s="3" t="s">
        <v>309</v>
      </c>
      <c r="B6" s="11" t="s">
        <v>1</v>
      </c>
      <c r="C6" s="3" t="s">
        <v>1</v>
      </c>
      <c r="D6" s="3" t="s">
        <v>1</v>
      </c>
    </row>
    <row r="7" spans="1:4">
      <c r="A7" s="4" t="s">
        <v>38</v>
      </c>
      <c r="B7" s="11" t="s">
        <v>1</v>
      </c>
      <c r="C7" s="4" t="s">
        <v>1</v>
      </c>
      <c r="D7" s="4" t="s">
        <v>1</v>
      </c>
    </row>
    <row r="8" spans="1:4">
      <c r="A8" s="5" t="s">
        <v>53</v>
      </c>
      <c r="B8" s="11" t="s">
        <v>1</v>
      </c>
      <c r="C8" s="5" t="s">
        <v>1</v>
      </c>
      <c r="D8" s="5" t="s">
        <v>1</v>
      </c>
    </row>
    <row r="9" spans="1:4">
      <c r="A9" s="10" t="s">
        <v>310</v>
      </c>
      <c r="B9" s="11" t="s">
        <v>1</v>
      </c>
      <c r="C9" s="12">
        <v>12108.45</v>
      </c>
      <c r="D9" s="12">
        <v>12108.45</v>
      </c>
    </row>
    <row r="10" spans="1:4">
      <c r="A10" s="10" t="s">
        <v>311</v>
      </c>
      <c r="B10" s="11" t="s">
        <v>1</v>
      </c>
      <c r="C10" s="12">
        <v>12108.45</v>
      </c>
      <c r="D10" s="12">
        <v>12108.45</v>
      </c>
    </row>
    <row r="11" spans="1:4">
      <c r="A11" s="5" t="s">
        <v>60</v>
      </c>
      <c r="B11" s="11" t="s">
        <v>1</v>
      </c>
      <c r="C11" s="5" t="s">
        <v>1</v>
      </c>
      <c r="D11" s="5" t="s">
        <v>1</v>
      </c>
    </row>
    <row r="12" spans="1:4">
      <c r="A12" s="4" t="s">
        <v>39</v>
      </c>
      <c r="B12" s="11" t="s">
        <v>1</v>
      </c>
      <c r="C12" s="4" t="s">
        <v>1</v>
      </c>
      <c r="D12" s="4" t="s">
        <v>1</v>
      </c>
    </row>
    <row r="13" spans="1:4">
      <c r="A13" s="5" t="s">
        <v>53</v>
      </c>
      <c r="B13" s="11" t="s">
        <v>1</v>
      </c>
      <c r="C13" s="5" t="s">
        <v>1</v>
      </c>
      <c r="D13" s="5" t="s">
        <v>1</v>
      </c>
    </row>
    <row r="14" spans="1:4">
      <c r="A14" s="5" t="s">
        <v>60</v>
      </c>
      <c r="B14" s="11" t="s">
        <v>1</v>
      </c>
      <c r="C14" s="5" t="s">
        <v>1</v>
      </c>
      <c r="D14" s="5" t="s">
        <v>1</v>
      </c>
    </row>
    <row r="15" spans="1:4">
      <c r="A15" s="4" t="s">
        <v>40</v>
      </c>
      <c r="B15" s="11" t="s">
        <v>1</v>
      </c>
      <c r="C15" s="4" t="s">
        <v>1</v>
      </c>
      <c r="D15" s="4" t="s">
        <v>1</v>
      </c>
    </row>
    <row r="16" spans="1:4">
      <c r="A16" s="5" t="s">
        <v>53</v>
      </c>
      <c r="B16" s="11" t="s">
        <v>1</v>
      </c>
      <c r="C16" s="5" t="s">
        <v>1</v>
      </c>
      <c r="D16" s="5" t="s">
        <v>1</v>
      </c>
    </row>
    <row r="17" spans="1:4">
      <c r="A17" s="10" t="s">
        <v>310</v>
      </c>
      <c r="B17" s="11" t="s">
        <v>1</v>
      </c>
      <c r="C17" s="12">
        <v>1308.1400000000001</v>
      </c>
      <c r="D17" s="12">
        <v>1274.99</v>
      </c>
    </row>
    <row r="18" spans="1:4">
      <c r="A18" s="10" t="s">
        <v>311</v>
      </c>
      <c r="B18" s="11" t="s">
        <v>1</v>
      </c>
      <c r="C18" s="12">
        <v>1308.1400000000001</v>
      </c>
      <c r="D18" s="12">
        <v>1274.99</v>
      </c>
    </row>
    <row r="19" spans="1:4">
      <c r="A19" s="5" t="s">
        <v>60</v>
      </c>
      <c r="B19" s="11" t="s">
        <v>1</v>
      </c>
      <c r="C19" s="5" t="s">
        <v>1</v>
      </c>
      <c r="D19" s="5" t="s">
        <v>1</v>
      </c>
    </row>
    <row r="20" spans="1:4">
      <c r="A20" s="10" t="s">
        <v>310</v>
      </c>
      <c r="B20" s="11" t="s">
        <v>1</v>
      </c>
      <c r="C20" s="12">
        <v>163.18</v>
      </c>
      <c r="D20" s="12">
        <v>133.31</v>
      </c>
    </row>
    <row r="21" spans="1:4">
      <c r="A21" s="10" t="s">
        <v>311</v>
      </c>
      <c r="B21" s="11" t="s">
        <v>1</v>
      </c>
      <c r="C21" s="12">
        <v>163.18</v>
      </c>
      <c r="D21" s="12">
        <v>133.31</v>
      </c>
    </row>
    <row r="22" spans="1:4">
      <c r="A22" s="4" t="s">
        <v>41</v>
      </c>
      <c r="B22" s="11" t="s">
        <v>1</v>
      </c>
      <c r="C22" s="4" t="s">
        <v>1</v>
      </c>
      <c r="D22" s="4" t="s">
        <v>1</v>
      </c>
    </row>
    <row r="23" spans="1:4">
      <c r="A23" s="5" t="s">
        <v>53</v>
      </c>
      <c r="B23" s="11" t="s">
        <v>1</v>
      </c>
      <c r="C23" s="5" t="s">
        <v>1</v>
      </c>
      <c r="D23" s="5" t="s">
        <v>1</v>
      </c>
    </row>
    <row r="24" spans="1:4">
      <c r="A24" s="10" t="s">
        <v>310</v>
      </c>
      <c r="B24" s="11" t="s">
        <v>1</v>
      </c>
      <c r="C24" s="12">
        <v>126.64</v>
      </c>
      <c r="D24" s="12">
        <v>122.4</v>
      </c>
    </row>
    <row r="25" spans="1:4">
      <c r="A25" s="10" t="s">
        <v>311</v>
      </c>
      <c r="B25" s="11" t="s">
        <v>1</v>
      </c>
      <c r="C25" s="12">
        <v>126.64</v>
      </c>
      <c r="D25" s="12">
        <v>122.4</v>
      </c>
    </row>
    <row r="26" spans="1:4">
      <c r="A26" s="5" t="s">
        <v>60</v>
      </c>
      <c r="B26" s="11" t="s">
        <v>1</v>
      </c>
      <c r="C26" s="5" t="s">
        <v>1</v>
      </c>
      <c r="D26" s="5" t="s">
        <v>1</v>
      </c>
    </row>
    <row r="27" spans="1:4">
      <c r="A27" s="10" t="s">
        <v>310</v>
      </c>
      <c r="B27" s="11" t="s">
        <v>1</v>
      </c>
      <c r="C27" s="12">
        <v>76.599999999999994</v>
      </c>
      <c r="D27" s="12">
        <v>70.56</v>
      </c>
    </row>
    <row r="28" spans="1:4">
      <c r="A28" s="10" t="s">
        <v>311</v>
      </c>
      <c r="B28" s="11" t="s">
        <v>1</v>
      </c>
      <c r="C28" s="12">
        <v>77.64</v>
      </c>
      <c r="D28" s="12">
        <v>70.56</v>
      </c>
    </row>
    <row r="29" spans="1:4">
      <c r="A29" s="6" t="s">
        <v>312</v>
      </c>
      <c r="B29" s="11" t="s">
        <v>1</v>
      </c>
      <c r="C29" s="13">
        <v>-1.04</v>
      </c>
      <c r="D29" s="6" t="s">
        <v>1</v>
      </c>
    </row>
    <row r="30" spans="1:4">
      <c r="A30" s="4" t="s">
        <v>42</v>
      </c>
      <c r="B30" s="11" t="s">
        <v>1</v>
      </c>
      <c r="C30" s="4" t="s">
        <v>1</v>
      </c>
      <c r="D30" s="4" t="s">
        <v>1</v>
      </c>
    </row>
    <row r="31" spans="1:4">
      <c r="A31" s="5" t="s">
        <v>53</v>
      </c>
      <c r="B31" s="11" t="s">
        <v>1</v>
      </c>
      <c r="C31" s="5" t="s">
        <v>1</v>
      </c>
      <c r="D31" s="5" t="s">
        <v>1</v>
      </c>
    </row>
    <row r="32" spans="1:4">
      <c r="A32" s="10" t="s">
        <v>310</v>
      </c>
      <c r="B32" s="11" t="s">
        <v>1</v>
      </c>
      <c r="C32" s="12">
        <v>645.36</v>
      </c>
      <c r="D32" s="12">
        <v>641.25</v>
      </c>
    </row>
    <row r="33" spans="1:4">
      <c r="A33" s="10" t="s">
        <v>311</v>
      </c>
      <c r="B33" s="11" t="s">
        <v>1</v>
      </c>
      <c r="C33" s="12">
        <v>644.79999999999995</v>
      </c>
      <c r="D33" s="12">
        <v>641.25</v>
      </c>
    </row>
    <row r="34" spans="1:4">
      <c r="A34" s="6" t="s">
        <v>312</v>
      </c>
      <c r="B34" s="11" t="s">
        <v>1</v>
      </c>
      <c r="C34" s="13">
        <v>0.56000000000000005</v>
      </c>
      <c r="D34" s="6" t="s">
        <v>1</v>
      </c>
    </row>
    <row r="35" spans="1:4">
      <c r="A35" s="5" t="s">
        <v>60</v>
      </c>
      <c r="B35" s="11" t="s">
        <v>1</v>
      </c>
      <c r="C35" s="5" t="s">
        <v>1</v>
      </c>
      <c r="D35" s="5" t="s">
        <v>1</v>
      </c>
    </row>
    <row r="36" spans="1:4">
      <c r="A36" s="10" t="s">
        <v>310</v>
      </c>
      <c r="B36" s="11" t="s">
        <v>1</v>
      </c>
      <c r="C36" s="12">
        <v>573.11</v>
      </c>
      <c r="D36" s="12">
        <v>508.23</v>
      </c>
    </row>
    <row r="37" spans="1:4">
      <c r="A37" s="10" t="s">
        <v>311</v>
      </c>
      <c r="B37" s="11" t="s">
        <v>1</v>
      </c>
      <c r="C37" s="12">
        <v>573.11</v>
      </c>
      <c r="D37" s="12">
        <v>508.23</v>
      </c>
    </row>
    <row r="38" spans="1:4">
      <c r="A38" s="4" t="s">
        <v>43</v>
      </c>
      <c r="B38" s="11" t="s">
        <v>1</v>
      </c>
      <c r="C38" s="4" t="s">
        <v>1</v>
      </c>
      <c r="D38" s="4" t="s">
        <v>1</v>
      </c>
    </row>
    <row r="39" spans="1:4">
      <c r="A39" s="5" t="s">
        <v>53</v>
      </c>
      <c r="B39" s="11" t="s">
        <v>1</v>
      </c>
      <c r="C39" s="5" t="s">
        <v>1</v>
      </c>
      <c r="D39" s="5" t="s">
        <v>1</v>
      </c>
    </row>
    <row r="40" spans="1:4">
      <c r="A40" s="10" t="s">
        <v>310</v>
      </c>
      <c r="B40" s="11" t="s">
        <v>1</v>
      </c>
      <c r="C40" s="12">
        <v>356.49</v>
      </c>
      <c r="D40" s="12">
        <v>369.74</v>
      </c>
    </row>
    <row r="41" spans="1:4">
      <c r="A41" s="10" t="s">
        <v>311</v>
      </c>
      <c r="B41" s="11" t="s">
        <v>1</v>
      </c>
      <c r="C41" s="12">
        <v>356.49</v>
      </c>
      <c r="D41" s="12">
        <v>369.74</v>
      </c>
    </row>
    <row r="42" spans="1:4">
      <c r="A42" s="5" t="s">
        <v>60</v>
      </c>
      <c r="B42" s="11" t="s">
        <v>1</v>
      </c>
      <c r="C42" s="5" t="s">
        <v>1</v>
      </c>
      <c r="D42" s="5" t="s">
        <v>1</v>
      </c>
    </row>
    <row r="43" spans="1:4">
      <c r="A43" s="10" t="s">
        <v>310</v>
      </c>
      <c r="B43" s="11" t="s">
        <v>1</v>
      </c>
      <c r="C43" s="12">
        <v>226.09</v>
      </c>
      <c r="D43" s="12">
        <v>205.54</v>
      </c>
    </row>
    <row r="44" spans="1:4">
      <c r="A44" s="10" t="s">
        <v>311</v>
      </c>
      <c r="B44" s="11" t="s">
        <v>1</v>
      </c>
      <c r="C44" s="12">
        <v>226.09</v>
      </c>
      <c r="D44" s="12">
        <v>205.54</v>
      </c>
    </row>
    <row r="45" spans="1:4">
      <c r="A45" s="4" t="s">
        <v>44</v>
      </c>
      <c r="B45" s="11" t="s">
        <v>1</v>
      </c>
      <c r="C45" s="4" t="s">
        <v>1</v>
      </c>
      <c r="D45" s="4" t="s">
        <v>1</v>
      </c>
    </row>
    <row r="46" spans="1:4">
      <c r="A46" s="5" t="s">
        <v>53</v>
      </c>
      <c r="B46" s="11" t="s">
        <v>1</v>
      </c>
      <c r="C46" s="5" t="s">
        <v>1</v>
      </c>
      <c r="D46" s="5" t="s">
        <v>1</v>
      </c>
    </row>
    <row r="47" spans="1:4">
      <c r="A47" s="10" t="s">
        <v>310</v>
      </c>
      <c r="B47" s="11" t="s">
        <v>1</v>
      </c>
      <c r="C47" s="12">
        <v>46.34</v>
      </c>
      <c r="D47" s="12">
        <v>46.34</v>
      </c>
    </row>
    <row r="48" spans="1:4">
      <c r="A48" s="10" t="s">
        <v>311</v>
      </c>
      <c r="B48" s="11" t="s">
        <v>1</v>
      </c>
      <c r="C48" s="12">
        <v>46.34</v>
      </c>
      <c r="D48" s="12">
        <v>46.34</v>
      </c>
    </row>
    <row r="49" spans="1:4">
      <c r="A49" s="5" t="s">
        <v>60</v>
      </c>
      <c r="B49" s="11" t="s">
        <v>1</v>
      </c>
      <c r="C49" s="5" t="s">
        <v>1</v>
      </c>
      <c r="D49" s="5" t="s">
        <v>1</v>
      </c>
    </row>
    <row r="50" spans="1:4">
      <c r="A50" s="10" t="s">
        <v>310</v>
      </c>
      <c r="B50" s="11" t="s">
        <v>1</v>
      </c>
      <c r="C50" s="12">
        <v>46.06</v>
      </c>
      <c r="D50" s="12">
        <v>46.06</v>
      </c>
    </row>
    <row r="51" spans="1:4">
      <c r="A51" s="10" t="s">
        <v>311</v>
      </c>
      <c r="B51" s="11" t="s">
        <v>1</v>
      </c>
      <c r="C51" s="12">
        <v>46.06</v>
      </c>
      <c r="D51" s="12">
        <v>46.06</v>
      </c>
    </row>
    <row r="52" spans="1:4">
      <c r="A52" s="4" t="s">
        <v>45</v>
      </c>
      <c r="B52" s="11" t="s">
        <v>1</v>
      </c>
      <c r="C52" s="4" t="s">
        <v>1</v>
      </c>
      <c r="D52" s="4" t="s">
        <v>1</v>
      </c>
    </row>
    <row r="53" spans="1:4">
      <c r="A53" s="5" t="s">
        <v>53</v>
      </c>
      <c r="B53" s="11" t="s">
        <v>1</v>
      </c>
      <c r="C53" s="5" t="s">
        <v>1</v>
      </c>
      <c r="D53" s="5" t="s">
        <v>1</v>
      </c>
    </row>
    <row r="54" spans="1:4">
      <c r="A54" s="10" t="s">
        <v>310</v>
      </c>
      <c r="B54" s="11" t="s">
        <v>1</v>
      </c>
      <c r="C54" s="12">
        <v>3490.26</v>
      </c>
      <c r="D54" s="12">
        <v>2979.32</v>
      </c>
    </row>
    <row r="55" spans="1:4">
      <c r="A55" s="10" t="s">
        <v>311</v>
      </c>
      <c r="B55" s="11" t="s">
        <v>1</v>
      </c>
      <c r="C55" s="12">
        <v>3490.82</v>
      </c>
      <c r="D55" s="12">
        <v>2979.32</v>
      </c>
    </row>
    <row r="56" spans="1:4">
      <c r="A56" s="6" t="s">
        <v>312</v>
      </c>
      <c r="B56" s="11" t="s">
        <v>1</v>
      </c>
      <c r="C56" s="13">
        <v>-0.56000000000000005</v>
      </c>
      <c r="D56" s="6" t="s">
        <v>1</v>
      </c>
    </row>
    <row r="57" spans="1:4">
      <c r="A57" s="5" t="s">
        <v>60</v>
      </c>
      <c r="B57" s="11" t="s">
        <v>1</v>
      </c>
      <c r="C57" s="5" t="s">
        <v>1</v>
      </c>
      <c r="D57" s="5" t="s">
        <v>1</v>
      </c>
    </row>
    <row r="58" spans="1:4">
      <c r="A58" s="10" t="s">
        <v>310</v>
      </c>
      <c r="B58" s="11" t="s">
        <v>1</v>
      </c>
      <c r="C58" s="12">
        <v>2198.3000000000002</v>
      </c>
      <c r="D58" s="12">
        <v>2014.66</v>
      </c>
    </row>
    <row r="59" spans="1:4">
      <c r="A59" s="10" t="s">
        <v>311</v>
      </c>
      <c r="B59" s="11" t="s">
        <v>1</v>
      </c>
      <c r="C59" s="12">
        <v>2197.2600000000002</v>
      </c>
      <c r="D59" s="12">
        <v>2014.66</v>
      </c>
    </row>
    <row r="60" spans="1:4">
      <c r="A60" s="6" t="s">
        <v>312</v>
      </c>
      <c r="B60" s="11" t="s">
        <v>1</v>
      </c>
      <c r="C60" s="13">
        <v>1.04</v>
      </c>
      <c r="D60" s="6" t="s">
        <v>1</v>
      </c>
    </row>
    <row r="61" spans="1:4">
      <c r="A61" s="4" t="s">
        <v>46</v>
      </c>
      <c r="B61" s="11" t="s">
        <v>1</v>
      </c>
      <c r="C61" s="4" t="s">
        <v>1</v>
      </c>
      <c r="D61" s="4" t="s">
        <v>1</v>
      </c>
    </row>
    <row r="62" spans="1:4">
      <c r="A62" s="5" t="s">
        <v>53</v>
      </c>
      <c r="B62" s="11" t="s">
        <v>1</v>
      </c>
      <c r="C62" s="5" t="s">
        <v>1</v>
      </c>
      <c r="D62" s="5" t="s">
        <v>1</v>
      </c>
    </row>
    <row r="63" spans="1:4">
      <c r="A63" s="10" t="s">
        <v>310</v>
      </c>
      <c r="B63" s="11" t="s">
        <v>1</v>
      </c>
      <c r="C63" s="12">
        <v>767.42</v>
      </c>
      <c r="D63" s="12">
        <v>331.13</v>
      </c>
    </row>
    <row r="64" spans="1:4">
      <c r="A64" s="10" t="s">
        <v>311</v>
      </c>
      <c r="B64" s="11" t="s">
        <v>1</v>
      </c>
      <c r="C64" s="12">
        <v>767.42</v>
      </c>
      <c r="D64" s="12">
        <v>331.13</v>
      </c>
    </row>
    <row r="65" spans="1:4">
      <c r="A65" s="5" t="s">
        <v>60</v>
      </c>
      <c r="B65" s="11" t="s">
        <v>1</v>
      </c>
      <c r="C65" s="5" t="s">
        <v>1</v>
      </c>
      <c r="D65" s="5" t="s">
        <v>1</v>
      </c>
    </row>
    <row r="66" spans="1:4">
      <c r="A66" s="10" t="s">
        <v>310</v>
      </c>
      <c r="B66" s="11" t="s">
        <v>1</v>
      </c>
      <c r="C66" s="12">
        <v>113.97</v>
      </c>
      <c r="D66" s="12">
        <v>41.75</v>
      </c>
    </row>
    <row r="67" spans="1:4">
      <c r="A67" s="10" t="s">
        <v>311</v>
      </c>
      <c r="B67" s="11" t="s">
        <v>1</v>
      </c>
      <c r="C67" s="12">
        <v>113.97</v>
      </c>
      <c r="D67" s="12">
        <v>41.75</v>
      </c>
    </row>
    <row r="68" spans="1:4">
      <c r="A68" s="4" t="s">
        <v>313</v>
      </c>
      <c r="B68" s="11" t="s">
        <v>1</v>
      </c>
      <c r="C68" s="4" t="s">
        <v>1</v>
      </c>
      <c r="D68" s="4" t="s">
        <v>1</v>
      </c>
    </row>
    <row r="69" spans="1:4">
      <c r="A69" s="5" t="s">
        <v>53</v>
      </c>
      <c r="B69" s="11" t="s">
        <v>1</v>
      </c>
      <c r="C69" s="5" t="s">
        <v>1</v>
      </c>
      <c r="D69" s="5" t="s">
        <v>1</v>
      </c>
    </row>
    <row r="70" spans="1:4">
      <c r="A70" s="5" t="s">
        <v>60</v>
      </c>
      <c r="B70" s="11" t="s">
        <v>1</v>
      </c>
      <c r="C70" s="5" t="s">
        <v>1</v>
      </c>
      <c r="D70" s="5" t="s">
        <v>1</v>
      </c>
    </row>
    <row r="71" spans="1:4">
      <c r="A71" s="4" t="s">
        <v>314</v>
      </c>
      <c r="B71" s="11" t="s">
        <v>1</v>
      </c>
      <c r="C71" s="4" t="s">
        <v>1</v>
      </c>
      <c r="D71" s="4" t="s">
        <v>1</v>
      </c>
    </row>
    <row r="72" spans="1:4">
      <c r="A72" s="5" t="s">
        <v>53</v>
      </c>
      <c r="B72" s="11" t="s">
        <v>1</v>
      </c>
      <c r="C72" s="5" t="s">
        <v>1</v>
      </c>
      <c r="D72" s="5" t="s">
        <v>1</v>
      </c>
    </row>
    <row r="73" spans="1:4">
      <c r="A73" s="5" t="s">
        <v>60</v>
      </c>
      <c r="B73" s="11" t="s">
        <v>1</v>
      </c>
      <c r="C73" s="5" t="s">
        <v>1</v>
      </c>
      <c r="D73" s="5" t="s">
        <v>1</v>
      </c>
    </row>
    <row r="74" spans="1:4">
      <c r="A74" s="4" t="s">
        <v>49</v>
      </c>
      <c r="B74" s="11" t="s">
        <v>1</v>
      </c>
      <c r="C74" s="4" t="s">
        <v>1</v>
      </c>
      <c r="D74" s="4" t="s">
        <v>1</v>
      </c>
    </row>
    <row r="75" spans="1:4">
      <c r="A75" s="5" t="s">
        <v>53</v>
      </c>
      <c r="B75" s="11" t="s">
        <v>1</v>
      </c>
      <c r="C75" s="5" t="s">
        <v>1</v>
      </c>
      <c r="D75" s="5" t="s">
        <v>1</v>
      </c>
    </row>
    <row r="76" spans="1:4">
      <c r="A76" s="5" t="s">
        <v>60</v>
      </c>
      <c r="B76" s="11" t="s">
        <v>1</v>
      </c>
      <c r="C76" s="5" t="s">
        <v>1</v>
      </c>
      <c r="D76" s="5" t="s">
        <v>1</v>
      </c>
    </row>
    <row r="77" spans="1:4">
      <c r="A77" s="4" t="s">
        <v>50</v>
      </c>
      <c r="B77" s="11" t="s">
        <v>1</v>
      </c>
      <c r="C77" s="4" t="s">
        <v>1</v>
      </c>
      <c r="D77" s="4" t="s">
        <v>1</v>
      </c>
    </row>
    <row r="78" spans="1:4">
      <c r="A78" s="5" t="s">
        <v>53</v>
      </c>
      <c r="B78" s="11" t="s">
        <v>1</v>
      </c>
      <c r="C78" s="5" t="s">
        <v>1</v>
      </c>
      <c r="D78" s="5" t="s">
        <v>1</v>
      </c>
    </row>
    <row r="79" spans="1:4">
      <c r="A79" s="5" t="s">
        <v>60</v>
      </c>
      <c r="B79" s="11" t="s">
        <v>1</v>
      </c>
      <c r="C79" s="5" t="s">
        <v>1</v>
      </c>
      <c r="D79" s="5" t="s">
        <v>1</v>
      </c>
    </row>
    <row r="80" spans="1:4">
      <c r="A80" s="4" t="s">
        <v>51</v>
      </c>
      <c r="B80" s="11" t="s">
        <v>1</v>
      </c>
      <c r="C80" s="4" t="s">
        <v>1</v>
      </c>
      <c r="D80" s="4" t="s">
        <v>1</v>
      </c>
    </row>
    <row r="81" spans="1:4">
      <c r="A81" s="5" t="s">
        <v>53</v>
      </c>
      <c r="B81" s="11" t="s">
        <v>1</v>
      </c>
      <c r="C81" s="5" t="s">
        <v>1</v>
      </c>
      <c r="D81" s="5" t="s">
        <v>1</v>
      </c>
    </row>
    <row r="82" spans="1:4">
      <c r="A82" s="10" t="s">
        <v>310</v>
      </c>
      <c r="B82" s="11" t="s">
        <v>1</v>
      </c>
      <c r="C82" s="12">
        <v>7.95</v>
      </c>
      <c r="D82" s="10" t="s">
        <v>1</v>
      </c>
    </row>
    <row r="83" spans="1:4">
      <c r="A83" s="10" t="s">
        <v>311</v>
      </c>
      <c r="B83" s="11" t="s">
        <v>1</v>
      </c>
      <c r="C83" s="12">
        <v>7.95</v>
      </c>
      <c r="D83" s="10" t="s">
        <v>1</v>
      </c>
    </row>
    <row r="84" spans="1:4">
      <c r="A84" s="5" t="s">
        <v>60</v>
      </c>
      <c r="B84" s="11" t="s">
        <v>1</v>
      </c>
      <c r="C84" s="5" t="s">
        <v>1</v>
      </c>
      <c r="D84" s="5" t="s">
        <v>1</v>
      </c>
    </row>
    <row r="85" spans="1:4">
      <c r="A85" s="10" t="s">
        <v>310</v>
      </c>
      <c r="B85" s="11" t="s">
        <v>1</v>
      </c>
      <c r="C85" s="12">
        <v>0.97</v>
      </c>
      <c r="D85" s="10" t="s">
        <v>1</v>
      </c>
    </row>
    <row r="86" spans="1:4">
      <c r="A86" s="10" t="s">
        <v>311</v>
      </c>
      <c r="B86" s="11" t="s">
        <v>1</v>
      </c>
      <c r="C86" s="12">
        <v>0.97</v>
      </c>
      <c r="D86" s="10" t="s">
        <v>1</v>
      </c>
    </row>
    <row r="87" spans="1:4">
      <c r="A87" s="3" t="s">
        <v>69</v>
      </c>
      <c r="B87" s="11" t="s">
        <v>1</v>
      </c>
      <c r="C87" s="3" t="s">
        <v>1</v>
      </c>
      <c r="D87" s="3" t="s">
        <v>1</v>
      </c>
    </row>
    <row r="88" spans="1:4">
      <c r="A88" s="4" t="s">
        <v>315</v>
      </c>
      <c r="B88" s="11" t="s">
        <v>1</v>
      </c>
      <c r="C88" s="4" t="s">
        <v>1</v>
      </c>
      <c r="D88" s="4" t="s">
        <v>1</v>
      </c>
    </row>
    <row r="89" spans="1:4">
      <c r="A89" s="5" t="s">
        <v>53</v>
      </c>
      <c r="B89" s="11" t="s">
        <v>1</v>
      </c>
      <c r="C89" s="5" t="s">
        <v>1</v>
      </c>
      <c r="D89" s="5" t="s">
        <v>1</v>
      </c>
    </row>
    <row r="90" spans="1:4">
      <c r="A90" s="5" t="s">
        <v>60</v>
      </c>
      <c r="B90" s="11" t="s">
        <v>1</v>
      </c>
      <c r="C90" s="5" t="s">
        <v>1</v>
      </c>
      <c r="D90" s="5" t="s">
        <v>1</v>
      </c>
    </row>
    <row r="91" spans="1:4">
      <c r="A91" s="4" t="s">
        <v>68</v>
      </c>
      <c r="B91" s="11" t="s">
        <v>1</v>
      </c>
      <c r="C91" s="4" t="s">
        <v>1</v>
      </c>
      <c r="D91" s="4" t="s">
        <v>1</v>
      </c>
    </row>
    <row r="92" spans="1:4">
      <c r="A92" s="5" t="s">
        <v>53</v>
      </c>
      <c r="B92" s="11" t="s">
        <v>1</v>
      </c>
      <c r="C92" s="5" t="s">
        <v>1</v>
      </c>
      <c r="D92" s="5" t="s">
        <v>1</v>
      </c>
    </row>
    <row r="93" spans="1:4">
      <c r="A93" s="10" t="s">
        <v>310</v>
      </c>
      <c r="B93" s="11" t="s">
        <v>1</v>
      </c>
      <c r="C93" s="12">
        <v>330.73</v>
      </c>
      <c r="D93" s="12">
        <v>317.85000000000002</v>
      </c>
    </row>
    <row r="94" spans="1:4">
      <c r="A94" s="10" t="s">
        <v>311</v>
      </c>
      <c r="B94" s="11" t="s">
        <v>1</v>
      </c>
      <c r="C94" s="12">
        <v>330.73</v>
      </c>
      <c r="D94" s="12">
        <v>317.85000000000002</v>
      </c>
    </row>
    <row r="95" spans="1:4">
      <c r="A95" s="5" t="s">
        <v>60</v>
      </c>
      <c r="B95" s="11" t="s">
        <v>1</v>
      </c>
      <c r="C95" s="5" t="s">
        <v>1</v>
      </c>
      <c r="D95" s="5" t="s">
        <v>1</v>
      </c>
    </row>
    <row r="96" spans="1:4">
      <c r="A96" s="10" t="s">
        <v>310</v>
      </c>
      <c r="B96" s="11" t="s">
        <v>1</v>
      </c>
      <c r="C96" s="12">
        <v>193.5</v>
      </c>
      <c r="D96" s="12">
        <v>139.81</v>
      </c>
    </row>
    <row r="97" spans="1:4">
      <c r="A97" s="10" t="s">
        <v>311</v>
      </c>
      <c r="B97" s="11" t="s">
        <v>1</v>
      </c>
      <c r="C97" s="12">
        <v>193.5</v>
      </c>
      <c r="D97" s="12">
        <v>139.81</v>
      </c>
    </row>
    <row r="98" spans="1:4">
      <c r="A98" s="3" t="s">
        <v>316</v>
      </c>
      <c r="B98" s="11" t="s">
        <v>1</v>
      </c>
      <c r="C98" s="3" t="s">
        <v>1</v>
      </c>
      <c r="D98" s="3" t="s">
        <v>1</v>
      </c>
    </row>
    <row r="99" spans="1:4">
      <c r="A99" s="8" t="s">
        <v>317</v>
      </c>
      <c r="B99" s="11" t="s">
        <v>1</v>
      </c>
      <c r="C99" s="12">
        <v>466.65</v>
      </c>
      <c r="D99" s="12">
        <v>481.47</v>
      </c>
    </row>
    <row r="100" spans="1:4" ht="24">
      <c r="A100" s="8" t="s">
        <v>318</v>
      </c>
      <c r="B100" s="11" t="s">
        <v>1</v>
      </c>
      <c r="C100" s="12">
        <v>-466.65</v>
      </c>
      <c r="D100" s="12">
        <v>-481.47</v>
      </c>
    </row>
    <row r="101" spans="1:4">
      <c r="A101" s="4" t="s">
        <v>319</v>
      </c>
      <c r="B101" s="11" t="s">
        <v>1</v>
      </c>
      <c r="C101" s="13">
        <v>0</v>
      </c>
      <c r="D101" s="13">
        <v>0</v>
      </c>
    </row>
    <row r="102" spans="1:4">
      <c r="A102" s="3" t="s">
        <v>320</v>
      </c>
      <c r="B102" s="11" t="s">
        <v>1</v>
      </c>
      <c r="C102" s="3" t="s">
        <v>1</v>
      </c>
      <c r="D102" s="3" t="s">
        <v>1</v>
      </c>
    </row>
    <row r="103" spans="1:4" ht="24">
      <c r="A103" s="8" t="s">
        <v>321</v>
      </c>
      <c r="B103" s="11" t="s">
        <v>1</v>
      </c>
      <c r="C103" s="12">
        <v>0</v>
      </c>
      <c r="D103" s="12">
        <v>0</v>
      </c>
    </row>
    <row r="104" spans="1:4">
      <c r="A104" s="3" t="s">
        <v>322</v>
      </c>
      <c r="B104" s="11" t="s">
        <v>1</v>
      </c>
      <c r="C104" s="3" t="s">
        <v>1</v>
      </c>
      <c r="D104" s="3" t="s">
        <v>1</v>
      </c>
    </row>
    <row r="105" spans="1:4">
      <c r="A105" s="4" t="s">
        <v>323</v>
      </c>
      <c r="B105" s="11" t="s">
        <v>1</v>
      </c>
      <c r="C105" s="4" t="s">
        <v>1</v>
      </c>
      <c r="D105" s="4" t="s">
        <v>1</v>
      </c>
    </row>
    <row r="106" spans="1:4">
      <c r="A106" s="9" t="s">
        <v>324</v>
      </c>
      <c r="B106" s="11" t="s">
        <v>1</v>
      </c>
      <c r="C106" s="12">
        <v>-5297.8</v>
      </c>
      <c r="D106" s="12">
        <v>-3711.98</v>
      </c>
    </row>
    <row r="107" spans="1:4" ht="24">
      <c r="A107" s="9" t="s">
        <v>325</v>
      </c>
      <c r="B107" s="11" t="s">
        <v>1</v>
      </c>
      <c r="C107" s="12">
        <v>-4506.3999999999996</v>
      </c>
      <c r="D107" s="12">
        <v>-2929.22</v>
      </c>
    </row>
    <row r="108" spans="1:4">
      <c r="A108" s="5" t="s">
        <v>312</v>
      </c>
      <c r="B108" s="11" t="s">
        <v>1</v>
      </c>
      <c r="C108" s="13">
        <v>-791.41</v>
      </c>
      <c r="D108" s="13">
        <v>-782.76</v>
      </c>
    </row>
    <row r="109" spans="1:4">
      <c r="A109" s="4" t="s">
        <v>147</v>
      </c>
      <c r="B109" s="11" t="s">
        <v>1</v>
      </c>
      <c r="C109" s="4" t="s">
        <v>1</v>
      </c>
      <c r="D109" s="4" t="s">
        <v>1</v>
      </c>
    </row>
    <row r="110" spans="1:4">
      <c r="A110" s="9" t="s">
        <v>310</v>
      </c>
      <c r="B110" s="11" t="s">
        <v>1</v>
      </c>
      <c r="C110" s="12">
        <v>365.9</v>
      </c>
      <c r="D110" s="12">
        <v>365.9</v>
      </c>
    </row>
    <row r="111" spans="1:4">
      <c r="A111" s="9" t="s">
        <v>326</v>
      </c>
      <c r="B111" s="11" t="s">
        <v>1</v>
      </c>
      <c r="C111" s="12">
        <v>365.9</v>
      </c>
      <c r="D111" s="12">
        <v>365.9</v>
      </c>
    </row>
    <row r="112" spans="1:4">
      <c r="A112" s="4" t="s">
        <v>152</v>
      </c>
      <c r="B112" s="11" t="s">
        <v>1</v>
      </c>
      <c r="C112" s="4" t="s">
        <v>1</v>
      </c>
      <c r="D112" s="4" t="s">
        <v>1</v>
      </c>
    </row>
    <row r="113" spans="1:4">
      <c r="A113" s="4" t="s">
        <v>327</v>
      </c>
      <c r="B113" s="11" t="s">
        <v>1</v>
      </c>
      <c r="C113" s="4" t="s">
        <v>1</v>
      </c>
      <c r="D113" s="4" t="s">
        <v>1</v>
      </c>
    </row>
    <row r="114" spans="1:4">
      <c r="A114" s="4" t="s">
        <v>328</v>
      </c>
      <c r="B114" s="11" t="s">
        <v>1</v>
      </c>
      <c r="C114" s="4" t="s">
        <v>1</v>
      </c>
      <c r="D114" s="4" t="s">
        <v>1</v>
      </c>
    </row>
    <row r="115" spans="1:4">
      <c r="A115" s="9" t="s">
        <v>310</v>
      </c>
      <c r="B115" s="11" t="s">
        <v>1</v>
      </c>
      <c r="C115" s="12">
        <v>8034.31</v>
      </c>
      <c r="D115" s="12">
        <v>8034.31</v>
      </c>
    </row>
    <row r="116" spans="1:4">
      <c r="A116" s="9" t="s">
        <v>326</v>
      </c>
      <c r="B116" s="11" t="s">
        <v>1</v>
      </c>
      <c r="C116" s="12">
        <v>8529.16</v>
      </c>
      <c r="D116" s="12">
        <v>8529.16</v>
      </c>
    </row>
    <row r="117" spans="1:4">
      <c r="A117" s="5" t="s">
        <v>312</v>
      </c>
      <c r="B117" s="11" t="s">
        <v>1</v>
      </c>
      <c r="C117" s="13">
        <v>-494.85</v>
      </c>
      <c r="D117" s="13">
        <v>-494.85</v>
      </c>
    </row>
    <row r="118" spans="1:4">
      <c r="A118" s="4" t="s">
        <v>158</v>
      </c>
      <c r="B118" s="11" t="s">
        <v>1</v>
      </c>
      <c r="C118" s="4" t="s">
        <v>1</v>
      </c>
      <c r="D118" s="4" t="s">
        <v>1</v>
      </c>
    </row>
    <row r="119" spans="1:4">
      <c r="A119" s="9" t="s">
        <v>310</v>
      </c>
      <c r="B119" s="11" t="s">
        <v>1</v>
      </c>
      <c r="C119" s="12">
        <v>1372.73</v>
      </c>
      <c r="D119" s="12">
        <v>1372.73</v>
      </c>
    </row>
    <row r="120" spans="1:4">
      <c r="A120" s="9" t="s">
        <v>326</v>
      </c>
      <c r="B120" s="11" t="s">
        <v>1</v>
      </c>
      <c r="C120" s="12">
        <v>1372.73</v>
      </c>
      <c r="D120" s="12">
        <v>1372.73</v>
      </c>
    </row>
    <row r="121" spans="1:4">
      <c r="A121" s="4" t="s">
        <v>161</v>
      </c>
      <c r="B121" s="11" t="s">
        <v>1</v>
      </c>
      <c r="C121" s="4" t="s">
        <v>1</v>
      </c>
      <c r="D121" s="4" t="s">
        <v>1</v>
      </c>
    </row>
    <row r="122" spans="1:4">
      <c r="A122" s="9" t="s">
        <v>310</v>
      </c>
      <c r="B122" s="11" t="s">
        <v>1</v>
      </c>
      <c r="C122" s="12">
        <v>66.989999999999995</v>
      </c>
      <c r="D122" s="12">
        <v>44.31</v>
      </c>
    </row>
    <row r="123" spans="1:4">
      <c r="A123" s="9" t="s">
        <v>326</v>
      </c>
      <c r="B123" s="11" t="s">
        <v>1</v>
      </c>
      <c r="C123" s="12">
        <v>66.989999999999995</v>
      </c>
      <c r="D123" s="12">
        <v>44.31</v>
      </c>
    </row>
    <row r="124" spans="1:4">
      <c r="A124" s="4" t="s">
        <v>329</v>
      </c>
      <c r="B124" s="11" t="s">
        <v>1</v>
      </c>
      <c r="C124" s="4" t="s">
        <v>1</v>
      </c>
      <c r="D124" s="4" t="s">
        <v>1</v>
      </c>
    </row>
    <row r="125" spans="1:4">
      <c r="A125" s="9" t="s">
        <v>310</v>
      </c>
      <c r="B125" s="11" t="s">
        <v>1</v>
      </c>
      <c r="C125" s="12">
        <v>290.05</v>
      </c>
      <c r="D125" s="12">
        <v>123.03</v>
      </c>
    </row>
    <row r="126" spans="1:4">
      <c r="A126" s="9" t="s">
        <v>326</v>
      </c>
      <c r="B126" s="11" t="s">
        <v>1</v>
      </c>
      <c r="C126" s="12">
        <v>290.05</v>
      </c>
      <c r="D126" s="12">
        <v>123.03</v>
      </c>
    </row>
    <row r="127" spans="1:4">
      <c r="A127" s="4" t="s">
        <v>330</v>
      </c>
      <c r="B127" s="11" t="s">
        <v>1</v>
      </c>
      <c r="C127" s="4" t="s">
        <v>1</v>
      </c>
      <c r="D127" s="4" t="s">
        <v>1</v>
      </c>
    </row>
    <row r="128" spans="1:4">
      <c r="A128" s="4" t="s">
        <v>331</v>
      </c>
      <c r="B128" s="11" t="s">
        <v>1</v>
      </c>
      <c r="C128" s="4" t="s">
        <v>1</v>
      </c>
      <c r="D128" s="4" t="s">
        <v>1</v>
      </c>
    </row>
    <row r="129" spans="1:4">
      <c r="A129" s="9" t="s">
        <v>310</v>
      </c>
      <c r="B129" s="11" t="s">
        <v>1</v>
      </c>
      <c r="C129" s="12">
        <v>4472.47</v>
      </c>
      <c r="D129" s="12">
        <v>4472.47</v>
      </c>
    </row>
    <row r="130" spans="1:4">
      <c r="A130" s="9" t="s">
        <v>326</v>
      </c>
      <c r="B130" s="11" t="s">
        <v>1</v>
      </c>
      <c r="C130" s="12">
        <v>5389.33</v>
      </c>
      <c r="D130" s="12">
        <v>5389.33</v>
      </c>
    </row>
    <row r="131" spans="1:4">
      <c r="A131" s="5" t="s">
        <v>312</v>
      </c>
      <c r="B131" s="11" t="s">
        <v>1</v>
      </c>
      <c r="C131" s="13">
        <v>-916.86</v>
      </c>
      <c r="D131" s="13">
        <v>-916.86</v>
      </c>
    </row>
    <row r="132" spans="1:4">
      <c r="A132" s="4" t="s">
        <v>332</v>
      </c>
      <c r="B132" s="11" t="s">
        <v>1</v>
      </c>
      <c r="C132" s="4" t="s">
        <v>1</v>
      </c>
      <c r="D132" s="4" t="s">
        <v>1</v>
      </c>
    </row>
    <row r="133" spans="1:4">
      <c r="A133" s="4" t="s">
        <v>177</v>
      </c>
      <c r="B133" s="11" t="s">
        <v>1</v>
      </c>
      <c r="C133" s="4" t="s">
        <v>1</v>
      </c>
      <c r="D133" s="4" t="s">
        <v>1</v>
      </c>
    </row>
    <row r="134" spans="1:4">
      <c r="A134" s="4" t="s">
        <v>182</v>
      </c>
      <c r="B134" s="11" t="s">
        <v>1</v>
      </c>
      <c r="C134" s="4" t="s">
        <v>1</v>
      </c>
      <c r="D134" s="4" t="s">
        <v>1</v>
      </c>
    </row>
  </sheetData>
  <mergeCells count="2">
    <mergeCell ref="A3:A4"/>
    <mergeCell ref="B3:B4"/>
  </mergeCell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2:D8"/>
  <sheetViews>
    <sheetView workbookViewId="0">
      <selection activeCell="C5" sqref="C5"/>
    </sheetView>
  </sheetViews>
  <sheetFormatPr defaultRowHeight="12.75"/>
  <cols>
    <col min="1" max="1" width="60" customWidth="1"/>
    <col min="2" max="4" width="19" customWidth="1"/>
  </cols>
  <sheetData>
    <row r="2" spans="1:4">
      <c r="A2" s="2" t="s">
        <v>0</v>
      </c>
    </row>
    <row r="3" spans="1:4" ht="24">
      <c r="A3" s="2868" t="s">
        <v>333</v>
      </c>
      <c r="B3" s="2868" t="s">
        <v>2</v>
      </c>
      <c r="C3" s="1" t="s">
        <v>3</v>
      </c>
      <c r="D3" s="1" t="s">
        <v>5</v>
      </c>
    </row>
    <row r="4" spans="1:4">
      <c r="A4" s="2868" t="s">
        <v>1</v>
      </c>
      <c r="B4" s="2868" t="s">
        <v>1</v>
      </c>
      <c r="C4" s="1" t="s">
        <v>4</v>
      </c>
      <c r="D4" s="1" t="s">
        <v>4</v>
      </c>
    </row>
    <row r="5" spans="1:4">
      <c r="A5" s="7" t="s">
        <v>334</v>
      </c>
      <c r="B5" s="11" t="s">
        <v>1</v>
      </c>
      <c r="C5" s="12">
        <v>4.5599999999999996</v>
      </c>
      <c r="D5" s="12">
        <v>4.5599999999999996</v>
      </c>
    </row>
    <row r="6" spans="1:4">
      <c r="A6" s="7" t="s">
        <v>335</v>
      </c>
      <c r="B6" s="11" t="s">
        <v>1</v>
      </c>
      <c r="C6" s="12">
        <v>196.57</v>
      </c>
      <c r="D6" s="12">
        <v>297.18</v>
      </c>
    </row>
    <row r="7" spans="1:4">
      <c r="A7" s="7" t="s">
        <v>336</v>
      </c>
      <c r="B7" s="11" t="s">
        <v>1</v>
      </c>
      <c r="C7" s="12">
        <v>21.65</v>
      </c>
      <c r="D7" s="12">
        <v>-5.0599999999999996</v>
      </c>
    </row>
    <row r="8" spans="1:4">
      <c r="A8" s="3" t="s">
        <v>52</v>
      </c>
      <c r="B8" s="11" t="s">
        <v>1</v>
      </c>
      <c r="C8" s="13">
        <v>222.78</v>
      </c>
      <c r="D8" s="13">
        <v>296.68</v>
      </c>
    </row>
  </sheetData>
  <mergeCells count="2">
    <mergeCell ref="A3:A4"/>
    <mergeCell ref="B3:B4"/>
  </mergeCell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B1:Y114"/>
  <sheetViews>
    <sheetView showGridLines="0" view="pageBreakPreview" zoomScale="75" zoomScaleNormal="100" zoomScaleSheetLayoutView="75" workbookViewId="0">
      <selection activeCell="D21" sqref="D21"/>
    </sheetView>
  </sheetViews>
  <sheetFormatPr defaultColWidth="10.6640625" defaultRowHeight="15.75"/>
  <cols>
    <col min="1" max="1" width="10.6640625" style="1515"/>
    <col min="2" max="2" width="4.5" style="1515" customWidth="1"/>
    <col min="3" max="3" width="8.6640625" style="1580" bestFit="1" customWidth="1"/>
    <col min="4" max="4" width="83.83203125" style="1515" customWidth="1"/>
    <col min="5" max="6" width="26.5" style="1515" customWidth="1"/>
    <col min="7" max="7" width="11.5" style="1515" bestFit="1" customWidth="1"/>
    <col min="8" max="8" width="12.5" style="1515" bestFit="1" customWidth="1"/>
    <col min="9" max="13" width="10.83203125" style="1515" bestFit="1" customWidth="1"/>
    <col min="14" max="16384" width="10.6640625" style="1515"/>
  </cols>
  <sheetData>
    <row r="1" spans="3:25" s="1511" customFormat="1">
      <c r="C1" s="1508" t="s">
        <v>76</v>
      </c>
      <c r="D1" s="1509"/>
      <c r="E1" s="1510"/>
      <c r="F1" s="1510"/>
    </row>
    <row r="2" spans="3:25" s="1511" customFormat="1">
      <c r="C2" s="1508" t="str">
        <f>'Shedule 38-39'!A2</f>
        <v>Notes to the consolidated financial statements for the year ended March 31, 2022</v>
      </c>
      <c r="D2" s="1509"/>
      <c r="E2" s="1510"/>
      <c r="F2" s="1510"/>
    </row>
    <row r="3" spans="3:25" s="1511" customFormat="1">
      <c r="C3" s="1512" t="str">
        <f>'Shedule 38-39'!A3</f>
        <v>(All amounts in INR lakhs, unless otherwise stated)</v>
      </c>
      <c r="D3" s="1509"/>
      <c r="E3" s="1510"/>
      <c r="F3" s="1510"/>
    </row>
    <row r="4" spans="3:25">
      <c r="C4" s="1513"/>
      <c r="D4" s="1514"/>
      <c r="E4" s="1514"/>
      <c r="F4" s="1514"/>
    </row>
    <row r="5" spans="3:25" s="1519" customFormat="1" ht="17.45" customHeight="1">
      <c r="C5" s="1516">
        <f>'Shedule 38-39'!A43+1</f>
        <v>40</v>
      </c>
      <c r="D5" s="1517" t="s">
        <v>2159</v>
      </c>
      <c r="E5" s="1518"/>
      <c r="F5" s="1518"/>
      <c r="Y5" s="1520"/>
    </row>
    <row r="6" spans="3:25">
      <c r="C6" s="1521"/>
      <c r="D6" s="1522"/>
      <c r="E6" s="1386" t="s">
        <v>441</v>
      </c>
      <c r="F6" s="1386" t="s">
        <v>441</v>
      </c>
    </row>
    <row r="7" spans="3:25">
      <c r="C7" s="1513"/>
      <c r="D7" s="1523"/>
      <c r="E7" s="1165" t="str">
        <f>'Shedule 38-39'!C7</f>
        <v>March 31, 2022</v>
      </c>
      <c r="F7" s="1165" t="str">
        <f>'Shedule 38-39'!D7</f>
        <v>March 31, 2021</v>
      </c>
    </row>
    <row r="8" spans="3:25">
      <c r="C8" s="1524" t="s">
        <v>1447</v>
      </c>
      <c r="D8" s="1525" t="s">
        <v>1682</v>
      </c>
      <c r="E8" s="1183"/>
      <c r="F8" s="1184"/>
    </row>
    <row r="9" spans="3:25">
      <c r="C9" s="1513"/>
      <c r="D9" s="1509" t="s">
        <v>443</v>
      </c>
      <c r="E9" s="1526">
        <f>'Profit and Loss'!D35</f>
        <v>0</v>
      </c>
      <c r="F9" s="1526">
        <f>'Profit and Loss'!E35</f>
        <v>0</v>
      </c>
    </row>
    <row r="10" spans="3:25">
      <c r="C10" s="1513"/>
      <c r="D10" s="1509" t="s">
        <v>1628</v>
      </c>
      <c r="E10" s="1526">
        <f>'Profit and Loss'!D36</f>
        <v>2.6929099999999999</v>
      </c>
      <c r="F10" s="1526">
        <f>'Profit and Loss'!E36</f>
        <v>0</v>
      </c>
    </row>
    <row r="11" spans="3:25" hidden="1">
      <c r="C11" s="1513"/>
      <c r="D11" s="1509" t="s">
        <v>1752</v>
      </c>
      <c r="E11" s="1527">
        <f>'Profit and Loss'!D37</f>
        <v>0</v>
      </c>
      <c r="F11" s="1527">
        <f>'Profit and Loss'!E37</f>
        <v>0</v>
      </c>
    </row>
    <row r="12" spans="3:25">
      <c r="C12" s="1513"/>
      <c r="D12" s="1119"/>
      <c r="E12" s="1188">
        <f>SUM(E9:E11)</f>
        <v>2.6929099999999999</v>
      </c>
      <c r="F12" s="1188">
        <f>SUM(F9:F11)</f>
        <v>0</v>
      </c>
      <c r="I12" s="1528"/>
    </row>
    <row r="13" spans="3:25">
      <c r="C13" s="1513"/>
      <c r="D13" s="1514"/>
      <c r="E13" s="1514"/>
      <c r="F13" s="1514"/>
    </row>
    <row r="14" spans="3:25" hidden="1">
      <c r="C14" s="1513"/>
      <c r="D14" s="1509" t="s">
        <v>445</v>
      </c>
      <c r="E14" s="1514"/>
      <c r="F14" s="1529"/>
    </row>
    <row r="15" spans="3:25" ht="13.35" hidden="1" customHeight="1">
      <c r="C15" s="1513"/>
      <c r="D15" s="1477" t="s">
        <v>441</v>
      </c>
      <c r="E15" s="1530" t="s">
        <v>344</v>
      </c>
      <c r="F15" s="1531" t="s">
        <v>442</v>
      </c>
    </row>
    <row r="16" spans="3:25" s="1534" customFormat="1" ht="13.35" hidden="1" customHeight="1">
      <c r="C16" s="1532"/>
      <c r="D16" s="1477" t="s">
        <v>446</v>
      </c>
      <c r="E16" s="1533"/>
      <c r="F16" s="1533"/>
      <c r="I16" s="1535"/>
    </row>
    <row r="17" spans="3:9" ht="13.35" hidden="1" customHeight="1">
      <c r="C17" s="1513"/>
      <c r="D17" s="1536" t="s">
        <v>447</v>
      </c>
      <c r="E17" s="1510"/>
      <c r="F17" s="1510"/>
      <c r="I17" s="1528"/>
    </row>
    <row r="18" spans="3:9" ht="13.35" hidden="1" customHeight="1">
      <c r="C18" s="1513"/>
      <c r="D18" s="1537" t="s">
        <v>448</v>
      </c>
      <c r="E18" s="1510"/>
      <c r="F18" s="1510"/>
    </row>
    <row r="19" spans="3:9" ht="13.35" hidden="1" customHeight="1">
      <c r="C19" s="1513"/>
      <c r="D19" s="1538" t="s">
        <v>449</v>
      </c>
      <c r="E19" s="1510"/>
      <c r="F19" s="1510"/>
    </row>
    <row r="20" spans="3:9" ht="26.45" hidden="1" customHeight="1">
      <c r="C20" s="1513" t="s">
        <v>450</v>
      </c>
      <c r="D20" s="1538" t="s">
        <v>451</v>
      </c>
      <c r="E20" s="1510"/>
      <c r="F20" s="1510"/>
    </row>
    <row r="21" spans="3:9" ht="26.45" hidden="1" customHeight="1">
      <c r="C21" s="1513" t="s">
        <v>452</v>
      </c>
      <c r="D21" s="1538" t="s">
        <v>453</v>
      </c>
      <c r="E21" s="1510"/>
      <c r="F21" s="1510"/>
    </row>
    <row r="22" spans="3:9" hidden="1">
      <c r="C22" s="1513"/>
      <c r="D22" s="1119"/>
      <c r="E22" s="1533">
        <f>SUM(E17:E21)</f>
        <v>0</v>
      </c>
      <c r="F22" s="1533">
        <f>SUM(F17:F21)</f>
        <v>0</v>
      </c>
    </row>
    <row r="23" spans="3:9" ht="13.35" hidden="1" customHeight="1">
      <c r="C23" s="1513" t="s">
        <v>454</v>
      </c>
      <c r="D23" s="1539" t="s">
        <v>455</v>
      </c>
      <c r="E23" s="1510"/>
      <c r="F23" s="1510"/>
      <c r="H23" s="1515">
        <f>+H12</f>
        <v>0</v>
      </c>
    </row>
    <row r="24" spans="3:9" ht="31.5" hidden="1">
      <c r="C24" s="1513"/>
      <c r="D24" s="1540" t="s">
        <v>456</v>
      </c>
      <c r="E24" s="1533">
        <f>SUM(E22:E23)</f>
        <v>0</v>
      </c>
      <c r="F24" s="1533">
        <f>SUM(F22:F23)</f>
        <v>0</v>
      </c>
    </row>
    <row r="25" spans="3:9" ht="13.35" hidden="1" customHeight="1">
      <c r="C25" s="1513"/>
      <c r="D25" s="2920" t="s">
        <v>2343</v>
      </c>
      <c r="E25" s="2920"/>
      <c r="F25" s="2920"/>
    </row>
    <row r="26" spans="3:9" hidden="1">
      <c r="C26" s="1513"/>
      <c r="D26" s="1514"/>
      <c r="E26" s="1514"/>
      <c r="F26" s="1514"/>
    </row>
    <row r="27" spans="3:9" s="1534" customFormat="1">
      <c r="C27" s="1524" t="s">
        <v>1449</v>
      </c>
      <c r="D27" s="1525" t="s">
        <v>1683</v>
      </c>
      <c r="E27" s="1541"/>
      <c r="F27" s="1541"/>
    </row>
    <row r="28" spans="3:9" s="1534" customFormat="1" ht="21.6" customHeight="1">
      <c r="C28" s="1524"/>
      <c r="D28" s="1542" t="s">
        <v>1684</v>
      </c>
      <c r="E28" s="1541">
        <v>0</v>
      </c>
      <c r="F28" s="1541">
        <v>0</v>
      </c>
    </row>
    <row r="29" spans="3:9" s="1534" customFormat="1">
      <c r="C29" s="1524"/>
      <c r="D29" s="1542"/>
      <c r="E29" s="1444">
        <f>E28</f>
        <v>0</v>
      </c>
      <c r="F29" s="1444">
        <f>F28</f>
        <v>0</v>
      </c>
    </row>
    <row r="30" spans="3:9" s="1534" customFormat="1">
      <c r="C30" s="1524"/>
      <c r="D30" s="1525"/>
      <c r="E30" s="1541"/>
      <c r="F30" s="1541"/>
    </row>
    <row r="31" spans="3:9" s="1534" customFormat="1">
      <c r="C31" s="1524" t="s">
        <v>1452</v>
      </c>
      <c r="D31" s="1534" t="s">
        <v>457</v>
      </c>
      <c r="E31" s="1541"/>
      <c r="F31" s="1541"/>
    </row>
    <row r="32" spans="3:9" s="1534" customFormat="1" ht="21.6" customHeight="1">
      <c r="C32" s="1524"/>
      <c r="D32" s="1542" t="s">
        <v>457</v>
      </c>
      <c r="E32" s="1541">
        <v>0</v>
      </c>
      <c r="F32" s="1541">
        <v>0</v>
      </c>
    </row>
    <row r="33" spans="3:6" s="1534" customFormat="1">
      <c r="C33" s="1524"/>
      <c r="D33" s="1542"/>
      <c r="E33" s="1444">
        <f>E32</f>
        <v>0</v>
      </c>
      <c r="F33" s="1444">
        <f>F32</f>
        <v>0</v>
      </c>
    </row>
    <row r="34" spans="3:6" hidden="1">
      <c r="C34" s="1543" t="e">
        <f>#REF!+0.1</f>
        <v>#REF!</v>
      </c>
      <c r="D34" s="1544" t="s">
        <v>457</v>
      </c>
      <c r="E34" s="1514"/>
      <c r="F34" s="1514"/>
    </row>
    <row r="35" spans="3:6" hidden="1">
      <c r="C35" s="1521"/>
      <c r="D35" s="1514" t="s">
        <v>458</v>
      </c>
      <c r="E35" s="1514"/>
      <c r="F35" s="1514"/>
    </row>
    <row r="36" spans="3:6" hidden="1">
      <c r="C36" s="1521"/>
      <c r="D36" s="1544"/>
      <c r="E36" s="1514"/>
      <c r="F36" s="1529"/>
    </row>
    <row r="37" spans="3:6" hidden="1">
      <c r="C37" s="1521"/>
      <c r="D37" s="1544"/>
      <c r="E37" s="1514"/>
      <c r="F37" s="1529" t="s">
        <v>459</v>
      </c>
    </row>
    <row r="38" spans="3:6" ht="31.5" hidden="1" customHeight="1">
      <c r="C38" s="1513"/>
      <c r="D38" s="1523" t="s">
        <v>441</v>
      </c>
      <c r="E38" s="1530" t="s">
        <v>344</v>
      </c>
      <c r="F38" s="1531" t="s">
        <v>442</v>
      </c>
    </row>
    <row r="39" spans="3:6" hidden="1">
      <c r="C39" s="1513"/>
      <c r="D39" s="1119" t="s">
        <v>460</v>
      </c>
      <c r="E39" s="1510"/>
      <c r="F39" s="1510"/>
    </row>
    <row r="40" spans="3:6" hidden="1">
      <c r="C40" s="1513"/>
      <c r="D40" s="1509" t="s">
        <v>461</v>
      </c>
      <c r="E40" s="1510"/>
      <c r="F40" s="1510"/>
    </row>
    <row r="41" spans="3:6" hidden="1">
      <c r="C41" s="1513"/>
      <c r="D41" s="1119"/>
      <c r="E41" s="1533">
        <f>SUM(E39:E40)</f>
        <v>0</v>
      </c>
      <c r="F41" s="1533">
        <f>SUM(F39:F40)</f>
        <v>0</v>
      </c>
    </row>
    <row r="42" spans="3:6" hidden="1">
      <c r="C42" s="1513"/>
      <c r="D42" s="1119" t="s">
        <v>444</v>
      </c>
      <c r="E42" s="1510"/>
      <c r="F42" s="1510"/>
    </row>
    <row r="43" spans="3:6" hidden="1">
      <c r="C43" s="1513"/>
      <c r="D43" s="1509" t="s">
        <v>462</v>
      </c>
      <c r="E43" s="1510"/>
      <c r="F43" s="1510"/>
    </row>
    <row r="44" spans="3:6" hidden="1">
      <c r="C44" s="1513"/>
      <c r="D44" s="1545" t="s">
        <v>463</v>
      </c>
      <c r="E44" s="1510"/>
      <c r="F44" s="1510"/>
    </row>
    <row r="45" spans="3:6" hidden="1">
      <c r="C45" s="1513"/>
      <c r="D45" s="1546" t="s">
        <v>464</v>
      </c>
      <c r="E45" s="1510"/>
      <c r="F45" s="1510"/>
    </row>
    <row r="46" spans="3:6" hidden="1">
      <c r="C46" s="1513"/>
      <c r="D46" s="1509"/>
      <c r="E46" s="1533">
        <f>SUM(E42:E45)</f>
        <v>0</v>
      </c>
      <c r="F46" s="1533">
        <f>SUM(F42:F45)</f>
        <v>0</v>
      </c>
    </row>
    <row r="47" spans="3:6" hidden="1">
      <c r="C47" s="1513"/>
      <c r="D47" s="1509"/>
      <c r="E47" s="1510"/>
      <c r="F47" s="1510"/>
    </row>
    <row r="48" spans="3:6" hidden="1">
      <c r="C48" s="1513"/>
      <c r="D48" s="1540" t="s">
        <v>465</v>
      </c>
      <c r="E48" s="1533">
        <f>+E41+E46</f>
        <v>0</v>
      </c>
      <c r="F48" s="1533">
        <f>+F41+F46</f>
        <v>0</v>
      </c>
    </row>
    <row r="49" spans="3:6" hidden="1">
      <c r="C49" s="1547" t="s">
        <v>466</v>
      </c>
      <c r="D49" s="1514"/>
      <c r="E49" s="1514"/>
      <c r="F49" s="1514"/>
    </row>
    <row r="50" spans="3:6" hidden="1">
      <c r="C50" s="1547" t="s">
        <v>467</v>
      </c>
      <c r="D50" s="1514"/>
      <c r="E50" s="1514"/>
      <c r="F50" s="1514"/>
    </row>
    <row r="51" spans="3:6" hidden="1">
      <c r="C51" s="1513"/>
      <c r="D51" s="1514"/>
      <c r="E51" s="1514"/>
      <c r="F51" s="1514"/>
    </row>
    <row r="52" spans="3:6" hidden="1">
      <c r="C52" s="1543" t="e">
        <f>C34+0.1</f>
        <v>#REF!</v>
      </c>
      <c r="D52" s="1544" t="s">
        <v>468</v>
      </c>
      <c r="E52" s="1514"/>
      <c r="F52" s="1529"/>
    </row>
    <row r="53" spans="3:6" hidden="1">
      <c r="C53" s="1543"/>
      <c r="D53" s="1514" t="s">
        <v>469</v>
      </c>
      <c r="E53" s="1514"/>
      <c r="F53" s="1529"/>
    </row>
    <row r="54" spans="3:6" hidden="1">
      <c r="C54" s="1521"/>
      <c r="D54" s="1544"/>
      <c r="E54" s="1514"/>
      <c r="F54" s="1529" t="s">
        <v>459</v>
      </c>
    </row>
    <row r="55" spans="3:6" ht="31.5" hidden="1">
      <c r="C55" s="1513"/>
      <c r="D55" s="1523" t="s">
        <v>386</v>
      </c>
      <c r="E55" s="1548" t="s">
        <v>470</v>
      </c>
      <c r="F55" s="1549" t="s">
        <v>471</v>
      </c>
    </row>
    <row r="56" spans="3:6" hidden="1">
      <c r="C56" s="1513"/>
      <c r="D56" s="1119" t="s">
        <v>443</v>
      </c>
      <c r="E56" s="1548"/>
      <c r="F56" s="1549"/>
    </row>
    <row r="57" spans="3:6" hidden="1">
      <c r="C57" s="1513"/>
      <c r="D57" s="1550" t="s">
        <v>472</v>
      </c>
      <c r="E57" s="1548"/>
      <c r="F57" s="1549"/>
    </row>
    <row r="58" spans="3:6" hidden="1">
      <c r="C58" s="1513"/>
      <c r="D58" s="1509" t="s">
        <v>2344</v>
      </c>
      <c r="E58" s="1548"/>
      <c r="F58" s="1549"/>
    </row>
    <row r="59" spans="3:6" hidden="1">
      <c r="C59" s="1513"/>
      <c r="D59" s="1477"/>
      <c r="E59" s="1533">
        <f>SUM(E57:E58)</f>
        <v>0</v>
      </c>
      <c r="F59" s="1533">
        <f>SUM(F57:F58)</f>
        <v>0</v>
      </c>
    </row>
    <row r="60" spans="3:6" hidden="1">
      <c r="C60" s="1513"/>
      <c r="D60" s="1119" t="s">
        <v>444</v>
      </c>
      <c r="E60" s="1510"/>
      <c r="F60" s="1510"/>
    </row>
    <row r="61" spans="3:6" hidden="1">
      <c r="C61" s="1513"/>
      <c r="D61" s="1509" t="s">
        <v>473</v>
      </c>
      <c r="E61" s="1510"/>
      <c r="F61" s="1510"/>
    </row>
    <row r="62" spans="3:6" hidden="1">
      <c r="C62" s="1513"/>
      <c r="D62" s="1550" t="s">
        <v>472</v>
      </c>
      <c r="E62" s="1510"/>
      <c r="F62" s="1510"/>
    </row>
    <row r="63" spans="3:6" hidden="1">
      <c r="C63" s="1513"/>
      <c r="D63" s="1509" t="s">
        <v>474</v>
      </c>
      <c r="E63" s="1510"/>
      <c r="F63" s="1510"/>
    </row>
    <row r="64" spans="3:6" hidden="1">
      <c r="C64" s="1513"/>
      <c r="D64" s="1509" t="s">
        <v>2344</v>
      </c>
      <c r="E64" s="1510"/>
      <c r="F64" s="1510"/>
    </row>
    <row r="65" spans="3:6" hidden="1">
      <c r="C65" s="1513"/>
      <c r="D65" s="1509"/>
      <c r="E65" s="1533">
        <f>SUM(E60:E64)</f>
        <v>0</v>
      </c>
      <c r="F65" s="1533">
        <f>SUM(F60:F64)</f>
        <v>0</v>
      </c>
    </row>
    <row r="66" spans="3:6" hidden="1">
      <c r="C66" s="1513"/>
      <c r="D66" s="1119" t="s">
        <v>475</v>
      </c>
      <c r="E66" s="1533">
        <f>E59+E65</f>
        <v>0</v>
      </c>
      <c r="F66" s="1533">
        <f>F59+F65</f>
        <v>0</v>
      </c>
    </row>
    <row r="67" spans="3:6" ht="29.25" hidden="1" customHeight="1" thickTop="1">
      <c r="C67" s="1513"/>
      <c r="D67" s="1550" t="s">
        <v>476</v>
      </c>
      <c r="E67" s="1510"/>
      <c r="F67" s="1510"/>
    </row>
    <row r="68" spans="3:6" hidden="1">
      <c r="C68" s="1513"/>
      <c r="D68" s="1546" t="s">
        <v>477</v>
      </c>
      <c r="E68" s="1510"/>
      <c r="F68" s="1510"/>
    </row>
    <row r="69" spans="3:6" hidden="1">
      <c r="C69" s="1513"/>
      <c r="D69" s="1546" t="s">
        <v>478</v>
      </c>
      <c r="E69" s="1510"/>
      <c r="F69" s="1510"/>
    </row>
    <row r="70" spans="3:6" hidden="1">
      <c r="C70" s="1513"/>
      <c r="D70" s="1540"/>
      <c r="E70" s="1533">
        <f>SUM(E67:E69)</f>
        <v>0</v>
      </c>
      <c r="F70" s="1533">
        <f>SUM(F67:F69)</f>
        <v>0</v>
      </c>
    </row>
    <row r="71" spans="3:6" hidden="1">
      <c r="C71" s="1513"/>
      <c r="D71" s="1514"/>
      <c r="E71" s="1514"/>
      <c r="F71" s="1514"/>
    </row>
    <row r="72" spans="3:6" hidden="1">
      <c r="C72" s="1513"/>
      <c r="D72" s="1514"/>
      <c r="E72" s="1514"/>
      <c r="F72" s="1514"/>
    </row>
    <row r="73" spans="3:6" ht="27.75" hidden="1" customHeight="1">
      <c r="C73" s="1551" t="e">
        <f>C52+0.1</f>
        <v>#REF!</v>
      </c>
      <c r="D73" s="2965" t="s">
        <v>1415</v>
      </c>
      <c r="E73" s="2965"/>
      <c r="F73" s="2965"/>
    </row>
    <row r="74" spans="3:6" hidden="1">
      <c r="C74" s="1552"/>
      <c r="D74" s="1553"/>
      <c r="E74" s="1553"/>
      <c r="F74" s="1554" t="str">
        <f>F6</f>
        <v>For the year ended</v>
      </c>
    </row>
    <row r="75" spans="3:6" hidden="1">
      <c r="C75" s="1513"/>
      <c r="D75" s="1544" t="s">
        <v>479</v>
      </c>
      <c r="E75" s="1555" t="s">
        <v>344</v>
      </c>
      <c r="F75" s="1555" t="s">
        <v>442</v>
      </c>
    </row>
    <row r="76" spans="3:6" hidden="1">
      <c r="C76" s="1513"/>
      <c r="D76" s="1514" t="s">
        <v>350</v>
      </c>
      <c r="E76" s="1556">
        <v>26</v>
      </c>
      <c r="F76" s="1556">
        <v>10</v>
      </c>
    </row>
    <row r="77" spans="3:6" hidden="1">
      <c r="C77" s="1513"/>
      <c r="D77" s="1514" t="s">
        <v>480</v>
      </c>
      <c r="E77" s="1556">
        <v>640</v>
      </c>
      <c r="F77" s="1556">
        <v>617</v>
      </c>
    </row>
    <row r="78" spans="3:6" hidden="1">
      <c r="C78" s="1513"/>
      <c r="D78" s="1514"/>
      <c r="E78" s="1556"/>
      <c r="F78" s="1556"/>
    </row>
    <row r="79" spans="3:6" hidden="1">
      <c r="C79" s="1513"/>
      <c r="D79" s="1514" t="s">
        <v>481</v>
      </c>
      <c r="E79" s="1557">
        <f>SUM(E76:E78)</f>
        <v>666</v>
      </c>
      <c r="F79" s="1557">
        <f>SUM(F76:F78)</f>
        <v>627</v>
      </c>
    </row>
    <row r="80" spans="3:6" hidden="1">
      <c r="C80" s="1513"/>
      <c r="D80" s="1514"/>
      <c r="E80" s="1514"/>
      <c r="F80" s="1514"/>
    </row>
    <row r="81" spans="2:13" ht="15" hidden="1" customHeight="1">
      <c r="C81" s="1513"/>
      <c r="D81" s="2966" t="s">
        <v>482</v>
      </c>
      <c r="E81" s="2966"/>
      <c r="F81" s="2966"/>
    </row>
    <row r="82" spans="2:13" ht="15" hidden="1" customHeight="1">
      <c r="C82" s="1513"/>
      <c r="D82" s="1553"/>
      <c r="E82" s="1553"/>
      <c r="F82" s="1553"/>
    </row>
    <row r="83" spans="2:13" hidden="1">
      <c r="C83" s="1513"/>
      <c r="D83" s="1558"/>
      <c r="E83" s="1162" t="s">
        <v>479</v>
      </c>
      <c r="F83" s="1162" t="s">
        <v>479</v>
      </c>
    </row>
    <row r="84" spans="2:13" hidden="1">
      <c r="C84" s="1513"/>
      <c r="D84" s="1544" t="s">
        <v>479</v>
      </c>
      <c r="E84" s="1165" t="s">
        <v>1404</v>
      </c>
      <c r="F84" s="1166" t="s">
        <v>364</v>
      </c>
      <c r="H84" s="1559" t="s">
        <v>555</v>
      </c>
      <c r="I84" s="1559" t="s">
        <v>557</v>
      </c>
      <c r="J84" s="1559" t="s">
        <v>918</v>
      </c>
      <c r="K84" s="1559" t="s">
        <v>558</v>
      </c>
    </row>
    <row r="85" spans="2:13" hidden="1">
      <c r="C85" s="1513"/>
      <c r="D85" s="1560" t="s">
        <v>1390</v>
      </c>
      <c r="E85" s="1561">
        <f>'Shedule 11-17'!H53</f>
        <v>673.17887489999998</v>
      </c>
      <c r="F85" s="1561">
        <v>684.15</v>
      </c>
      <c r="H85" s="1134">
        <v>176.89424</v>
      </c>
      <c r="I85" s="1134">
        <v>15.19</v>
      </c>
      <c r="J85" s="1134">
        <v>0</v>
      </c>
      <c r="K85" s="1134">
        <v>0</v>
      </c>
      <c r="L85" s="1515">
        <v>684.15278000000023</v>
      </c>
      <c r="M85" s="1515">
        <v>641.19000000000005</v>
      </c>
    </row>
    <row r="86" spans="2:13" hidden="1">
      <c r="C86" s="1513"/>
      <c r="D86" s="1560" t="s">
        <v>484</v>
      </c>
      <c r="E86" s="1561">
        <f>SUM(H86:K86)*0</f>
        <v>0</v>
      </c>
      <c r="F86" s="1561">
        <f>55.48*0</f>
        <v>0</v>
      </c>
      <c r="H86" s="1134">
        <v>55.480980000000002</v>
      </c>
      <c r="I86" s="1134">
        <v>0</v>
      </c>
      <c r="J86" s="1134"/>
      <c r="K86" s="1134"/>
    </row>
    <row r="87" spans="2:13" hidden="1">
      <c r="C87" s="1513"/>
      <c r="D87" s="1560" t="s">
        <v>485</v>
      </c>
      <c r="E87" s="1561">
        <f>(SUM(H87:K87)-0.3-0.81)*0</f>
        <v>0</v>
      </c>
      <c r="F87" s="1561">
        <f>724.17*0</f>
        <v>0</v>
      </c>
      <c r="H87" s="1134">
        <v>742.16009000000008</v>
      </c>
      <c r="I87" s="1134">
        <v>15.48</v>
      </c>
      <c r="J87" s="1134">
        <v>23.36</v>
      </c>
      <c r="K87" s="1134">
        <v>56.544719999999998</v>
      </c>
    </row>
    <row r="88" spans="2:13" hidden="1">
      <c r="C88" s="1513"/>
      <c r="D88" s="1560" t="s">
        <v>486</v>
      </c>
      <c r="E88" s="1561">
        <f>(SUM(H88:K88)+0.81)*0</f>
        <v>0</v>
      </c>
      <c r="F88" s="1561">
        <f>-318.81*0</f>
        <v>0</v>
      </c>
      <c r="G88" s="1562"/>
      <c r="H88" s="1134">
        <v>-365.82724999999999</v>
      </c>
      <c r="I88" s="1134">
        <v>-23.76</v>
      </c>
      <c r="J88" s="1134"/>
      <c r="K88" s="1134">
        <v>-11</v>
      </c>
      <c r="L88" s="1563"/>
    </row>
    <row r="89" spans="2:13" hidden="1">
      <c r="C89" s="1513"/>
      <c r="D89" s="1564" t="s">
        <v>52</v>
      </c>
      <c r="E89" s="1565">
        <f>SUM(E85:E88)</f>
        <v>673.17887489999998</v>
      </c>
      <c r="F89" s="1565">
        <f>SUM(F85:F88)</f>
        <v>684.15</v>
      </c>
      <c r="H89" s="1134">
        <f>SUM(H85:H88)</f>
        <v>608.70806000000016</v>
      </c>
      <c r="I89" s="1134">
        <f>SUM(I85:I88)</f>
        <v>6.91</v>
      </c>
      <c r="J89" s="1134">
        <f>SUM(J85:J88)</f>
        <v>23.36</v>
      </c>
      <c r="K89" s="1134">
        <f>SUM(K85:K88)</f>
        <v>45.544719999999998</v>
      </c>
    </row>
    <row r="90" spans="2:13" hidden="1">
      <c r="C90" s="1513"/>
      <c r="D90" s="1560" t="s">
        <v>1381</v>
      </c>
      <c r="E90" s="1561"/>
      <c r="F90" s="1561"/>
      <c r="H90" s="1134"/>
      <c r="I90" s="1134"/>
      <c r="J90" s="1134"/>
      <c r="K90" s="1134"/>
    </row>
    <row r="91" spans="2:13">
      <c r="C91" s="1513"/>
      <c r="D91" s="1564"/>
      <c r="E91" s="1561"/>
      <c r="F91" s="1561"/>
      <c r="H91" s="1134"/>
      <c r="I91" s="1134"/>
      <c r="J91" s="1134"/>
      <c r="K91" s="1134"/>
    </row>
    <row r="92" spans="2:13">
      <c r="C92" s="1513"/>
      <c r="D92" s="1589" t="s">
        <v>1685</v>
      </c>
      <c r="E92" s="1561"/>
      <c r="F92" s="1561"/>
      <c r="H92" s="1134"/>
      <c r="I92" s="1134"/>
      <c r="J92" s="1134"/>
      <c r="K92" s="1134"/>
    </row>
    <row r="93" spans="2:13" s="1569" customFormat="1">
      <c r="B93" s="1566"/>
      <c r="C93" s="1567"/>
      <c r="D93" s="1568"/>
      <c r="E93" s="1398" t="s">
        <v>441</v>
      </c>
      <c r="F93" s="1398" t="s">
        <v>441</v>
      </c>
      <c r="H93" s="1570"/>
      <c r="I93" s="1570"/>
      <c r="J93" s="1570"/>
      <c r="K93" s="1570"/>
    </row>
    <row r="94" spans="2:13" s="1569" customFormat="1">
      <c r="B94" s="1566"/>
      <c r="C94" s="1571"/>
      <c r="D94" s="1181"/>
      <c r="E94" s="1166" t="str">
        <f>E7</f>
        <v>March 31, 2022</v>
      </c>
      <c r="F94" s="1166" t="str">
        <f>F7</f>
        <v>March 31, 2021</v>
      </c>
      <c r="H94" s="1570"/>
      <c r="I94" s="1570"/>
      <c r="J94" s="1570"/>
      <c r="K94" s="1570"/>
    </row>
    <row r="95" spans="2:13" s="1569" customFormat="1">
      <c r="B95" s="1566"/>
      <c r="C95" s="1572" t="s">
        <v>1543</v>
      </c>
      <c r="D95" s="1573" t="s">
        <v>723</v>
      </c>
      <c r="E95" s="2680">
        <f>'Profit and Loss'!D33*0</f>
        <v>0</v>
      </c>
      <c r="F95" s="2680">
        <f>((-218347690-7129606)+(1839698-291498)+(12810385+4471104)+(-13581926+2950000))/10^5*0</f>
        <v>0</v>
      </c>
      <c r="G95" s="1569">
        <f>-'Profit and Loss'!E46</f>
        <v>3268.42</v>
      </c>
      <c r="H95" s="1570"/>
      <c r="I95" s="1570"/>
      <c r="J95" s="1570"/>
      <c r="K95" s="1570"/>
    </row>
    <row r="96" spans="2:13" s="1569" customFormat="1" ht="19.149999999999999" customHeight="1">
      <c r="B96" s="1566"/>
      <c r="C96" s="1572" t="s">
        <v>1543</v>
      </c>
      <c r="D96" s="1542" t="s">
        <v>2195</v>
      </c>
      <c r="E96" s="1574">
        <v>0.25169999999999998</v>
      </c>
      <c r="F96" s="1574">
        <v>0.25169999999999998</v>
      </c>
      <c r="H96" s="1570"/>
      <c r="I96" s="1570"/>
      <c r="J96" s="1570"/>
      <c r="K96" s="1570"/>
    </row>
    <row r="97" spans="2:11" s="1569" customFormat="1" ht="19.149999999999999" customHeight="1">
      <c r="B97" s="1566"/>
      <c r="C97" s="1572" t="s">
        <v>1543</v>
      </c>
      <c r="D97" s="1575" t="s">
        <v>2466</v>
      </c>
      <c r="E97" s="1576">
        <f>E95*E96</f>
        <v>0</v>
      </c>
      <c r="F97" s="1576">
        <f>F95*F96</f>
        <v>0</v>
      </c>
      <c r="G97" s="1570">
        <f>F95*34.944%</f>
        <v>0</v>
      </c>
      <c r="H97" s="1570">
        <v>0.34943999999999997</v>
      </c>
      <c r="I97" s="1570">
        <v>0.34608</v>
      </c>
      <c r="J97" s="1570"/>
      <c r="K97" s="1570"/>
    </row>
    <row r="98" spans="2:11" s="1569" customFormat="1" ht="19.149999999999999" customHeight="1">
      <c r="B98" s="1566"/>
      <c r="C98" s="1572" t="s">
        <v>1543</v>
      </c>
      <c r="D98" s="1575" t="s">
        <v>1382</v>
      </c>
      <c r="E98" s="2573">
        <v>0</v>
      </c>
      <c r="F98" s="2573">
        <v>0</v>
      </c>
      <c r="H98" s="1570"/>
      <c r="I98" s="1570"/>
      <c r="J98" s="1570"/>
      <c r="K98" s="1570"/>
    </row>
    <row r="99" spans="2:11" s="1569" customFormat="1" ht="19.149999999999999" customHeight="1">
      <c r="B99" s="1566"/>
      <c r="C99" s="1572" t="s">
        <v>1543</v>
      </c>
      <c r="D99" s="1575" t="s">
        <v>1376</v>
      </c>
      <c r="E99" s="2573">
        <v>0</v>
      </c>
      <c r="F99" s="2573">
        <v>0</v>
      </c>
      <c r="H99" s="1570"/>
      <c r="I99" s="1570"/>
      <c r="J99" s="1570"/>
      <c r="K99" s="1570"/>
    </row>
    <row r="100" spans="2:11" s="1566" customFormat="1" ht="36" customHeight="1">
      <c r="C100" s="1572" t="s">
        <v>1543</v>
      </c>
      <c r="D100" s="1575" t="s">
        <v>2229</v>
      </c>
      <c r="E100" s="2573">
        <f>-E97</f>
        <v>0</v>
      </c>
      <c r="F100" s="1576">
        <f>-F97</f>
        <v>0</v>
      </c>
      <c r="H100" s="1182"/>
      <c r="I100" s="1182"/>
      <c r="J100" s="1182"/>
      <c r="K100" s="1182"/>
    </row>
    <row r="101" spans="2:11" s="1569" customFormat="1" ht="33.6" customHeight="1">
      <c r="B101" s="1566"/>
      <c r="C101" s="1572" t="s">
        <v>1543</v>
      </c>
      <c r="D101" s="1575" t="s">
        <v>2164</v>
      </c>
      <c r="E101" s="1576">
        <f>E11</f>
        <v>0</v>
      </c>
      <c r="F101" s="2573">
        <f>F11</f>
        <v>0</v>
      </c>
      <c r="H101" s="1570"/>
      <c r="I101" s="1570"/>
      <c r="J101" s="1570"/>
      <c r="K101" s="1570"/>
    </row>
    <row r="102" spans="2:11" s="1569" customFormat="1">
      <c r="B102" s="1566"/>
      <c r="C102" s="1571"/>
      <c r="D102" s="1181"/>
      <c r="E102" s="1577">
        <f>SUM(E97:E101)</f>
        <v>0</v>
      </c>
      <c r="F102" s="1577">
        <f>SUM(F97:F101)</f>
        <v>0</v>
      </c>
      <c r="H102" s="1570"/>
      <c r="I102" s="1570"/>
      <c r="J102" s="1570"/>
      <c r="K102" s="1570"/>
    </row>
    <row r="103" spans="2:11" s="1569" customFormat="1">
      <c r="B103" s="1566"/>
      <c r="C103" s="1571"/>
      <c r="D103" s="2142" t="s">
        <v>2582</v>
      </c>
      <c r="E103" s="2681"/>
      <c r="F103" s="2681"/>
      <c r="H103" s="1570"/>
      <c r="I103" s="1570"/>
      <c r="J103" s="1570"/>
      <c r="K103" s="1570"/>
    </row>
    <row r="104" spans="2:11" ht="39" customHeight="1">
      <c r="C104" s="1513"/>
      <c r="D104" s="2967" t="s">
        <v>2425</v>
      </c>
      <c r="E104" s="2967"/>
      <c r="F104" s="2967"/>
      <c r="G104" s="1563"/>
    </row>
    <row r="105" spans="2:11" ht="30.6" customHeight="1">
      <c r="C105" s="1513"/>
      <c r="D105" s="1578"/>
      <c r="E105" s="1578"/>
      <c r="F105" s="1578"/>
      <c r="G105" s="1563"/>
    </row>
    <row r="106" spans="2:11" ht="15" customHeight="1">
      <c r="B106" s="2964" t="s">
        <v>1059</v>
      </c>
      <c r="C106" s="2964"/>
      <c r="D106" s="2964"/>
      <c r="E106" s="2964"/>
      <c r="F106" s="2964"/>
      <c r="G106" s="1563"/>
      <c r="H106" s="1563"/>
    </row>
    <row r="107" spans="2:11">
      <c r="C107" s="1513"/>
      <c r="D107" s="1514"/>
      <c r="E107" s="1579"/>
      <c r="F107" s="1579"/>
      <c r="H107" s="1563"/>
    </row>
    <row r="109" spans="2:11">
      <c r="D109" s="1581" t="s">
        <v>479</v>
      </c>
      <c r="E109" s="1582" t="s">
        <v>344</v>
      </c>
      <c r="F109" s="1582" t="s">
        <v>442</v>
      </c>
    </row>
    <row r="110" spans="2:11">
      <c r="D110" s="1583" t="s">
        <v>483</v>
      </c>
      <c r="E110" s="1584"/>
      <c r="F110" s="1584">
        <v>5300</v>
      </c>
    </row>
    <row r="111" spans="2:11">
      <c r="D111" s="1585" t="s">
        <v>484</v>
      </c>
      <c r="E111" s="1586"/>
      <c r="F111" s="1586">
        <v>5500</v>
      </c>
    </row>
    <row r="112" spans="2:11">
      <c r="D112" s="1585" t="s">
        <v>485</v>
      </c>
      <c r="E112" s="1586"/>
      <c r="F112" s="1586">
        <v>51896</v>
      </c>
    </row>
    <row r="113" spans="4:6">
      <c r="D113" s="1585" t="s">
        <v>486</v>
      </c>
      <c r="E113" s="1586"/>
      <c r="F113" s="1586"/>
    </row>
    <row r="114" spans="4:6" ht="16.5" thickBot="1">
      <c r="D114" s="1587"/>
      <c r="E114" s="1588" t="e">
        <f>#REF!</f>
        <v>#REF!</v>
      </c>
      <c r="F114" s="1588" t="e">
        <f>#REF!</f>
        <v>#REF!</v>
      </c>
    </row>
  </sheetData>
  <mergeCells count="5">
    <mergeCell ref="B106:F106"/>
    <mergeCell ref="D25:F25"/>
    <mergeCell ref="D73:F73"/>
    <mergeCell ref="D81:F81"/>
    <mergeCell ref="D104:F104"/>
  </mergeCells>
  <pageMargins left="0.43307086614173201" right="0.43307086614173201" top="0.35433070866141703" bottom="6.4960630000000005E-2" header="0.31496062992126" footer="0.31496062992126"/>
  <pageSetup paperSize="9" scale="75" fitToHeight="0"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B1:V83"/>
  <sheetViews>
    <sheetView showGridLines="0" view="pageBreakPreview" zoomScale="75" zoomScaleNormal="120" zoomScaleSheetLayoutView="75" workbookViewId="0">
      <selection activeCell="D21" sqref="D21"/>
    </sheetView>
  </sheetViews>
  <sheetFormatPr defaultColWidth="10.6640625" defaultRowHeight="15.75"/>
  <cols>
    <col min="1" max="1" width="10.6640625" style="1591"/>
    <col min="2" max="2" width="7.5" style="1477" customWidth="1"/>
    <col min="3" max="3" width="78.6640625" style="1591" customWidth="1"/>
    <col min="4" max="4" width="27.1640625" style="1591" customWidth="1"/>
    <col min="5" max="5" width="27.6640625" style="1591" customWidth="1"/>
    <col min="6" max="6" width="18.1640625" style="1591" customWidth="1"/>
    <col min="7" max="7" width="19.1640625" style="1591" customWidth="1"/>
    <col min="8" max="8" width="23.33203125" style="1591" customWidth="1"/>
    <col min="9" max="9" width="26.5" style="1591" customWidth="1"/>
    <col min="10" max="16384" width="10.6640625" style="1591"/>
  </cols>
  <sheetData>
    <row r="1" spans="2:22" s="1592" customFormat="1" ht="18" customHeight="1">
      <c r="B1" s="1477" t="str">
        <f>'Taxation-40'!C1</f>
        <v>The Nilgiri Dairy Farm Private Limited</v>
      </c>
      <c r="C1" s="1591"/>
    </row>
    <row r="2" spans="2:22" s="1592" customFormat="1">
      <c r="B2" s="1477" t="str">
        <f>'Taxation-40'!C2</f>
        <v>Notes to the consolidated financial statements for the year ended March 31, 2022</v>
      </c>
      <c r="C2" s="1591"/>
    </row>
    <row r="3" spans="2:22">
      <c r="B3" s="1593" t="str">
        <f>'Taxation-40'!C3</f>
        <v>(All amounts in INR lakhs, unless otherwise stated)</v>
      </c>
    </row>
    <row r="4" spans="2:22" ht="12.95" customHeight="1">
      <c r="B4" s="1593"/>
    </row>
    <row r="5" spans="2:22">
      <c r="B5" s="1594">
        <f>'Taxation-40'!C5+1</f>
        <v>41</v>
      </c>
      <c r="C5" s="1399" t="s">
        <v>488</v>
      </c>
      <c r="V5" s="1595"/>
    </row>
    <row r="6" spans="2:22" ht="9.9499999999999993" customHeight="1">
      <c r="B6" s="1594"/>
      <c r="C6" s="1399"/>
      <c r="V6" s="1595"/>
    </row>
    <row r="7" spans="2:22">
      <c r="B7" s="1596"/>
      <c r="C7" s="1591" t="s">
        <v>489</v>
      </c>
    </row>
    <row r="8" spans="2:22">
      <c r="B8" s="1596"/>
      <c r="H8" s="1162" t="s">
        <v>479</v>
      </c>
      <c r="I8" s="1162" t="s">
        <v>479</v>
      </c>
    </row>
    <row r="9" spans="2:22">
      <c r="B9" s="1596"/>
      <c r="E9" s="1597"/>
      <c r="F9" s="1598"/>
      <c r="H9" s="1165" t="str">
        <f>'Taxation-40'!E7</f>
        <v>March 31, 2022</v>
      </c>
      <c r="I9" s="1165" t="str">
        <f>'Taxation-40'!F7</f>
        <v>March 31, 2021</v>
      </c>
    </row>
    <row r="10" spans="2:22" hidden="1">
      <c r="B10" s="1596"/>
      <c r="D10" s="1592"/>
      <c r="E10" s="1592"/>
      <c r="F10" s="1592"/>
      <c r="G10" s="1592"/>
    </row>
    <row r="11" spans="2:22">
      <c r="B11" s="1599"/>
      <c r="C11" s="1536" t="s">
        <v>350</v>
      </c>
      <c r="H11" s="1466">
        <v>0</v>
      </c>
      <c r="I11" s="1466">
        <v>0</v>
      </c>
    </row>
    <row r="12" spans="2:22">
      <c r="B12" s="1596"/>
      <c r="C12" s="1536" t="s">
        <v>491</v>
      </c>
      <c r="H12" s="2563">
        <v>0</v>
      </c>
      <c r="I12" s="2563">
        <v>0</v>
      </c>
    </row>
    <row r="13" spans="2:22" ht="2.1" customHeight="1">
      <c r="B13" s="1596"/>
      <c r="C13" s="1536"/>
      <c r="H13" s="2564"/>
      <c r="I13" s="2564"/>
    </row>
    <row r="14" spans="2:22">
      <c r="B14" s="1596"/>
      <c r="C14" s="1477" t="s">
        <v>52</v>
      </c>
      <c r="H14" s="2562">
        <f>SUM(H11:H12)</f>
        <v>0</v>
      </c>
      <c r="I14" s="2562">
        <f>SUM(I11:I12)</f>
        <v>0</v>
      </c>
    </row>
    <row r="15" spans="2:22">
      <c r="B15" s="1596"/>
    </row>
    <row r="16" spans="2:22">
      <c r="B16" s="1596"/>
      <c r="C16" s="1399" t="s">
        <v>2445</v>
      </c>
    </row>
    <row r="17" spans="2:9">
      <c r="B17" s="1596"/>
      <c r="C17" s="1591" t="s">
        <v>2446</v>
      </c>
    </row>
    <row r="18" spans="2:9">
      <c r="B18" s="1596"/>
      <c r="H18" s="1162" t="s">
        <v>479</v>
      </c>
      <c r="I18" s="1162" t="s">
        <v>479</v>
      </c>
    </row>
    <row r="19" spans="2:9">
      <c r="B19" s="1596"/>
      <c r="C19" s="1477" t="s">
        <v>386</v>
      </c>
      <c r="H19" s="1165" t="str">
        <f>H9</f>
        <v>March 31, 2022</v>
      </c>
      <c r="I19" s="1165" t="str">
        <f>I9</f>
        <v>March 31, 2021</v>
      </c>
    </row>
    <row r="20" spans="2:9">
      <c r="B20" s="1596"/>
      <c r="C20" s="1617" t="s">
        <v>2447</v>
      </c>
      <c r="H20" s="1561">
        <f>45982947.137415/10^5</f>
        <v>459.82947137414999</v>
      </c>
      <c r="I20" s="2028">
        <f>208652381/10^5</f>
        <v>2086.5238100000001</v>
      </c>
    </row>
    <row r="21" spans="2:9">
      <c r="B21" s="1596"/>
      <c r="C21" s="1617" t="s">
        <v>2448</v>
      </c>
      <c r="H21" s="1561">
        <f>17373.39</f>
        <v>17373.39</v>
      </c>
      <c r="I21" s="2028">
        <f>1781454043/10^5</f>
        <v>17814.540430000001</v>
      </c>
    </row>
    <row r="22" spans="2:9">
      <c r="B22" s="1596"/>
      <c r="H22" s="2562">
        <f>SUM(H20:H21)</f>
        <v>17833.219471374148</v>
      </c>
      <c r="I22" s="2562">
        <f>SUM(I20:I21)</f>
        <v>19901.06424</v>
      </c>
    </row>
    <row r="23" spans="2:9">
      <c r="B23" s="1596"/>
    </row>
    <row r="24" spans="2:9">
      <c r="B24" s="1596"/>
      <c r="C24" s="1591" t="s">
        <v>2581</v>
      </c>
    </row>
    <row r="25" spans="2:9">
      <c r="B25" s="1596"/>
    </row>
    <row r="26" spans="2:9">
      <c r="B26" s="1601">
        <f>B5+0.1</f>
        <v>41.1</v>
      </c>
      <c r="C26" s="1399" t="s">
        <v>492</v>
      </c>
      <c r="I26" s="1602"/>
    </row>
    <row r="27" spans="2:9" ht="12.95" customHeight="1">
      <c r="I27" s="1602"/>
    </row>
    <row r="28" spans="2:9">
      <c r="C28" s="1591" t="s">
        <v>2467</v>
      </c>
      <c r="I28" s="1603"/>
    </row>
    <row r="29" spans="2:9" ht="2.1" customHeight="1">
      <c r="I29" s="1604"/>
    </row>
    <row r="30" spans="2:9" ht="49.15" customHeight="1">
      <c r="C30" s="1477" t="s">
        <v>386</v>
      </c>
      <c r="D30" s="1605" t="s">
        <v>493</v>
      </c>
      <c r="E30" s="1606" t="s">
        <v>494</v>
      </c>
      <c r="F30" s="1606" t="s">
        <v>495</v>
      </c>
      <c r="G30" s="1606" t="s">
        <v>496</v>
      </c>
      <c r="H30" s="1606" t="s">
        <v>497</v>
      </c>
      <c r="I30" s="1606" t="s">
        <v>498</v>
      </c>
    </row>
    <row r="31" spans="2:9" s="1603" customFormat="1">
      <c r="B31" s="1607"/>
      <c r="C31" s="1392" t="s">
        <v>2196</v>
      </c>
      <c r="D31" s="1466">
        <f>I39</f>
        <v>0</v>
      </c>
      <c r="E31" s="1466">
        <v>0</v>
      </c>
      <c r="F31" s="2561">
        <v>0</v>
      </c>
      <c r="G31" s="2561">
        <v>0</v>
      </c>
      <c r="H31" s="2561">
        <v>0</v>
      </c>
      <c r="I31" s="2561">
        <f>H11</f>
        <v>0</v>
      </c>
    </row>
    <row r="32" spans="2:9" s="1603" customFormat="1" ht="2.1" customHeight="1">
      <c r="B32" s="1609"/>
      <c r="C32" s="1392"/>
      <c r="D32" s="1608"/>
      <c r="E32" s="1384"/>
      <c r="F32" s="1384"/>
      <c r="G32" s="1384"/>
      <c r="H32" s="1384"/>
      <c r="I32" s="1608"/>
    </row>
    <row r="33" spans="2:11" s="1603" customFormat="1">
      <c r="B33" s="1609"/>
      <c r="C33" s="1392" t="s">
        <v>499</v>
      </c>
      <c r="D33" s="2561">
        <v>0</v>
      </c>
      <c r="E33" s="2561">
        <v>0</v>
      </c>
      <c r="F33" s="2561">
        <v>0</v>
      </c>
      <c r="G33" s="2561">
        <v>0</v>
      </c>
      <c r="H33" s="2561">
        <v>0</v>
      </c>
      <c r="I33" s="2561">
        <f>SUM(D33:H33)</f>
        <v>0</v>
      </c>
    </row>
    <row r="34" spans="2:11" s="1603" customFormat="1">
      <c r="B34" s="1609"/>
      <c r="C34" s="1609" t="s">
        <v>52</v>
      </c>
      <c r="D34" s="1610">
        <f t="shared" ref="D34:I34" si="0">SUM(D31:D33)</f>
        <v>0</v>
      </c>
      <c r="E34" s="1610">
        <f t="shared" si="0"/>
        <v>0</v>
      </c>
      <c r="F34" s="1610">
        <f t="shared" si="0"/>
        <v>0</v>
      </c>
      <c r="G34" s="1610">
        <f t="shared" si="0"/>
        <v>0</v>
      </c>
      <c r="H34" s="1610">
        <f t="shared" si="0"/>
        <v>0</v>
      </c>
      <c r="I34" s="1610">
        <f t="shared" si="0"/>
        <v>0</v>
      </c>
    </row>
    <row r="36" spans="2:11">
      <c r="C36" s="1591" t="s">
        <v>2364</v>
      </c>
      <c r="I36" s="1611"/>
    </row>
    <row r="37" spans="2:11">
      <c r="I37" s="1597"/>
    </row>
    <row r="38" spans="2:11" s="1603" customFormat="1" ht="50.45" customHeight="1">
      <c r="B38" s="1609"/>
      <c r="C38" s="1609" t="s">
        <v>386</v>
      </c>
      <c r="D38" s="1605" t="s">
        <v>493</v>
      </c>
      <c r="E38" s="1606" t="s">
        <v>494</v>
      </c>
      <c r="F38" s="1606" t="s">
        <v>495</v>
      </c>
      <c r="G38" s="1606" t="s">
        <v>496</v>
      </c>
      <c r="H38" s="1606" t="s">
        <v>497</v>
      </c>
      <c r="I38" s="1606" t="s">
        <v>498</v>
      </c>
    </row>
    <row r="39" spans="2:11" s="1603" customFormat="1">
      <c r="B39" s="1609"/>
      <c r="C39" s="1392" t="s">
        <v>2196</v>
      </c>
      <c r="D39" s="1466">
        <f>29.79*0</f>
        <v>0</v>
      </c>
      <c r="E39" s="1466">
        <f>-29.79*0</f>
        <v>0</v>
      </c>
      <c r="F39" s="2561">
        <v>0</v>
      </c>
      <c r="G39" s="2561">
        <v>0</v>
      </c>
      <c r="H39" s="2561">
        <v>0</v>
      </c>
      <c r="I39" s="1466">
        <f>SUM(D39:H39)</f>
        <v>0</v>
      </c>
      <c r="K39" s="1612"/>
    </row>
    <row r="40" spans="2:11" s="1603" customFormat="1" ht="12.95" hidden="1" customHeight="1">
      <c r="B40" s="1609"/>
      <c r="C40" s="1392"/>
      <c r="D40" s="2561"/>
      <c r="E40" s="1466"/>
      <c r="F40" s="1466"/>
      <c r="G40" s="1466"/>
      <c r="H40" s="1466"/>
      <c r="I40" s="2561">
        <f>SUM(D40:H40)</f>
        <v>0</v>
      </c>
    </row>
    <row r="41" spans="2:11" s="1603" customFormat="1">
      <c r="B41" s="1609"/>
      <c r="C41" s="1392" t="s">
        <v>499</v>
      </c>
      <c r="D41" s="2561">
        <v>0</v>
      </c>
      <c r="E41" s="2561">
        <v>0</v>
      </c>
      <c r="F41" s="2561">
        <v>0</v>
      </c>
      <c r="G41" s="2561">
        <v>0</v>
      </c>
      <c r="H41" s="2561">
        <v>0</v>
      </c>
      <c r="I41" s="2561">
        <v>0</v>
      </c>
    </row>
    <row r="42" spans="2:11" s="1603" customFormat="1">
      <c r="B42" s="1609"/>
      <c r="C42" s="1609" t="s">
        <v>52</v>
      </c>
      <c r="D42" s="2562">
        <f t="shared" ref="D42:I42" si="1">SUM(D39:D41)</f>
        <v>0</v>
      </c>
      <c r="E42" s="2562">
        <f t="shared" si="1"/>
        <v>0</v>
      </c>
      <c r="F42" s="2562">
        <f t="shared" si="1"/>
        <v>0</v>
      </c>
      <c r="G42" s="2562">
        <f t="shared" si="1"/>
        <v>0</v>
      </c>
      <c r="H42" s="2562">
        <f t="shared" si="1"/>
        <v>0</v>
      </c>
      <c r="I42" s="2562">
        <f t="shared" si="1"/>
        <v>0</v>
      </c>
    </row>
    <row r="43" spans="2:11" s="1603" customFormat="1" ht="12.95" customHeight="1">
      <c r="B43" s="1609"/>
      <c r="C43" s="1609"/>
      <c r="D43" s="1613"/>
      <c r="E43" s="1613"/>
      <c r="F43" s="1613"/>
      <c r="G43" s="1613"/>
      <c r="H43" s="1613"/>
      <c r="I43" s="1613"/>
    </row>
    <row r="44" spans="2:11" s="1603" customFormat="1" ht="64.900000000000006" customHeight="1">
      <c r="B44" s="1602" t="s">
        <v>1035</v>
      </c>
      <c r="C44" s="2968" t="s">
        <v>2404</v>
      </c>
      <c r="D44" s="2968"/>
      <c r="E44" s="2968"/>
      <c r="F44" s="2968"/>
      <c r="G44" s="2968"/>
      <c r="H44" s="2968"/>
      <c r="I44" s="2968"/>
    </row>
    <row r="45" spans="2:11" s="1603" customFormat="1">
      <c r="B45" s="2969" t="s">
        <v>1059</v>
      </c>
      <c r="C45" s="2969"/>
      <c r="D45" s="2969"/>
      <c r="E45" s="2969"/>
      <c r="F45" s="2969"/>
      <c r="G45" s="2969"/>
      <c r="H45" s="2969"/>
      <c r="I45" s="2969"/>
    </row>
    <row r="46" spans="2:11" ht="9.9499999999999993" customHeight="1"/>
    <row r="47" spans="2:11" hidden="1">
      <c r="C47" s="1614" t="s">
        <v>503</v>
      </c>
    </row>
    <row r="48" spans="2:11" ht="9.9499999999999993" customHeight="1">
      <c r="C48" s="1614"/>
    </row>
    <row r="49" spans="3:5">
      <c r="C49" s="1591" t="s">
        <v>504</v>
      </c>
    </row>
    <row r="52" spans="3:5" ht="31.5">
      <c r="C52" s="1477" t="s">
        <v>386</v>
      </c>
      <c r="D52" s="1615" t="s">
        <v>490</v>
      </c>
      <c r="E52" s="1615" t="s">
        <v>500</v>
      </c>
    </row>
    <row r="53" spans="3:5">
      <c r="C53" s="1616"/>
      <c r="D53" s="1592"/>
      <c r="E53" s="1592"/>
    </row>
    <row r="54" spans="3:5">
      <c r="C54" s="1617" t="s">
        <v>501</v>
      </c>
      <c r="D54" s="1618"/>
      <c r="E54" s="1618"/>
    </row>
    <row r="55" spans="3:5">
      <c r="C55" s="1617" t="s">
        <v>502</v>
      </c>
      <c r="D55" s="1618"/>
      <c r="E55" s="1618"/>
    </row>
    <row r="56" spans="3:5">
      <c r="C56" s="1477" t="s">
        <v>52</v>
      </c>
      <c r="D56" s="1619">
        <f>SUM(D54:D55)</f>
        <v>0</v>
      </c>
      <c r="E56" s="1619">
        <f>SUM(E54:E55)</f>
        <v>0</v>
      </c>
    </row>
    <row r="59" spans="3:5">
      <c r="C59" s="1591" t="s">
        <v>2312</v>
      </c>
    </row>
    <row r="75" spans="3:6">
      <c r="C75" s="1591" t="s">
        <v>505</v>
      </c>
    </row>
    <row r="79" spans="3:6">
      <c r="C79" s="1603"/>
      <c r="D79" s="1603"/>
      <c r="E79" s="1603"/>
      <c r="F79" s="1603"/>
    </row>
    <row r="80" spans="3:6">
      <c r="C80" s="1603"/>
      <c r="D80" s="1603"/>
      <c r="E80" s="1603">
        <v>53</v>
      </c>
      <c r="F80" s="1603"/>
    </row>
    <row r="81" spans="3:6">
      <c r="C81" s="1603"/>
      <c r="D81" s="1603"/>
      <c r="E81" s="1603">
        <v>55</v>
      </c>
      <c r="F81" s="1603"/>
    </row>
    <row r="82" spans="3:6">
      <c r="C82" s="1603"/>
      <c r="D82" s="1603"/>
      <c r="E82" s="1603">
        <v>519</v>
      </c>
      <c r="F82" s="1603">
        <v>581</v>
      </c>
    </row>
    <row r="83" spans="3:6">
      <c r="C83" s="1603"/>
      <c r="D83" s="1603"/>
      <c r="E83" s="1603"/>
      <c r="F83" s="1603"/>
    </row>
  </sheetData>
  <mergeCells count="2">
    <mergeCell ref="C44:I44"/>
    <mergeCell ref="B45:I45"/>
  </mergeCells>
  <pageMargins left="0.76" right="0.43307086614173201" top="0.35433070866141703" bottom="6.4960630000000005E-2" header="0.31496062992126" footer="0.31496062992126"/>
  <pageSetup paperSize="9" scale="72" fitToHeight="0" orientation="landscape"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B1:I115"/>
  <sheetViews>
    <sheetView showGridLines="0" view="pageBreakPreview" topLeftCell="A9" zoomScale="75" zoomScaleNormal="100" zoomScaleSheetLayoutView="75" workbookViewId="0">
      <selection activeCell="D21" sqref="D21"/>
    </sheetView>
  </sheetViews>
  <sheetFormatPr defaultColWidth="10.6640625" defaultRowHeight="15.75"/>
  <cols>
    <col min="1" max="1" width="5.6640625" style="1620" customWidth="1"/>
    <col min="2" max="2" width="6.5" style="2222" customWidth="1"/>
    <col min="3" max="3" width="83" style="1620" customWidth="1"/>
    <col min="4" max="5" width="25" style="1620" customWidth="1"/>
    <col min="6" max="16384" width="10.6640625" style="1620"/>
  </cols>
  <sheetData>
    <row r="1" spans="2:5" ht="20.45" customHeight="1">
      <c r="B1" s="1477" t="str">
        <f>'DTA &amp; DTL-41'!B1</f>
        <v>The Nilgiri Dairy Farm Private Limited</v>
      </c>
      <c r="C1" s="1863"/>
      <c r="D1" s="1863"/>
      <c r="E1" s="1863"/>
    </row>
    <row r="2" spans="2:5">
      <c r="B2" s="1477" t="str">
        <f>'DTA &amp; DTL-41'!B2</f>
        <v>Notes to the consolidated financial statements for the year ended March 31, 2022</v>
      </c>
      <c r="C2" s="1863"/>
      <c r="D2" s="1863"/>
      <c r="E2" s="1863"/>
    </row>
    <row r="3" spans="2:5">
      <c r="B3" s="1593" t="str">
        <f>'DTA &amp; DTL-41'!B3</f>
        <v>(All amounts in INR lakhs, unless otherwise stated)</v>
      </c>
      <c r="C3" s="1863"/>
      <c r="D3" s="1863"/>
      <c r="E3" s="1863"/>
    </row>
    <row r="4" spans="2:5" ht="12.95" customHeight="1">
      <c r="B4" s="1477"/>
      <c r="C4" s="1863"/>
      <c r="D4" s="1863"/>
      <c r="E4" s="1863"/>
    </row>
    <row r="5" spans="2:5" ht="21.6" customHeight="1">
      <c r="B5" s="2187">
        <f>'DTA &amp; DTL-41'!B5+1</f>
        <v>42</v>
      </c>
      <c r="C5" s="1544" t="s">
        <v>1686</v>
      </c>
      <c r="D5" s="1863"/>
      <c r="E5" s="1863"/>
    </row>
    <row r="6" spans="2:5">
      <c r="B6" s="2188"/>
      <c r="C6" s="1514"/>
      <c r="D6" s="1989" t="s">
        <v>441</v>
      </c>
      <c r="E6" s="1989" t="s">
        <v>441</v>
      </c>
    </row>
    <row r="7" spans="2:5">
      <c r="B7" s="2188"/>
      <c r="C7" s="1477"/>
      <c r="D7" s="2541" t="str">
        <f>'DTA &amp; DTL-41'!H9</f>
        <v>March 31, 2022</v>
      </c>
      <c r="E7" s="2541" t="str">
        <f>'DTA &amp; DTL-41'!I9</f>
        <v>March 31, 2021</v>
      </c>
    </row>
    <row r="8" spans="2:5">
      <c r="B8" s="2188"/>
      <c r="C8" s="2189" t="s">
        <v>1687</v>
      </c>
      <c r="D8" s="1618"/>
      <c r="E8" s="1618"/>
    </row>
    <row r="9" spans="2:5">
      <c r="B9" s="2188"/>
      <c r="C9" s="2190" t="s">
        <v>1688</v>
      </c>
      <c r="D9" s="2028">
        <f>'[242]32. Other Comprehensive Income'!$N$7/10^5</f>
        <v>0.83781000000000005</v>
      </c>
      <c r="E9" s="2028">
        <v>6.47</v>
      </c>
    </row>
    <row r="10" spans="2:5" hidden="1">
      <c r="B10" s="2188"/>
      <c r="C10" s="2191" t="s">
        <v>1633</v>
      </c>
      <c r="D10" s="2028">
        <v>0</v>
      </c>
      <c r="E10" s="2028">
        <v>0</v>
      </c>
    </row>
    <row r="11" spans="2:5" ht="2.1" customHeight="1">
      <c r="B11" s="2188"/>
      <c r="C11" s="1617"/>
      <c r="D11" s="2028"/>
      <c r="E11" s="2028"/>
    </row>
    <row r="12" spans="2:5">
      <c r="B12" s="2188"/>
      <c r="C12" s="2192"/>
      <c r="D12" s="2030">
        <f>SUM(D9:D11)</f>
        <v>0.83781000000000005</v>
      </c>
      <c r="E12" s="2030">
        <f>SUM(E9:E11)</f>
        <v>6.47</v>
      </c>
    </row>
    <row r="13" spans="2:5" ht="12.95" customHeight="1">
      <c r="B13" s="2188"/>
      <c r="C13" s="2192"/>
      <c r="D13" s="1863"/>
      <c r="E13" s="1863"/>
    </row>
    <row r="14" spans="2:5" ht="19.899999999999999" customHeight="1">
      <c r="B14" s="2193">
        <f>B5+1</f>
        <v>43</v>
      </c>
      <c r="C14" s="1128" t="s">
        <v>506</v>
      </c>
      <c r="D14" s="2194"/>
      <c r="E14" s="1603"/>
    </row>
    <row r="15" spans="2:5">
      <c r="B15" s="1551"/>
      <c r="C15" s="1603" t="s">
        <v>507</v>
      </c>
      <c r="D15" s="2194"/>
      <c r="E15" s="1603"/>
    </row>
    <row r="16" spans="2:5" ht="2.1" customHeight="1">
      <c r="B16" s="1551"/>
      <c r="C16" s="1603"/>
      <c r="D16" s="2194"/>
      <c r="E16" s="1603"/>
    </row>
    <row r="17" spans="2:8">
      <c r="B17" s="2195"/>
      <c r="C17" s="1603"/>
      <c r="D17" s="1989" t="s">
        <v>441</v>
      </c>
      <c r="E17" s="1989" t="s">
        <v>441</v>
      </c>
    </row>
    <row r="18" spans="2:8">
      <c r="B18" s="2195"/>
      <c r="C18" s="1477"/>
      <c r="D18" s="2541" t="str">
        <f>D7</f>
        <v>March 31, 2022</v>
      </c>
      <c r="E18" s="2541" t="str">
        <f>E7</f>
        <v>March 31, 2021</v>
      </c>
    </row>
    <row r="19" spans="2:8" ht="12.95" customHeight="1">
      <c r="B19" s="2195"/>
      <c r="C19" s="2191"/>
      <c r="D19" s="1618"/>
      <c r="E19" s="1618"/>
    </row>
    <row r="20" spans="2:8" ht="17.45" customHeight="1">
      <c r="B20" s="2196" t="s">
        <v>1543</v>
      </c>
      <c r="C20" s="2191" t="s">
        <v>1588</v>
      </c>
      <c r="D20" s="2028">
        <f>'Profit and Loss'!D66</f>
        <v>-6973.965371700001</v>
      </c>
      <c r="E20" s="2028">
        <f>'Profit and Loss'!E66</f>
        <v>-3264.91</v>
      </c>
    </row>
    <row r="21" spans="2:8" ht="31.5">
      <c r="B21" s="2196" t="s">
        <v>1543</v>
      </c>
      <c r="C21" s="2191" t="s">
        <v>1589</v>
      </c>
      <c r="D21" s="2197">
        <f>D27</f>
        <v>241435</v>
      </c>
      <c r="E21" s="2197">
        <f>E27</f>
        <v>241435</v>
      </c>
    </row>
    <row r="22" spans="2:8" s="1375" customFormat="1">
      <c r="B22" s="2196" t="s">
        <v>1543</v>
      </c>
      <c r="C22" s="2191" t="s">
        <v>1590</v>
      </c>
      <c r="D22" s="2028">
        <f>D20/D21*100000</f>
        <v>-2888.5477961770252</v>
      </c>
      <c r="E22" s="2028">
        <f>E20/E21*100000</f>
        <v>-1352.2935779816514</v>
      </c>
    </row>
    <row r="23" spans="2:8" s="1375" customFormat="1" ht="12.95" customHeight="1">
      <c r="B23" s="2195"/>
      <c r="C23" s="2191"/>
      <c r="D23" s="2028"/>
      <c r="E23" s="2028"/>
    </row>
    <row r="24" spans="2:8">
      <c r="B24" s="2195"/>
      <c r="C24" s="1933" t="s">
        <v>1591</v>
      </c>
      <c r="D24" s="2028"/>
      <c r="E24" s="2028"/>
    </row>
    <row r="25" spans="2:8" ht="16.149999999999999" customHeight="1">
      <c r="B25" s="2196" t="s">
        <v>1543</v>
      </c>
      <c r="C25" s="2190" t="s">
        <v>509</v>
      </c>
      <c r="D25" s="2198">
        <v>241435</v>
      </c>
      <c r="E25" s="2197">
        <v>241435</v>
      </c>
    </row>
    <row r="26" spans="2:8">
      <c r="B26" s="2196" t="s">
        <v>1543</v>
      </c>
      <c r="C26" s="2190" t="s">
        <v>529</v>
      </c>
      <c r="D26" s="2197">
        <v>0</v>
      </c>
      <c r="E26" s="2197">
        <v>0</v>
      </c>
    </row>
    <row r="27" spans="2:8" s="1375" customFormat="1" ht="18" customHeight="1">
      <c r="B27" s="2196" t="s">
        <v>1543</v>
      </c>
      <c r="C27" s="2190" t="s">
        <v>508</v>
      </c>
      <c r="D27" s="2199">
        <f>SUM(D25:D26)</f>
        <v>241435</v>
      </c>
      <c r="E27" s="2199">
        <f>SUM(E25:E26)</f>
        <v>241435</v>
      </c>
      <c r="H27" s="2030"/>
    </row>
    <row r="28" spans="2:8">
      <c r="B28" s="2195"/>
      <c r="C28" s="2192"/>
      <c r="D28" s="2028"/>
      <c r="E28" s="2028"/>
    </row>
    <row r="29" spans="2:8" ht="34.15" customHeight="1">
      <c r="B29" s="1551"/>
      <c r="C29" s="2971" t="s">
        <v>510</v>
      </c>
      <c r="D29" s="2971"/>
      <c r="E29" s="2971"/>
    </row>
    <row r="30" spans="2:8" hidden="1">
      <c r="B30" s="2200">
        <f>'DTA &amp; DTL-41'!B5+1</f>
        <v>42</v>
      </c>
      <c r="C30" s="1128" t="s">
        <v>511</v>
      </c>
      <c r="D30" s="2194"/>
      <c r="E30" s="1603"/>
    </row>
    <row r="31" spans="2:8" hidden="1">
      <c r="B31" s="2201"/>
      <c r="C31" s="1128"/>
      <c r="D31" s="2194"/>
      <c r="E31" s="1603"/>
    </row>
    <row r="32" spans="2:8" hidden="1">
      <c r="B32" s="2202"/>
      <c r="C32" s="2203" t="s">
        <v>386</v>
      </c>
      <c r="D32" s="1615" t="s">
        <v>512</v>
      </c>
      <c r="E32" s="1615" t="s">
        <v>513</v>
      </c>
    </row>
    <row r="33" spans="2:9" hidden="1">
      <c r="B33" s="2202"/>
      <c r="C33" s="2203" t="s">
        <v>514</v>
      </c>
      <c r="D33" s="2204" t="s">
        <v>515</v>
      </c>
      <c r="E33" s="2204" t="s">
        <v>515</v>
      </c>
    </row>
    <row r="34" spans="2:9" hidden="1">
      <c r="B34" s="2202"/>
      <c r="C34" s="2205" t="s">
        <v>516</v>
      </c>
      <c r="D34" s="2206">
        <f>D47*1000/D48</f>
        <v>-6.8714146664733775</v>
      </c>
      <c r="E34" s="2206">
        <f>E47*1000/E48</f>
        <v>-10.542992317209777</v>
      </c>
    </row>
    <row r="35" spans="2:9" hidden="1">
      <c r="B35" s="2202"/>
      <c r="C35" s="2203" t="s">
        <v>517</v>
      </c>
      <c r="D35" s="2207">
        <f>SUM(D34:D34)</f>
        <v>-6.8714146664733775</v>
      </c>
      <c r="E35" s="2207">
        <f>SUM(E34:E34)</f>
        <v>-10.542992317209777</v>
      </c>
      <c r="I35" s="2171"/>
    </row>
    <row r="36" spans="2:9" ht="8.25" hidden="1" customHeight="1">
      <c r="B36" s="2202"/>
      <c r="C36" s="2205"/>
      <c r="D36" s="2208"/>
      <c r="E36" s="2208"/>
    </row>
    <row r="37" spans="2:9" hidden="1">
      <c r="B37" s="2202"/>
      <c r="C37" s="2205"/>
      <c r="D37" s="2208"/>
      <c r="E37" s="2208"/>
    </row>
    <row r="38" spans="2:9" hidden="1">
      <c r="B38" s="2209">
        <f>B30+0.1</f>
        <v>42.1</v>
      </c>
      <c r="C38" s="1128" t="s">
        <v>518</v>
      </c>
      <c r="D38" s="2210"/>
      <c r="E38" s="2210"/>
    </row>
    <row r="39" spans="2:9" hidden="1">
      <c r="B39" s="2201"/>
      <c r="C39" s="1128"/>
      <c r="D39" s="2210"/>
      <c r="E39" s="2210"/>
    </row>
    <row r="40" spans="2:9" ht="34.5" hidden="1" customHeight="1">
      <c r="B40" s="2201"/>
      <c r="C40" s="2972" t="s">
        <v>519</v>
      </c>
      <c r="D40" s="2972"/>
      <c r="E40" s="2972"/>
    </row>
    <row r="41" spans="2:9" hidden="1">
      <c r="B41" s="2202"/>
      <c r="C41" s="2210"/>
      <c r="D41" s="2210"/>
      <c r="E41" s="2211" t="s">
        <v>520</v>
      </c>
      <c r="I41" s="2171"/>
    </row>
    <row r="42" spans="2:9" hidden="1">
      <c r="B42" s="2202"/>
      <c r="C42" s="2973" t="s">
        <v>386</v>
      </c>
      <c r="D42" s="2974" t="s">
        <v>441</v>
      </c>
      <c r="E42" s="2974"/>
      <c r="I42" s="2171"/>
    </row>
    <row r="43" spans="2:9" hidden="1">
      <c r="B43" s="2202"/>
      <c r="C43" s="2973"/>
      <c r="D43" s="2212" t="s">
        <v>344</v>
      </c>
      <c r="E43" s="2212" t="s">
        <v>442</v>
      </c>
      <c r="I43" s="2171"/>
    </row>
    <row r="44" spans="2:9" hidden="1">
      <c r="B44" s="2202"/>
      <c r="C44" s="2210" t="s">
        <v>521</v>
      </c>
      <c r="D44" s="2213">
        <f>D47</f>
        <v>-1659</v>
      </c>
      <c r="E44" s="2213">
        <f>E47</f>
        <v>-2278</v>
      </c>
    </row>
    <row r="45" spans="2:9" hidden="1">
      <c r="B45" s="2202"/>
      <c r="C45" s="2210" t="s">
        <v>522</v>
      </c>
      <c r="D45" s="1904">
        <v>0</v>
      </c>
      <c r="E45" s="1600">
        <v>0</v>
      </c>
    </row>
    <row r="46" spans="2:9" hidden="1">
      <c r="B46" s="2202"/>
      <c r="C46" s="2210" t="s">
        <v>523</v>
      </c>
      <c r="D46" s="1904">
        <f>D44-D45</f>
        <v>-1659</v>
      </c>
      <c r="E46" s="1904">
        <f>E44-E45</f>
        <v>-2278</v>
      </c>
    </row>
    <row r="47" spans="2:9" ht="31.5" hidden="1">
      <c r="B47" s="2202"/>
      <c r="C47" s="2214" t="s">
        <v>524</v>
      </c>
      <c r="D47" s="2215">
        <v>-1659</v>
      </c>
      <c r="E47" s="2215">
        <v>-2278</v>
      </c>
      <c r="I47" s="2171"/>
    </row>
    <row r="48" spans="2:9" hidden="1">
      <c r="B48" s="2202"/>
      <c r="C48" s="2216" t="s">
        <v>525</v>
      </c>
      <c r="D48" s="2217">
        <f>D56</f>
        <v>241435</v>
      </c>
      <c r="E48" s="2217">
        <f>E56</f>
        <v>216067.69041095889</v>
      </c>
      <c r="I48" s="2171"/>
    </row>
    <row r="49" spans="2:8" hidden="1">
      <c r="B49" s="2202"/>
      <c r="C49" s="2210"/>
      <c r="D49" s="2218"/>
      <c r="E49" s="2218"/>
    </row>
    <row r="50" spans="2:8" hidden="1">
      <c r="B50" s="2202"/>
      <c r="C50" s="2210"/>
      <c r="D50" s="2218"/>
      <c r="E50" s="2218"/>
    </row>
    <row r="51" spans="2:8" hidden="1">
      <c r="B51" s="2201">
        <f>B38+0.1</f>
        <v>42.2</v>
      </c>
      <c r="C51" s="1128" t="s">
        <v>526</v>
      </c>
      <c r="D51" s="2218"/>
      <c r="E51" s="2218"/>
    </row>
    <row r="52" spans="2:8" hidden="1">
      <c r="B52" s="2202"/>
      <c r="C52" s="1128"/>
      <c r="D52" s="2218"/>
      <c r="E52" s="2218"/>
    </row>
    <row r="53" spans="2:8" ht="31.5" hidden="1">
      <c r="B53" s="2202"/>
      <c r="C53" s="2219" t="s">
        <v>386</v>
      </c>
      <c r="D53" s="1615" t="s">
        <v>527</v>
      </c>
      <c r="E53" s="1615" t="s">
        <v>528</v>
      </c>
    </row>
    <row r="54" spans="2:8" hidden="1">
      <c r="B54" s="2202"/>
      <c r="C54" s="2210" t="s">
        <v>493</v>
      </c>
      <c r="D54" s="2220">
        <v>241435</v>
      </c>
      <c r="E54" s="2220">
        <v>215998</v>
      </c>
      <c r="H54" s="1620">
        <f>+H42</f>
        <v>0</v>
      </c>
    </row>
    <row r="55" spans="2:8" hidden="1">
      <c r="B55" s="2202"/>
      <c r="C55" s="2210" t="s">
        <v>529</v>
      </c>
      <c r="D55" s="2220">
        <v>0</v>
      </c>
      <c r="E55" s="2220">
        <v>69.690410958904053</v>
      </c>
    </row>
    <row r="56" spans="2:8" hidden="1">
      <c r="B56" s="2202"/>
      <c r="C56" s="2210" t="s">
        <v>530</v>
      </c>
      <c r="D56" s="2220">
        <f>D54+D55</f>
        <v>241435</v>
      </c>
      <c r="E56" s="2220">
        <f>E54+E55</f>
        <v>216067.69041095889</v>
      </c>
    </row>
    <row r="57" spans="2:8" hidden="1">
      <c r="B57" s="2202"/>
      <c r="C57" s="2210"/>
      <c r="D57" s="2218"/>
      <c r="E57" s="2218"/>
    </row>
    <row r="58" spans="2:8" hidden="1">
      <c r="B58" s="2202"/>
      <c r="C58" s="2210"/>
      <c r="D58" s="2218"/>
      <c r="E58" s="2218"/>
    </row>
    <row r="59" spans="2:8" ht="38.25" hidden="1" customHeight="1">
      <c r="B59" s="2201">
        <f>B51+0.1</f>
        <v>42.300000000000004</v>
      </c>
      <c r="C59" s="2971" t="s">
        <v>531</v>
      </c>
      <c r="D59" s="2971"/>
      <c r="E59" s="2971"/>
    </row>
    <row r="60" spans="2:8" hidden="1">
      <c r="B60" s="2202"/>
      <c r="C60" s="1863"/>
      <c r="D60" s="1863"/>
      <c r="E60" s="1863"/>
    </row>
    <row r="61" spans="2:8" hidden="1">
      <c r="B61" s="2202"/>
      <c r="C61" s="2970"/>
      <c r="D61" s="2970"/>
      <c r="E61" s="2970"/>
    </row>
    <row r="62" spans="2:8">
      <c r="B62" s="2202"/>
      <c r="C62" s="2221"/>
      <c r="D62" s="2221"/>
      <c r="E62" s="2221"/>
    </row>
    <row r="63" spans="2:8" ht="19.899999999999999" customHeight="1">
      <c r="B63" s="2964" t="s">
        <v>1059</v>
      </c>
      <c r="C63" s="2964"/>
      <c r="D63" s="2964"/>
      <c r="E63" s="2964"/>
    </row>
    <row r="107" spans="3:6">
      <c r="C107" s="1620" t="s">
        <v>505</v>
      </c>
    </row>
    <row r="111" spans="3:6">
      <c r="C111" s="1621"/>
      <c r="D111" s="1621"/>
      <c r="E111" s="1621"/>
      <c r="F111" s="1621"/>
    </row>
    <row r="112" spans="3:6">
      <c r="C112" s="1621"/>
      <c r="D112" s="1621"/>
      <c r="E112" s="1621">
        <v>53</v>
      </c>
      <c r="F112" s="1621"/>
    </row>
    <row r="113" spans="3:6">
      <c r="C113" s="1621"/>
      <c r="D113" s="1621"/>
      <c r="E113" s="1621">
        <v>55</v>
      </c>
      <c r="F113" s="1621"/>
    </row>
    <row r="114" spans="3:6">
      <c r="C114" s="1621"/>
      <c r="D114" s="1621"/>
      <c r="E114" s="1621">
        <v>519</v>
      </c>
      <c r="F114" s="1621">
        <v>581</v>
      </c>
    </row>
    <row r="115" spans="3:6">
      <c r="C115" s="1621"/>
      <c r="D115" s="1621"/>
      <c r="E115" s="1621"/>
      <c r="F115" s="1621"/>
    </row>
  </sheetData>
  <mergeCells count="7">
    <mergeCell ref="C61:E61"/>
    <mergeCell ref="B63:E63"/>
    <mergeCell ref="C29:E29"/>
    <mergeCell ref="C40:E40"/>
    <mergeCell ref="C42:C43"/>
    <mergeCell ref="D42:E42"/>
    <mergeCell ref="C59:E59"/>
  </mergeCells>
  <pageMargins left="0.5" right="0.5" top="0.5" bottom="0.5" header="0.31496062992126" footer="0.31496062992126"/>
  <pageSetup paperSize="9" scale="80" fitToHeight="0"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Q123"/>
  <sheetViews>
    <sheetView showGridLines="0" view="pageBreakPreview" zoomScale="75" zoomScaleNormal="100" zoomScaleSheetLayoutView="75" workbookViewId="0">
      <selection activeCell="D21" sqref="D21"/>
    </sheetView>
  </sheetViews>
  <sheetFormatPr defaultColWidth="10.6640625" defaultRowHeight="16.5"/>
  <cols>
    <col min="1" max="1" width="10.6640625" style="1631"/>
    <col min="2" max="2" width="2.1640625" style="1631" customWidth="1"/>
    <col min="3" max="3" width="5.5" style="1634" bestFit="1" customWidth="1"/>
    <col min="4" max="5" width="23.1640625" style="1631" customWidth="1"/>
    <col min="6" max="6" width="26" style="1631" customWidth="1"/>
    <col min="7" max="9" width="25.1640625" style="1631" customWidth="1"/>
    <col min="10" max="12" width="10.6640625" style="1631"/>
    <col min="13" max="13" width="13.1640625" style="1633" bestFit="1" customWidth="1"/>
    <col min="14" max="14" width="14.83203125" style="1633" bestFit="1" customWidth="1"/>
    <col min="15" max="15" width="12.33203125" style="1633" bestFit="1" customWidth="1"/>
    <col min="16" max="16" width="10.83203125" style="1633" bestFit="1" customWidth="1"/>
    <col min="17" max="17" width="12.83203125" style="1633" bestFit="1" customWidth="1"/>
    <col min="18" max="16384" width="10.6640625" style="1631"/>
  </cols>
  <sheetData>
    <row r="1" spans="2:14" ht="6.6" customHeight="1">
      <c r="C1" s="1632"/>
    </row>
    <row r="2" spans="2:14" ht="8.1" hidden="1" customHeight="1">
      <c r="C2" s="1632"/>
    </row>
    <row r="3" spans="2:14" ht="19.149999999999999" customHeight="1">
      <c r="B3" s="1632" t="s">
        <v>76</v>
      </c>
    </row>
    <row r="4" spans="2:14">
      <c r="B4" s="1632" t="str">
        <f>'Comp42 &amp;EPS43'!B2</f>
        <v>Notes to the consolidated financial statements for the year ended March 31, 2022</v>
      </c>
      <c r="C4" s="1631"/>
    </row>
    <row r="5" spans="2:14">
      <c r="B5" s="1635" t="s">
        <v>1416</v>
      </c>
      <c r="C5" s="1631"/>
    </row>
    <row r="6" spans="2:14">
      <c r="C6" s="1632"/>
    </row>
    <row r="7" spans="2:14" ht="19.899999999999999" customHeight="1">
      <c r="C7" s="1636">
        <f>'Comp42 &amp;EPS43'!B14+1</f>
        <v>44</v>
      </c>
      <c r="D7" s="1637" t="s">
        <v>538</v>
      </c>
      <c r="E7" s="1637"/>
      <c r="F7" s="1637"/>
      <c r="G7" s="1637"/>
      <c r="H7" s="1638"/>
      <c r="I7" s="1638"/>
    </row>
    <row r="8" spans="2:14">
      <c r="C8" s="1639" t="s">
        <v>1469</v>
      </c>
      <c r="D8" s="1640" t="s">
        <v>1609</v>
      </c>
      <c r="E8" s="1640"/>
      <c r="F8" s="1640"/>
      <c r="G8" s="1640"/>
      <c r="H8" s="1638"/>
      <c r="I8" s="1638"/>
    </row>
    <row r="9" spans="2:14" ht="42" customHeight="1">
      <c r="D9" s="2976" t="s">
        <v>1726</v>
      </c>
      <c r="E9" s="2976"/>
      <c r="F9" s="2976"/>
      <c r="G9" s="2976"/>
      <c r="H9" s="2976"/>
      <c r="I9" s="2976"/>
    </row>
    <row r="10" spans="2:14" ht="51" customHeight="1">
      <c r="D10" s="2976" t="s">
        <v>2498</v>
      </c>
      <c r="E10" s="2976"/>
      <c r="F10" s="2976"/>
      <c r="G10" s="2976"/>
      <c r="H10" s="2976"/>
      <c r="I10" s="2976"/>
      <c r="L10" s="1631">
        <f>'Shedule 31-37'!D134</f>
        <v>14.16746</v>
      </c>
      <c r="M10" s="1631">
        <f>'Shedule 31-37'!E134</f>
        <v>14.43</v>
      </c>
    </row>
    <row r="11" spans="2:14" ht="7.15" customHeight="1">
      <c r="D11" s="1641"/>
      <c r="E11" s="1641"/>
      <c r="F11" s="1641"/>
      <c r="G11" s="1641"/>
      <c r="H11" s="1641"/>
      <c r="I11" s="1641"/>
    </row>
    <row r="12" spans="2:14" ht="19.149999999999999" customHeight="1">
      <c r="C12" s="1639" t="s">
        <v>286</v>
      </c>
      <c r="D12" s="1637" t="s">
        <v>1610</v>
      </c>
      <c r="E12" s="1637"/>
      <c r="F12" s="1637"/>
      <c r="G12" s="1637"/>
      <c r="H12" s="1638"/>
      <c r="I12" s="1638"/>
    </row>
    <row r="13" spans="2:14" ht="212.25" customHeight="1">
      <c r="D13" s="2976" t="s">
        <v>2055</v>
      </c>
      <c r="E13" s="2976"/>
      <c r="F13" s="2976"/>
      <c r="G13" s="2976"/>
      <c r="H13" s="2976"/>
      <c r="I13" s="2976"/>
    </row>
    <row r="14" spans="2:14" ht="7.15" customHeight="1">
      <c r="D14" s="1641"/>
      <c r="E14" s="1641"/>
      <c r="F14" s="1641"/>
      <c r="G14" s="1641"/>
      <c r="H14" s="1641"/>
      <c r="I14" s="1641"/>
    </row>
    <row r="15" spans="2:14" ht="129" hidden="1" customHeight="1">
      <c r="D15" s="2929" t="s">
        <v>2370</v>
      </c>
      <c r="E15" s="2929"/>
      <c r="F15" s="2929"/>
      <c r="G15" s="2929"/>
      <c r="H15" s="2929"/>
      <c r="I15" s="2929"/>
      <c r="J15" s="1642" t="s">
        <v>1691</v>
      </c>
      <c r="M15" s="1633">
        <v>853339</v>
      </c>
      <c r="N15" s="1633">
        <v>2324825</v>
      </c>
    </row>
    <row r="16" spans="2:14" ht="51.75" customHeight="1">
      <c r="D16" s="2988" t="s">
        <v>2054</v>
      </c>
      <c r="E16" s="2988"/>
      <c r="F16" s="2988"/>
      <c r="G16" s="2988"/>
      <c r="H16" s="2988"/>
      <c r="I16" s="2988"/>
    </row>
    <row r="17" spans="2:17" s="1643" customFormat="1" ht="27.95" hidden="1" customHeight="1">
      <c r="B17" s="1631"/>
      <c r="C17" s="1634"/>
      <c r="D17" s="2979"/>
      <c r="E17" s="2979"/>
      <c r="F17" s="2979"/>
      <c r="G17" s="2979"/>
      <c r="H17" s="2979"/>
      <c r="I17" s="2979"/>
      <c r="J17" s="1643" t="s">
        <v>1696</v>
      </c>
      <c r="M17" s="1644"/>
      <c r="N17" s="1644"/>
      <c r="O17" s="1644"/>
      <c r="P17" s="1644"/>
      <c r="Q17" s="1644"/>
    </row>
    <row r="18" spans="2:17" s="1643" customFormat="1" hidden="1">
      <c r="B18" s="1631"/>
      <c r="C18" s="1634"/>
      <c r="D18" s="1645"/>
      <c r="E18" s="1645"/>
      <c r="F18" s="1645"/>
      <c r="G18" s="1645"/>
      <c r="H18" s="1645"/>
      <c r="I18" s="1645"/>
      <c r="M18" s="1644"/>
      <c r="N18" s="1644"/>
      <c r="O18" s="1644"/>
      <c r="P18" s="1644"/>
      <c r="Q18" s="1644"/>
    </row>
    <row r="19" spans="2:17" ht="19.899999999999999" customHeight="1">
      <c r="C19" s="1639" t="s">
        <v>1035</v>
      </c>
      <c r="D19" s="1637" t="s">
        <v>2345</v>
      </c>
      <c r="E19" s="1637"/>
      <c r="F19" s="1632"/>
      <c r="G19" s="1632"/>
      <c r="H19" s="1641"/>
      <c r="I19" s="1641"/>
    </row>
    <row r="20" spans="2:17" ht="5.45" customHeight="1">
      <c r="D20" s="1637"/>
      <c r="E20" s="1637"/>
      <c r="F20" s="1637"/>
      <c r="G20" s="1637"/>
      <c r="H20" s="1645"/>
      <c r="I20" s="1645"/>
    </row>
    <row r="21" spans="2:17" ht="57.6" customHeight="1">
      <c r="C21" s="1634" t="s">
        <v>1447</v>
      </c>
      <c r="D21" s="1646" t="s">
        <v>1448</v>
      </c>
      <c r="E21" s="2985" t="s">
        <v>1592</v>
      </c>
      <c r="F21" s="2985"/>
      <c r="G21" s="2985"/>
      <c r="H21" s="2985"/>
      <c r="I21" s="2985"/>
    </row>
    <row r="22" spans="2:17" ht="85.5" customHeight="1">
      <c r="C22" s="1634" t="s">
        <v>1449</v>
      </c>
      <c r="D22" s="1646" t="s">
        <v>1450</v>
      </c>
      <c r="E22" s="2985" t="s">
        <v>1451</v>
      </c>
      <c r="F22" s="2985"/>
      <c r="G22" s="2985"/>
      <c r="H22" s="2985"/>
      <c r="I22" s="2985"/>
    </row>
    <row r="23" spans="2:17" ht="60" customHeight="1">
      <c r="C23" s="1634" t="s">
        <v>1452</v>
      </c>
      <c r="D23" s="1646" t="s">
        <v>1453</v>
      </c>
      <c r="E23" s="2985" t="s">
        <v>1692</v>
      </c>
      <c r="F23" s="2985"/>
      <c r="G23" s="2985"/>
      <c r="H23" s="2985"/>
      <c r="I23" s="2985"/>
    </row>
    <row r="24" spans="2:17" ht="39" customHeight="1">
      <c r="C24" s="1634" t="s">
        <v>1454</v>
      </c>
      <c r="D24" s="1646" t="s">
        <v>1455</v>
      </c>
      <c r="E24" s="2985" t="s">
        <v>1593</v>
      </c>
      <c r="F24" s="2985"/>
      <c r="G24" s="2985"/>
      <c r="H24" s="2985"/>
      <c r="I24" s="2985"/>
    </row>
    <row r="25" spans="2:17" ht="46.9" customHeight="1">
      <c r="C25" s="1634" t="s">
        <v>1525</v>
      </c>
      <c r="D25" s="1646" t="s">
        <v>1693</v>
      </c>
      <c r="E25" s="2987" t="s">
        <v>2240</v>
      </c>
      <c r="F25" s="2987"/>
      <c r="G25" s="2987"/>
      <c r="H25" s="2987"/>
      <c r="I25" s="2987"/>
    </row>
    <row r="26" spans="2:17" ht="94.9" customHeight="1">
      <c r="C26" s="1634" t="s">
        <v>1526</v>
      </c>
      <c r="D26" s="1646" t="s">
        <v>1456</v>
      </c>
      <c r="E26" s="2985" t="s">
        <v>1457</v>
      </c>
      <c r="F26" s="2985"/>
      <c r="G26" s="2985"/>
      <c r="H26" s="2985"/>
      <c r="I26" s="2985"/>
    </row>
    <row r="27" spans="2:17">
      <c r="D27" s="1637"/>
      <c r="E27" s="1637"/>
      <c r="F27" s="1637"/>
      <c r="G27" s="1637"/>
      <c r="H27" s="1645"/>
      <c r="I27" s="1645"/>
    </row>
    <row r="28" spans="2:17" ht="24.6" customHeight="1">
      <c r="C28" s="1636">
        <v>44</v>
      </c>
      <c r="D28" s="1637" t="s">
        <v>541</v>
      </c>
      <c r="E28" s="1637"/>
      <c r="F28" s="1637"/>
      <c r="G28" s="1637"/>
      <c r="H28" s="1645"/>
      <c r="I28" s="1645"/>
    </row>
    <row r="29" spans="2:17" ht="22.9" customHeight="1">
      <c r="C29" s="1639" t="s">
        <v>286</v>
      </c>
      <c r="D29" s="1637" t="s">
        <v>2346</v>
      </c>
      <c r="E29" s="1637"/>
      <c r="F29" s="1637"/>
      <c r="G29" s="1637"/>
      <c r="H29" s="1645"/>
      <c r="I29" s="1645"/>
    </row>
    <row r="30" spans="2:17" ht="26.45" customHeight="1">
      <c r="C30" s="1639" t="s">
        <v>1036</v>
      </c>
      <c r="D30" s="1637" t="s">
        <v>1697</v>
      </c>
      <c r="E30" s="1637"/>
      <c r="F30" s="1637"/>
      <c r="G30" s="1637"/>
      <c r="H30" s="1645"/>
      <c r="I30" s="1645"/>
    </row>
    <row r="31" spans="2:17" ht="0.6" customHeight="1">
      <c r="D31" s="1637"/>
      <c r="E31" s="1637"/>
      <c r="F31" s="1637"/>
      <c r="G31" s="1637"/>
      <c r="H31" s="1645"/>
      <c r="I31" s="1645"/>
    </row>
    <row r="32" spans="2:17" ht="40.9" customHeight="1">
      <c r="D32" s="1637"/>
      <c r="E32" s="1637"/>
      <c r="F32" s="1637"/>
      <c r="G32" s="1647" t="s">
        <v>1698</v>
      </c>
      <c r="H32" s="1647" t="s">
        <v>1699</v>
      </c>
      <c r="I32" s="1647" t="s">
        <v>1700</v>
      </c>
    </row>
    <row r="33" spans="3:17" ht="9.9499999999999993" customHeight="1">
      <c r="D33" s="1637"/>
      <c r="E33" s="1637"/>
      <c r="F33" s="1637"/>
      <c r="G33" s="1637"/>
      <c r="H33" s="1645"/>
      <c r="I33" s="1645"/>
    </row>
    <row r="34" spans="3:17" s="1648" customFormat="1">
      <c r="C34" s="1639"/>
      <c r="D34" s="1637" t="str">
        <f>'Schedule 21'!D12</f>
        <v>As at April 1, 2020</v>
      </c>
      <c r="E34" s="1637"/>
      <c r="F34" s="1637"/>
      <c r="G34" s="2785">
        <f>71.32593-0.0752800000000491</f>
        <v>71.250649999999951</v>
      </c>
      <c r="H34" s="2785">
        <f>45.66419-0.0752799999999993</f>
        <v>45.588909999999998</v>
      </c>
      <c r="I34" s="1649">
        <f>G34-H34</f>
        <v>25.661739999999952</v>
      </c>
      <c r="K34" s="1648">
        <v>239.18958999999995</v>
      </c>
      <c r="L34" s="1650">
        <f>K34-G34</f>
        <v>167.93894</v>
      </c>
      <c r="M34" s="1651"/>
      <c r="N34" s="1651"/>
      <c r="O34" s="1651"/>
      <c r="P34" s="1651"/>
      <c r="Q34" s="1651"/>
    </row>
    <row r="35" spans="3:17" ht="19.149999999999999" customHeight="1">
      <c r="D35" s="1637" t="s">
        <v>1727</v>
      </c>
      <c r="E35" s="1637"/>
      <c r="F35" s="1637"/>
      <c r="G35" s="1637"/>
      <c r="H35" s="1645"/>
      <c r="I35" s="1645"/>
    </row>
    <row r="36" spans="3:17">
      <c r="D36" s="1638" t="s">
        <v>579</v>
      </c>
      <c r="E36" s="1637"/>
      <c r="F36" s="1637"/>
      <c r="G36" s="1654">
        <v>9.95336</v>
      </c>
      <c r="H36" s="1655">
        <v>0</v>
      </c>
      <c r="I36" s="1652">
        <f>G36-H36</f>
        <v>9.95336</v>
      </c>
    </row>
    <row r="37" spans="3:17" ht="20.45" customHeight="1">
      <c r="D37" s="1638" t="s">
        <v>567</v>
      </c>
      <c r="E37" s="1637"/>
      <c r="F37" s="1637"/>
      <c r="G37" s="1654">
        <v>4.0948500000000001</v>
      </c>
      <c r="H37" s="2559">
        <v>0</v>
      </c>
      <c r="I37" s="1652">
        <f>G37-H37</f>
        <v>4.0948500000000001</v>
      </c>
    </row>
    <row r="38" spans="3:17" ht="19.149999999999999" customHeight="1">
      <c r="D38" s="1638" t="s">
        <v>1701</v>
      </c>
      <c r="E38" s="1637"/>
      <c r="F38" s="1637"/>
      <c r="G38" s="2559">
        <v>0</v>
      </c>
      <c r="H38" s="2560">
        <v>2.9450400000000001</v>
      </c>
      <c r="I38" s="1652">
        <f>G38-H38</f>
        <v>-2.9450400000000001</v>
      </c>
    </row>
    <row r="39" spans="3:17" ht="20.45" customHeight="1">
      <c r="D39" s="1637" t="s">
        <v>1728</v>
      </c>
      <c r="E39" s="1637"/>
      <c r="F39" s="1637"/>
      <c r="G39" s="1653">
        <f>SUM(G36:G38)</f>
        <v>14.048210000000001</v>
      </c>
      <c r="H39" s="1653">
        <f>SUM(H36:H38)</f>
        <v>2.9450400000000001</v>
      </c>
      <c r="I39" s="1653">
        <f>SUM(I36:I38)</f>
        <v>11.10317</v>
      </c>
    </row>
    <row r="40" spans="3:17" s="1648" customFormat="1" ht="8.4499999999999993" customHeight="1">
      <c r="C40" s="1639"/>
      <c r="D40" s="1637"/>
      <c r="E40" s="1637"/>
      <c r="F40" s="1637"/>
      <c r="G40" s="1649"/>
      <c r="H40" s="1649"/>
      <c r="I40" s="1649"/>
      <c r="M40" s="1651"/>
      <c r="N40" s="1651"/>
      <c r="O40" s="1651"/>
      <c r="P40" s="1651"/>
      <c r="Q40" s="1651"/>
    </row>
    <row r="41" spans="3:17">
      <c r="D41" s="1638" t="s">
        <v>1702</v>
      </c>
      <c r="E41" s="1637"/>
      <c r="F41" s="1637"/>
      <c r="G41" s="1652">
        <v>-31.000820000000001</v>
      </c>
      <c r="H41" s="1656">
        <v>0</v>
      </c>
      <c r="I41" s="1652">
        <f>G41-H41</f>
        <v>-31.000820000000001</v>
      </c>
    </row>
    <row r="42" spans="3:17" s="1648" customFormat="1" ht="12.95" hidden="1" customHeight="1">
      <c r="C42" s="1639"/>
      <c r="D42" s="1637"/>
      <c r="E42" s="1637"/>
      <c r="F42" s="1637"/>
      <c r="G42" s="1649"/>
      <c r="H42" s="1649"/>
      <c r="I42" s="1649"/>
      <c r="M42" s="1651"/>
      <c r="N42" s="1651"/>
      <c r="O42" s="1651"/>
      <c r="P42" s="1651"/>
      <c r="Q42" s="1651"/>
    </row>
    <row r="43" spans="3:17" hidden="1">
      <c r="D43" s="1638" t="s">
        <v>1703</v>
      </c>
      <c r="E43" s="1637"/>
      <c r="F43" s="1637"/>
      <c r="G43" s="1652">
        <v>0</v>
      </c>
      <c r="H43" s="1656">
        <v>0</v>
      </c>
      <c r="I43" s="1652">
        <f>G43-H43</f>
        <v>0</v>
      </c>
      <c r="L43" s="1657"/>
    </row>
    <row r="44" spans="3:17" s="1648" customFormat="1" ht="2.85" customHeight="1">
      <c r="C44" s="1639"/>
      <c r="D44" s="1637"/>
      <c r="E44" s="1637"/>
      <c r="F44" s="1637"/>
      <c r="G44" s="1649"/>
      <c r="H44" s="1649"/>
      <c r="I44" s="1649"/>
      <c r="M44" s="1651"/>
      <c r="N44" s="1651"/>
      <c r="O44" s="1651"/>
      <c r="P44" s="1651"/>
      <c r="Q44" s="1651"/>
    </row>
    <row r="45" spans="3:17" ht="16.149999999999999" customHeight="1">
      <c r="D45" s="1637" t="s">
        <v>1704</v>
      </c>
      <c r="E45" s="1637"/>
      <c r="F45" s="1637"/>
      <c r="G45" s="1637"/>
      <c r="H45" s="1645"/>
      <c r="I45" s="1645"/>
    </row>
    <row r="46" spans="3:17" ht="37.15" customHeight="1">
      <c r="D46" s="2976" t="s">
        <v>1705</v>
      </c>
      <c r="E46" s="2976"/>
      <c r="F46" s="2976"/>
      <c r="G46" s="1656">
        <v>-0.27284000000000003</v>
      </c>
      <c r="H46" s="1655">
        <v>0.22347</v>
      </c>
      <c r="I46" s="1652">
        <f>G46-H46</f>
        <v>-0.49631000000000003</v>
      </c>
    </row>
    <row r="47" spans="3:17" ht="37.15" customHeight="1">
      <c r="D47" s="2989" t="s">
        <v>2402</v>
      </c>
      <c r="E47" s="2976"/>
      <c r="F47" s="2976"/>
      <c r="G47" s="1655">
        <f>-0.02491</f>
        <v>-2.4910000000000002E-2</v>
      </c>
      <c r="H47" s="1655">
        <v>0</v>
      </c>
      <c r="I47" s="1652">
        <f>G47-H47</f>
        <v>-2.4910000000000002E-2</v>
      </c>
    </row>
    <row r="48" spans="3:17" ht="21" customHeight="1">
      <c r="D48" s="2976" t="s">
        <v>1706</v>
      </c>
      <c r="E48" s="2976"/>
      <c r="F48" s="2976"/>
      <c r="G48" s="1656">
        <v>-9.82287</v>
      </c>
      <c r="H48" s="1655">
        <v>0</v>
      </c>
      <c r="I48" s="1652">
        <f>G48-H48</f>
        <v>-9.82287</v>
      </c>
    </row>
    <row r="49" spans="3:17" ht="20.45" customHeight="1">
      <c r="D49" s="1637" t="s">
        <v>1707</v>
      </c>
      <c r="E49" s="1637"/>
      <c r="F49" s="1637"/>
      <c r="G49" s="1658">
        <f>SUM(G46:G48)</f>
        <v>-10.120620000000001</v>
      </c>
      <c r="H49" s="1658">
        <f>SUM(H46:H48)</f>
        <v>0.22347</v>
      </c>
      <c r="I49" s="1658">
        <f>SUM(I46:I48)</f>
        <v>-10.34409</v>
      </c>
    </row>
    <row r="50" spans="3:17" s="1648" customFormat="1" ht="2.85" customHeight="1">
      <c r="C50" s="1639"/>
      <c r="D50" s="1637"/>
      <c r="E50" s="1637"/>
      <c r="F50" s="1637"/>
      <c r="G50" s="1649"/>
      <c r="H50" s="1649"/>
      <c r="I50" s="1649"/>
      <c r="M50" s="1651"/>
      <c r="N50" s="1651"/>
      <c r="O50" s="1651"/>
      <c r="P50" s="1651"/>
      <c r="Q50" s="1651"/>
    </row>
    <row r="51" spans="3:17" ht="15" customHeight="1">
      <c r="D51" s="1637" t="str">
        <f>'Schedule 21'!D14</f>
        <v>As at March 31, 2021</v>
      </c>
      <c r="E51" s="1637"/>
      <c r="F51" s="1637"/>
      <c r="G51" s="1659">
        <f>G34+G39+G49+G41+G43</f>
        <v>44.177419999999941</v>
      </c>
      <c r="H51" s="1659">
        <f>H34+H39+H49+H41+H43</f>
        <v>48.757419999999996</v>
      </c>
      <c r="I51" s="1659">
        <f>I34+I39+I49+I41+I43</f>
        <v>-4.5800000000000516</v>
      </c>
      <c r="K51" s="1631">
        <f>'Shedule 24-27'!F226</f>
        <v>0</v>
      </c>
      <c r="L51" s="1660">
        <f>I51-K51</f>
        <v>-4.5800000000000516</v>
      </c>
    </row>
    <row r="52" spans="3:17" s="1648" customFormat="1" ht="2.85" customHeight="1">
      <c r="C52" s="1639"/>
      <c r="D52" s="1637"/>
      <c r="E52" s="1637"/>
      <c r="F52" s="1637"/>
      <c r="G52" s="1649"/>
      <c r="H52" s="1649"/>
      <c r="I52" s="1649"/>
      <c r="M52" s="1651"/>
      <c r="N52" s="1651"/>
      <c r="O52" s="1651"/>
      <c r="P52" s="1651"/>
      <c r="Q52" s="1651"/>
    </row>
    <row r="53" spans="3:17" s="1648" customFormat="1">
      <c r="C53" s="1639"/>
      <c r="D53" s="1637"/>
      <c r="E53" s="1637"/>
      <c r="F53" s="1637"/>
      <c r="G53" s="1649"/>
      <c r="H53" s="1649"/>
      <c r="I53" s="1649"/>
      <c r="M53" s="1651"/>
      <c r="N53" s="1651"/>
      <c r="O53" s="1651"/>
      <c r="P53" s="1651"/>
      <c r="Q53" s="1651"/>
    </row>
    <row r="54" spans="3:17">
      <c r="C54" s="1639"/>
      <c r="D54" s="1637"/>
      <c r="E54" s="1661"/>
      <c r="F54" s="1661"/>
      <c r="G54" s="1661"/>
      <c r="H54" s="1662"/>
      <c r="I54" s="1662"/>
    </row>
    <row r="55" spans="3:17" ht="41.45" customHeight="1">
      <c r="D55" s="1637"/>
      <c r="E55" s="1637"/>
      <c r="F55" s="1637"/>
      <c r="G55" s="1647" t="s">
        <v>1698</v>
      </c>
      <c r="H55" s="1647" t="s">
        <v>1699</v>
      </c>
      <c r="I55" s="1647" t="s">
        <v>1700</v>
      </c>
    </row>
    <row r="56" spans="3:17" ht="5.0999999999999996" customHeight="1">
      <c r="D56" s="1637"/>
      <c r="E56" s="1637"/>
      <c r="F56" s="1637"/>
      <c r="G56" s="1663"/>
      <c r="H56" s="1663"/>
      <c r="I56" s="1663"/>
    </row>
    <row r="57" spans="3:17" s="1648" customFormat="1">
      <c r="C57" s="1639"/>
      <c r="D57" s="1637" t="s">
        <v>2479</v>
      </c>
      <c r="E57" s="1637"/>
      <c r="F57" s="1637"/>
      <c r="G57" s="1664">
        <f>G51</f>
        <v>44.177419999999941</v>
      </c>
      <c r="H57" s="1664">
        <f>H51</f>
        <v>48.757419999999996</v>
      </c>
      <c r="I57" s="1664">
        <f>I51</f>
        <v>-4.5800000000000516</v>
      </c>
      <c r="M57" s="1651"/>
      <c r="N57" s="1651"/>
      <c r="O57" s="1651"/>
      <c r="P57" s="1651"/>
      <c r="Q57" s="1651"/>
    </row>
    <row r="58" spans="3:17" s="1648" customFormat="1" ht="12.95" customHeight="1">
      <c r="C58" s="1639"/>
      <c r="D58" s="1637"/>
      <c r="E58" s="1637"/>
      <c r="F58" s="1637"/>
      <c r="G58" s="1649"/>
      <c r="H58" s="1649"/>
      <c r="I58" s="1649"/>
      <c r="M58" s="1651"/>
      <c r="N58" s="1651"/>
      <c r="O58" s="1651"/>
      <c r="P58" s="1651"/>
      <c r="Q58" s="1651"/>
    </row>
    <row r="59" spans="3:17">
      <c r="D59" s="1637" t="s">
        <v>1727</v>
      </c>
      <c r="E59" s="1637"/>
      <c r="F59" s="1637"/>
      <c r="G59" s="1637"/>
      <c r="H59" s="1645"/>
      <c r="I59" s="1645"/>
    </row>
    <row r="60" spans="3:17">
      <c r="D60" s="1638" t="s">
        <v>1708</v>
      </c>
      <c r="E60" s="1637"/>
      <c r="F60" s="1637"/>
      <c r="G60" s="2634">
        <v>4.2712300000000001</v>
      </c>
      <c r="H60" s="1655">
        <v>0</v>
      </c>
      <c r="I60" s="1652">
        <f>G60-H60</f>
        <v>4.2712300000000001</v>
      </c>
    </row>
    <row r="61" spans="3:17">
      <c r="D61" s="1638" t="s">
        <v>567</v>
      </c>
      <c r="E61" s="1637"/>
      <c r="F61" s="1637"/>
      <c r="G61" s="2634">
        <v>2.5878299999999999</v>
      </c>
      <c r="H61" s="1655">
        <v>0</v>
      </c>
      <c r="I61" s="1652">
        <f>G61-H61</f>
        <v>2.5878299999999999</v>
      </c>
    </row>
    <row r="62" spans="3:17">
      <c r="D62" s="1638" t="s">
        <v>1701</v>
      </c>
      <c r="E62" s="1637"/>
      <c r="F62" s="1637"/>
      <c r="G62" s="1655">
        <v>0</v>
      </c>
      <c r="H62" s="2635">
        <f>3.20336</f>
        <v>3.20336</v>
      </c>
      <c r="I62" s="1652">
        <f>G62-H62</f>
        <v>-3.20336</v>
      </c>
    </row>
    <row r="63" spans="3:17">
      <c r="D63" s="1637" t="s">
        <v>1728</v>
      </c>
      <c r="E63" s="1637"/>
      <c r="F63" s="1637"/>
      <c r="G63" s="1653">
        <f>SUM(G60:G62)</f>
        <v>6.8590599999999995</v>
      </c>
      <c r="H63" s="1653">
        <f>SUM(H60:H62)</f>
        <v>3.20336</v>
      </c>
      <c r="I63" s="1653">
        <f>SUM(I60:I62)</f>
        <v>3.6556999999999995</v>
      </c>
    </row>
    <row r="64" spans="3:17" s="1648" customFormat="1" ht="2.85" customHeight="1">
      <c r="C64" s="1639"/>
      <c r="D64" s="1637"/>
      <c r="E64" s="1637"/>
      <c r="F64" s="1637"/>
      <c r="G64" s="1649"/>
      <c r="H64" s="1649"/>
      <c r="I64" s="1649"/>
      <c r="M64" s="1651"/>
      <c r="N64" s="1651"/>
      <c r="O64" s="1651"/>
      <c r="P64" s="1651"/>
      <c r="Q64" s="1651"/>
    </row>
    <row r="65" spans="3:17">
      <c r="D65" s="1637" t="s">
        <v>1702</v>
      </c>
      <c r="E65" s="1637"/>
      <c r="F65" s="1637"/>
      <c r="G65" s="2636">
        <f>-12.58028</f>
        <v>-12.58028</v>
      </c>
      <c r="H65" s="1656">
        <v>0</v>
      </c>
      <c r="I65" s="1652">
        <f>G65-H65</f>
        <v>-12.58028</v>
      </c>
    </row>
    <row r="66" spans="3:17" s="1648" customFormat="1" ht="12.95" customHeight="1">
      <c r="C66" s="1639"/>
      <c r="D66" s="1637"/>
      <c r="E66" s="1637"/>
      <c r="F66" s="1637"/>
      <c r="G66" s="1649"/>
      <c r="H66" s="1649"/>
      <c r="I66" s="1649"/>
      <c r="M66" s="1651"/>
      <c r="N66" s="1651"/>
      <c r="O66" s="1651"/>
      <c r="P66" s="1651"/>
      <c r="Q66" s="1651"/>
    </row>
    <row r="67" spans="3:17">
      <c r="D67" s="1637" t="s">
        <v>1703</v>
      </c>
      <c r="E67" s="1637"/>
      <c r="F67" s="1637"/>
      <c r="G67" s="1652">
        <v>0</v>
      </c>
      <c r="H67" s="1656">
        <v>0</v>
      </c>
      <c r="I67" s="1652">
        <f>G67-H67</f>
        <v>0</v>
      </c>
    </row>
    <row r="68" spans="3:17" s="1648" customFormat="1" ht="12.95" hidden="1" customHeight="1">
      <c r="C68" s="1639"/>
      <c r="D68" s="1637"/>
      <c r="E68" s="1637"/>
      <c r="F68" s="1637"/>
      <c r="G68" s="1649"/>
      <c r="H68" s="1649"/>
      <c r="I68" s="1649"/>
      <c r="M68" s="1651"/>
      <c r="N68" s="1651"/>
      <c r="O68" s="1651"/>
      <c r="P68" s="1651"/>
      <c r="Q68" s="1651"/>
    </row>
    <row r="69" spans="3:17">
      <c r="D69" s="1637" t="s">
        <v>1704</v>
      </c>
      <c r="E69" s="1637"/>
      <c r="F69" s="1637"/>
      <c r="G69" s="1637"/>
      <c r="H69" s="1645"/>
      <c r="I69" s="1645"/>
    </row>
    <row r="70" spans="3:17" ht="35.450000000000003" customHeight="1">
      <c r="D70" s="2976" t="s">
        <v>1705</v>
      </c>
      <c r="E70" s="2976"/>
      <c r="F70" s="2976"/>
      <c r="G70" s="2637">
        <f>4.1929</f>
        <v>4.1928999999999998</v>
      </c>
      <c r="H70" s="2638">
        <f>38031/10^5</f>
        <v>0.38030999999999998</v>
      </c>
      <c r="I70" s="1652">
        <f>G70-H70</f>
        <v>3.8125899999999997</v>
      </c>
    </row>
    <row r="71" spans="3:17" ht="35.450000000000003" customHeight="1">
      <c r="D71" s="2989" t="s">
        <v>2402</v>
      </c>
      <c r="E71" s="2976"/>
      <c r="F71" s="2976"/>
      <c r="G71" s="2637">
        <f>-23778/10^5</f>
        <v>-0.23777999999999999</v>
      </c>
      <c r="H71" s="2638">
        <v>0</v>
      </c>
      <c r="I71" s="2636">
        <f>G71-H71</f>
        <v>-0.23777999999999999</v>
      </c>
    </row>
    <row r="72" spans="3:17" ht="34.5" customHeight="1">
      <c r="D72" s="2986" t="s">
        <v>1706</v>
      </c>
      <c r="E72" s="2986"/>
      <c r="F72" s="2986"/>
      <c r="G72" s="2637">
        <f>-2.73701</f>
        <v>-2.7370100000000002</v>
      </c>
      <c r="H72" s="1655">
        <v>0</v>
      </c>
      <c r="I72" s="1652">
        <f>G72-H72</f>
        <v>-2.7370100000000002</v>
      </c>
    </row>
    <row r="73" spans="3:17" ht="20.45" customHeight="1">
      <c r="D73" s="1637" t="s">
        <v>1707</v>
      </c>
      <c r="E73" s="1637"/>
      <c r="F73" s="1637"/>
      <c r="G73" s="1658">
        <f>SUM(G70:G72)</f>
        <v>1.2181099999999998</v>
      </c>
      <c r="H73" s="1658">
        <f>SUM(H70:H72)</f>
        <v>0.38030999999999998</v>
      </c>
      <c r="I73" s="1658">
        <f>SUM(I70:I72)</f>
        <v>0.83779999999999966</v>
      </c>
    </row>
    <row r="74" spans="3:17" s="1648" customFormat="1" ht="12.95" customHeight="1">
      <c r="C74" s="1639"/>
      <c r="D74" s="1637"/>
      <c r="E74" s="1637"/>
      <c r="F74" s="1637"/>
      <c r="G74" s="1649"/>
      <c r="H74" s="1649"/>
      <c r="I74" s="1649"/>
      <c r="M74" s="1651"/>
      <c r="N74" s="1651"/>
      <c r="O74" s="1651"/>
      <c r="P74" s="1651"/>
      <c r="Q74" s="1651"/>
    </row>
    <row r="75" spans="3:17">
      <c r="D75" s="1637" t="str">
        <f>'Schedule 21'!D16</f>
        <v>As at March 31, 2022</v>
      </c>
      <c r="E75" s="1637"/>
      <c r="F75" s="1637"/>
      <c r="G75" s="1664">
        <f>G57+G63+G73+G65+G67-0.01</f>
        <v>39.664309999999944</v>
      </c>
      <c r="H75" s="1664">
        <f>H57+H63+H73+H65+H67</f>
        <v>52.341090000000001</v>
      </c>
      <c r="I75" s="1664">
        <f>I57+I63+I73+I65+I67</f>
        <v>-12.666780000000053</v>
      </c>
      <c r="K75" s="1631">
        <f>'Shedule 24-27'!E228</f>
        <v>0</v>
      </c>
      <c r="L75" s="1660">
        <f>I75-K75</f>
        <v>-12.666780000000053</v>
      </c>
    </row>
    <row r="76" spans="3:17">
      <c r="D76" s="1638"/>
      <c r="E76" s="1638"/>
      <c r="F76" s="1638"/>
      <c r="G76" s="1638"/>
      <c r="H76" s="1665"/>
      <c r="I76" s="1665"/>
    </row>
    <row r="77" spans="3:17" hidden="1">
      <c r="D77" s="1637" t="s">
        <v>591</v>
      </c>
      <c r="E77" s="1637"/>
      <c r="F77" s="1637"/>
      <c r="G77" s="1637"/>
      <c r="H77" s="1665"/>
      <c r="I77" s="1665"/>
    </row>
    <row r="78" spans="3:17" hidden="1">
      <c r="D78" s="1637"/>
      <c r="E78" s="1637"/>
      <c r="F78" s="1637"/>
      <c r="G78" s="1637"/>
      <c r="H78" s="1665"/>
      <c r="I78" s="1665"/>
    </row>
    <row r="79" spans="3:17" ht="20.45" customHeight="1">
      <c r="C79" s="1639" t="s">
        <v>1037</v>
      </c>
      <c r="D79" s="1637" t="s">
        <v>592</v>
      </c>
      <c r="E79" s="1666"/>
      <c r="F79" s="1666"/>
      <c r="G79" s="1666"/>
      <c r="H79" s="1665"/>
      <c r="I79" s="1665"/>
    </row>
    <row r="80" spans="3:17" ht="20.45" customHeight="1">
      <c r="D80" s="2703" t="s">
        <v>593</v>
      </c>
      <c r="E80" s="1667"/>
      <c r="F80" s="1667"/>
      <c r="G80" s="1667"/>
      <c r="H80" s="1638"/>
      <c r="I80" s="1668"/>
    </row>
    <row r="81" spans="2:14" ht="33">
      <c r="D81" s="1669"/>
      <c r="E81" s="1669"/>
      <c r="F81" s="1669"/>
      <c r="G81" s="1669"/>
      <c r="H81" s="1647" t="str">
        <f>'Shedule 6-8'!C56</f>
        <v>As at March 31, 2022</v>
      </c>
      <c r="I81" s="1647" t="str">
        <f>'Shedule 6-8'!E56</f>
        <v>As at March 31, 2021</v>
      </c>
    </row>
    <row r="82" spans="2:14" s="1633" customFormat="1" ht="18.600000000000001" customHeight="1">
      <c r="B82" s="1631"/>
      <c r="C82" s="1634"/>
      <c r="D82" s="1667" t="s">
        <v>1709</v>
      </c>
      <c r="E82" s="1670"/>
      <c r="F82" s="1670"/>
      <c r="G82" s="1670"/>
      <c r="H82" s="1671">
        <f>H75</f>
        <v>52.341090000000001</v>
      </c>
      <c r="I82" s="1671">
        <f>H51</f>
        <v>48.757419999999996</v>
      </c>
      <c r="J82" s="1631"/>
      <c r="K82" s="1631"/>
      <c r="L82" s="1631"/>
      <c r="N82" s="1631"/>
    </row>
    <row r="83" spans="2:14" s="1633" customFormat="1" ht="12.95" customHeight="1">
      <c r="B83" s="1631"/>
      <c r="C83" s="1634"/>
      <c r="D83" s="1638"/>
      <c r="E83" s="1638"/>
      <c r="F83" s="1638"/>
      <c r="G83" s="1638"/>
      <c r="H83" s="1638"/>
      <c r="I83" s="1638"/>
      <c r="J83" s="1631"/>
      <c r="K83" s="1631"/>
      <c r="L83" s="1631"/>
    </row>
    <row r="84" spans="2:14" s="1633" customFormat="1" ht="22.15" customHeight="1">
      <c r="B84" s="1631"/>
      <c r="C84" s="1636">
        <v>44</v>
      </c>
      <c r="D84" s="1637" t="s">
        <v>541</v>
      </c>
      <c r="E84" s="1638"/>
      <c r="F84" s="1638"/>
      <c r="G84" s="1638"/>
      <c r="H84" s="1638"/>
      <c r="I84" s="1638"/>
      <c r="J84" s="1631"/>
      <c r="K84" s="1631"/>
      <c r="L84" s="1631"/>
    </row>
    <row r="85" spans="2:14" s="1633" customFormat="1" ht="22.9" customHeight="1">
      <c r="B85" s="1631"/>
      <c r="C85" s="1639" t="s">
        <v>286</v>
      </c>
      <c r="D85" s="1637" t="s">
        <v>2346</v>
      </c>
      <c r="E85" s="1638"/>
      <c r="F85" s="1638"/>
      <c r="G85" s="1638"/>
      <c r="H85" s="1638"/>
      <c r="I85" s="1638"/>
      <c r="J85" s="1631"/>
      <c r="K85" s="1631"/>
      <c r="L85" s="1631"/>
    </row>
    <row r="86" spans="2:14" s="1633" customFormat="1" ht="20.45" customHeight="1">
      <c r="B86" s="1631"/>
      <c r="C86" s="1639" t="s">
        <v>1038</v>
      </c>
      <c r="D86" s="2978" t="s">
        <v>542</v>
      </c>
      <c r="E86" s="2978"/>
      <c r="F86" s="2978"/>
      <c r="G86" s="1672"/>
      <c r="H86" s="1645"/>
      <c r="I86" s="1645"/>
      <c r="J86" s="1631"/>
      <c r="K86" s="1631"/>
      <c r="L86" s="1631"/>
    </row>
    <row r="87" spans="2:14" s="1633" customFormat="1" ht="12.95" hidden="1" customHeight="1">
      <c r="B87" s="1631"/>
      <c r="C87" s="1634"/>
      <c r="D87" s="1673"/>
      <c r="E87" s="1673"/>
      <c r="F87" s="1673"/>
      <c r="G87" s="1673"/>
      <c r="H87" s="1645"/>
      <c r="I87" s="1645"/>
      <c r="J87" s="1631"/>
      <c r="K87" s="1631"/>
      <c r="L87" s="1631"/>
    </row>
    <row r="88" spans="2:14" s="1633" customFormat="1" ht="19.149999999999999" customHeight="1">
      <c r="B88" s="1631"/>
      <c r="C88" s="1634"/>
      <c r="D88" s="1667" t="s">
        <v>543</v>
      </c>
      <c r="E88" s="1667"/>
      <c r="F88" s="1667"/>
      <c r="G88" s="1667"/>
      <c r="H88" s="1638"/>
      <c r="I88" s="1638"/>
      <c r="J88" s="1631"/>
      <c r="K88" s="1631"/>
      <c r="L88" s="1631"/>
    </row>
    <row r="89" spans="2:14" s="1633" customFormat="1" ht="33">
      <c r="B89" s="1631"/>
      <c r="C89" s="1634"/>
      <c r="D89" s="1669"/>
      <c r="E89" s="1669"/>
      <c r="F89" s="1669"/>
      <c r="G89" s="1669"/>
      <c r="H89" s="1647" t="str">
        <f>H81</f>
        <v>As at March 31, 2022</v>
      </c>
      <c r="I89" s="1647" t="str">
        <f>I81</f>
        <v>As at March 31, 2021</v>
      </c>
      <c r="J89" s="1631"/>
      <c r="K89" s="1631"/>
      <c r="L89" s="1631"/>
    </row>
    <row r="90" spans="2:14" s="1633" customFormat="1">
      <c r="B90" s="1631"/>
      <c r="C90" s="1634"/>
      <c r="D90" s="1638" t="s">
        <v>1710</v>
      </c>
      <c r="E90" s="1638"/>
      <c r="F90" s="1638"/>
      <c r="G90" s="1638"/>
      <c r="H90" s="2639">
        <v>7.2099999999999997E-2</v>
      </c>
      <c r="I90" s="2639">
        <v>6.5699999999999995E-2</v>
      </c>
      <c r="J90" s="1631"/>
      <c r="K90" s="1631"/>
      <c r="L90" s="1631"/>
    </row>
    <row r="91" spans="2:14" s="1633" customFormat="1">
      <c r="B91" s="1631"/>
      <c r="C91" s="1634"/>
      <c r="D91" s="1638" t="s">
        <v>1711</v>
      </c>
      <c r="E91" s="1638"/>
      <c r="F91" s="1638"/>
      <c r="G91" s="1638"/>
      <c r="H91" s="2640">
        <v>0.08</v>
      </c>
      <c r="I91" s="2640">
        <v>0.06</v>
      </c>
      <c r="J91" s="1631"/>
      <c r="K91" s="1631"/>
      <c r="L91" s="1631"/>
    </row>
    <row r="92" spans="2:14" s="1633" customFormat="1">
      <c r="B92" s="1631"/>
      <c r="C92" s="1634"/>
      <c r="D92" s="1638" t="s">
        <v>1712</v>
      </c>
      <c r="E92" s="1638"/>
      <c r="F92" s="1638"/>
      <c r="G92" s="1638"/>
      <c r="H92" s="2640">
        <v>0.05</v>
      </c>
      <c r="I92" s="2640">
        <v>0.1</v>
      </c>
      <c r="J92" s="1631"/>
      <c r="K92" s="1631"/>
      <c r="L92" s="1631"/>
    </row>
    <row r="93" spans="2:14" s="1633" customFormat="1" ht="33">
      <c r="B93" s="1631"/>
      <c r="C93" s="1634"/>
      <c r="D93" s="1638" t="s">
        <v>1713</v>
      </c>
      <c r="E93" s="1638"/>
      <c r="F93" s="1638"/>
      <c r="G93" s="1638"/>
      <c r="H93" s="2641" t="s">
        <v>1458</v>
      </c>
      <c r="I93" s="2641" t="s">
        <v>1458</v>
      </c>
      <c r="J93" s="1631"/>
      <c r="K93" s="1631"/>
      <c r="L93" s="1631"/>
    </row>
    <row r="94" spans="2:14" s="1633" customFormat="1">
      <c r="B94" s="1631"/>
      <c r="C94" s="1634"/>
      <c r="D94" s="1638" t="s">
        <v>1714</v>
      </c>
      <c r="E94" s="1638"/>
      <c r="F94" s="1638"/>
      <c r="G94" s="1638"/>
      <c r="H94" s="2642" t="s">
        <v>550</v>
      </c>
      <c r="I94" s="2642" t="s">
        <v>550</v>
      </c>
      <c r="J94" s="1631"/>
      <c r="K94" s="1631"/>
      <c r="L94" s="1631"/>
    </row>
    <row r="95" spans="2:14" s="1633" customFormat="1">
      <c r="B95" s="1631"/>
      <c r="C95" s="1634"/>
      <c r="D95" s="1638" t="s">
        <v>1715</v>
      </c>
      <c r="E95" s="1638"/>
      <c r="F95" s="1638"/>
      <c r="G95" s="1638"/>
      <c r="H95" s="2640"/>
      <c r="I95" s="2640">
        <v>7.2499999999999995E-2</v>
      </c>
      <c r="J95" s="1631"/>
      <c r="K95" s="1675"/>
      <c r="L95" s="1675"/>
    </row>
    <row r="96" spans="2:14" s="1633" customFormat="1" ht="12.95" customHeight="1">
      <c r="B96" s="1631"/>
      <c r="C96" s="1634"/>
      <c r="D96" s="1638"/>
      <c r="E96" s="1638"/>
      <c r="F96" s="1638"/>
      <c r="G96" s="1638"/>
      <c r="H96" s="1674"/>
      <c r="I96" s="1674"/>
      <c r="J96" s="1631"/>
      <c r="K96" s="1675"/>
      <c r="L96" s="1675"/>
    </row>
    <row r="97" spans="2:16" s="1633" customFormat="1">
      <c r="B97" s="1631"/>
      <c r="C97" s="1634"/>
      <c r="D97" s="1637" t="s">
        <v>2</v>
      </c>
      <c r="E97" s="1676"/>
      <c r="F97" s="1676"/>
      <c r="G97" s="1676"/>
      <c r="H97" s="1677"/>
      <c r="I97" s="1677"/>
      <c r="J97" s="1631"/>
      <c r="K97" s="1631"/>
      <c r="L97" s="1631"/>
    </row>
    <row r="98" spans="2:16" s="1633" customFormat="1" ht="44.45" customHeight="1">
      <c r="B98" s="1631"/>
      <c r="C98" s="1634"/>
      <c r="D98" s="2979" t="s">
        <v>2241</v>
      </c>
      <c r="E98" s="2979"/>
      <c r="F98" s="2979"/>
      <c r="G98" s="2979"/>
      <c r="H98" s="2979"/>
      <c r="I98" s="2979"/>
      <c r="J98" s="1631"/>
      <c r="K98" s="1631"/>
      <c r="L98" s="1631"/>
    </row>
    <row r="99" spans="2:16" s="1633" customFormat="1">
      <c r="B99" s="1631"/>
      <c r="C99" s="1634"/>
      <c r="D99" s="1638"/>
      <c r="E99" s="1638"/>
      <c r="F99" s="1638"/>
      <c r="G99" s="1638"/>
      <c r="H99" s="1638"/>
      <c r="I99" s="1638"/>
      <c r="J99" s="1631"/>
      <c r="K99" s="1631"/>
      <c r="L99" s="1631"/>
    </row>
    <row r="100" spans="2:16" s="1633" customFormat="1">
      <c r="B100" s="1631"/>
      <c r="C100" s="1639" t="s">
        <v>1436</v>
      </c>
      <c r="D100" s="1637" t="s">
        <v>596</v>
      </c>
      <c r="E100" s="1666"/>
      <c r="F100" s="1666"/>
      <c r="G100" s="1666"/>
      <c r="H100" s="1638"/>
      <c r="I100" s="1638"/>
      <c r="J100" s="1631"/>
      <c r="K100" s="1631"/>
      <c r="L100" s="1631"/>
    </row>
    <row r="101" spans="2:16" s="1633" customFormat="1" ht="60.6" customHeight="1">
      <c r="B101" s="1631"/>
      <c r="C101" s="1634"/>
      <c r="D101" s="2976" t="s">
        <v>597</v>
      </c>
      <c r="E101" s="2976"/>
      <c r="F101" s="2976"/>
      <c r="G101" s="2976"/>
      <c r="H101" s="2976"/>
      <c r="I101" s="2976"/>
      <c r="J101" s="1631"/>
      <c r="K101" s="1631"/>
      <c r="L101" s="1631"/>
    </row>
    <row r="102" spans="2:16" s="1633" customFormat="1" ht="12.95" customHeight="1">
      <c r="B102" s="1631"/>
      <c r="C102" s="1634"/>
      <c r="D102" s="1641"/>
      <c r="E102" s="1641"/>
      <c r="F102" s="1641"/>
      <c r="G102" s="1641"/>
      <c r="H102" s="1641"/>
      <c r="I102" s="1678"/>
      <c r="J102" s="1631"/>
      <c r="K102" s="1631"/>
      <c r="L102" s="1631"/>
    </row>
    <row r="103" spans="2:16" s="1633" customFormat="1">
      <c r="B103" s="1631"/>
      <c r="C103" s="1634"/>
      <c r="D103" s="2980" t="s">
        <v>1716</v>
      </c>
      <c r="E103" s="2980"/>
      <c r="F103" s="2982" t="s">
        <v>1717</v>
      </c>
      <c r="G103" s="2983"/>
      <c r="H103" s="2982" t="s">
        <v>1718</v>
      </c>
      <c r="I103" s="2983"/>
      <c r="J103" s="1631"/>
      <c r="K103" s="1631"/>
      <c r="L103" s="1631"/>
    </row>
    <row r="104" spans="2:16" s="1633" customFormat="1">
      <c r="B104" s="1631"/>
      <c r="C104" s="1634"/>
      <c r="D104" s="2981"/>
      <c r="E104" s="2981"/>
      <c r="F104" s="2542" t="str">
        <f>'Comp42 &amp;EPS43'!D7</f>
        <v>March 31, 2022</v>
      </c>
      <c r="G104" s="2542" t="str">
        <f>'Comp42 &amp;EPS43'!E7</f>
        <v>March 31, 2021</v>
      </c>
      <c r="H104" s="2542" t="str">
        <f>F104</f>
        <v>March 31, 2022</v>
      </c>
      <c r="I104" s="2542" t="str">
        <f>G104</f>
        <v>March 31, 2021</v>
      </c>
      <c r="J104" s="1631">
        <v>100</v>
      </c>
      <c r="K104" s="1631"/>
      <c r="L104" s="1631"/>
    </row>
    <row r="105" spans="2:16" s="1633" customFormat="1">
      <c r="B105" s="1631"/>
      <c r="C105" s="1634"/>
      <c r="D105" s="1679" t="s">
        <v>1719</v>
      </c>
      <c r="E105" s="1679"/>
      <c r="F105" s="2641">
        <v>0.01</v>
      </c>
      <c r="G105" s="2641">
        <v>0.01</v>
      </c>
      <c r="H105" s="2643">
        <f>-36.54404</f>
        <v>-36.544040000000003</v>
      </c>
      <c r="I105" s="1680">
        <v>-41.840260000000001</v>
      </c>
      <c r="J105" s="1631"/>
      <c r="K105" s="1631"/>
      <c r="L105" s="1631"/>
      <c r="M105" s="1633">
        <v>12650.459000000001</v>
      </c>
      <c r="N105" s="1633">
        <v>8166.9359999999997</v>
      </c>
      <c r="O105" s="1633">
        <v>1936.2439999999999</v>
      </c>
      <c r="P105" s="1633">
        <f>SUM(M105:O105)</f>
        <v>22753.638999999999</v>
      </c>
    </row>
    <row r="106" spans="2:16" s="1633" customFormat="1">
      <c r="B106" s="1631"/>
      <c r="C106" s="1634"/>
      <c r="D106" s="1677"/>
      <c r="E106" s="1677"/>
      <c r="F106" s="2642">
        <v>-0.01</v>
      </c>
      <c r="G106" s="2642">
        <v>-0.01</v>
      </c>
      <c r="H106" s="2644">
        <v>43.252299999999998</v>
      </c>
      <c r="I106" s="1681">
        <v>46.787039999999998</v>
      </c>
      <c r="J106" s="1660"/>
      <c r="K106" s="1631"/>
      <c r="L106" s="1631"/>
      <c r="M106" s="1633">
        <v>13997.161</v>
      </c>
      <c r="N106" s="1633">
        <v>8939.9359999999997</v>
      </c>
      <c r="O106" s="1633">
        <v>2135.163</v>
      </c>
      <c r="P106" s="1633">
        <f>SUM(M106:O106)</f>
        <v>25072.260000000002</v>
      </c>
    </row>
    <row r="107" spans="2:16" s="1633" customFormat="1">
      <c r="B107" s="1631"/>
      <c r="C107" s="1634"/>
      <c r="D107" s="1638" t="s">
        <v>1720</v>
      </c>
      <c r="E107" s="1677"/>
      <c r="F107" s="2641">
        <v>0.01</v>
      </c>
      <c r="G107" s="2641">
        <v>0.01</v>
      </c>
      <c r="H107" s="2644">
        <f>43.18959</f>
        <v>43.189590000000003</v>
      </c>
      <c r="I107" s="1681">
        <v>46.77563</v>
      </c>
      <c r="J107" s="1631"/>
      <c r="K107" s="1631"/>
      <c r="L107" s="1631"/>
      <c r="M107" s="1633">
        <v>13999.968000000001</v>
      </c>
      <c r="N107" s="1633">
        <v>8941.1790000000001</v>
      </c>
      <c r="O107" s="1633">
        <v>2135.462</v>
      </c>
      <c r="P107" s="1633">
        <f>SUM(M107:O107)</f>
        <v>25076.609</v>
      </c>
    </row>
    <row r="108" spans="2:16" s="1633" customFormat="1">
      <c r="B108" s="1631"/>
      <c r="C108" s="1634"/>
      <c r="D108" s="1677"/>
      <c r="E108" s="1677"/>
      <c r="F108" s="2642">
        <v>-0.01</v>
      </c>
      <c r="G108" s="2642">
        <v>-0.01</v>
      </c>
      <c r="H108" s="2644">
        <f>-36.5385</f>
        <v>-36.538499999999999</v>
      </c>
      <c r="I108" s="1681">
        <v>-41.81026</v>
      </c>
      <c r="J108" s="1631"/>
      <c r="K108" s="1631"/>
      <c r="L108" s="1631"/>
      <c r="M108" s="1633">
        <v>12636.644</v>
      </c>
      <c r="N108" s="1633">
        <v>8158.393</v>
      </c>
      <c r="O108" s="1633">
        <v>1934.231</v>
      </c>
      <c r="P108" s="1633">
        <f>SUM(M108:O108)</f>
        <v>22729.268</v>
      </c>
    </row>
    <row r="109" spans="2:16" s="1633" customFormat="1">
      <c r="B109" s="1631"/>
      <c r="C109" s="1634"/>
      <c r="D109" s="1641"/>
      <c r="E109" s="1641"/>
      <c r="F109" s="1641"/>
      <c r="G109" s="1641"/>
      <c r="H109" s="1682"/>
      <c r="I109" s="1682"/>
      <c r="J109" s="1631"/>
      <c r="K109" s="1631"/>
      <c r="L109" s="1631"/>
    </row>
    <row r="110" spans="2:16" s="1633" customFormat="1" ht="48" customHeight="1">
      <c r="B110" s="1631"/>
      <c r="C110" s="1634"/>
      <c r="D110" s="2976" t="s">
        <v>603</v>
      </c>
      <c r="E110" s="2976"/>
      <c r="F110" s="2976"/>
      <c r="G110" s="2976"/>
      <c r="H110" s="2976"/>
      <c r="I110" s="2976"/>
      <c r="J110" s="1631"/>
      <c r="K110" s="1631"/>
      <c r="L110" s="1631"/>
    </row>
    <row r="111" spans="2:16" s="1633" customFormat="1" ht="12.95" customHeight="1">
      <c r="B111" s="1631"/>
      <c r="C111" s="1634"/>
      <c r="D111" s="2984"/>
      <c r="E111" s="2984"/>
      <c r="F111" s="2984"/>
      <c r="G111" s="2984"/>
      <c r="H111" s="2984"/>
      <c r="I111" s="2984"/>
      <c r="J111" s="1631"/>
      <c r="K111" s="1631"/>
      <c r="L111" s="1631"/>
    </row>
    <row r="112" spans="2:16" s="1633" customFormat="1" ht="25.15" customHeight="1">
      <c r="B112" s="1631"/>
      <c r="C112" s="1634"/>
      <c r="D112" s="2976" t="s">
        <v>1721</v>
      </c>
      <c r="E112" s="2976"/>
      <c r="F112" s="2976"/>
      <c r="G112" s="2976"/>
      <c r="H112" s="2976"/>
      <c r="I112" s="2976"/>
      <c r="J112" s="1631"/>
      <c r="K112" s="1631"/>
      <c r="L112" s="1631"/>
    </row>
    <row r="113" spans="2:12" s="1633" customFormat="1">
      <c r="B113" s="1631"/>
      <c r="C113" s="1634"/>
      <c r="D113" s="2984"/>
      <c r="E113" s="2984"/>
      <c r="F113" s="2984"/>
      <c r="G113" s="2984"/>
      <c r="H113" s="2984"/>
      <c r="I113" s="2984"/>
      <c r="J113" s="1631"/>
      <c r="K113" s="1631"/>
      <c r="L113" s="1631"/>
    </row>
    <row r="114" spans="2:12" s="1633" customFormat="1">
      <c r="B114" s="1631"/>
      <c r="C114" s="1639" t="s">
        <v>1438</v>
      </c>
      <c r="D114" s="1632" t="s">
        <v>1722</v>
      </c>
      <c r="E114" s="1683"/>
      <c r="F114" s="1683"/>
      <c r="G114" s="1683"/>
      <c r="H114" s="1683"/>
      <c r="I114" s="1683"/>
      <c r="J114" s="1631"/>
      <c r="K114" s="1631"/>
      <c r="L114" s="1631"/>
    </row>
    <row r="115" spans="2:12" s="1633" customFormat="1" ht="33">
      <c r="B115" s="1631"/>
      <c r="C115" s="1634"/>
      <c r="D115" s="1683"/>
      <c r="E115" s="1683"/>
      <c r="F115" s="1683"/>
      <c r="G115" s="1683"/>
      <c r="H115" s="1647" t="str">
        <f>H89</f>
        <v>As at March 31, 2022</v>
      </c>
      <c r="I115" s="1647" t="str">
        <f>I89</f>
        <v>As at March 31, 2021</v>
      </c>
      <c r="J115" s="1631"/>
      <c r="K115" s="1631"/>
      <c r="L115" s="1631"/>
    </row>
    <row r="116" spans="2:12" ht="3.6" customHeight="1">
      <c r="D116" s="1683"/>
      <c r="E116" s="1683"/>
      <c r="F116" s="1683"/>
      <c r="G116" s="1683"/>
      <c r="H116" s="1663"/>
      <c r="I116" s="1663"/>
    </row>
    <row r="117" spans="2:12">
      <c r="D117" s="1667" t="s">
        <v>1723</v>
      </c>
      <c r="E117" s="1683"/>
      <c r="F117" s="1683"/>
      <c r="G117" s="1683"/>
      <c r="H117" s="1786">
        <f>1.92273</f>
        <v>1.9227300000000001</v>
      </c>
      <c r="I117" s="1786">
        <f>957965/10^5</f>
        <v>9.5796500000000009</v>
      </c>
    </row>
    <row r="118" spans="2:12">
      <c r="D118" s="1667" t="s">
        <v>1724</v>
      </c>
      <c r="E118" s="1683"/>
      <c r="F118" s="1683"/>
      <c r="G118" s="1683"/>
      <c r="H118" s="1786">
        <f>13.1701</f>
        <v>13.1701</v>
      </c>
      <c r="I118" s="1786">
        <f>(384487+386479+371308+354043)/10^5</f>
        <v>14.96317</v>
      </c>
    </row>
    <row r="119" spans="2:12">
      <c r="D119" s="1667" t="s">
        <v>1725</v>
      </c>
      <c r="E119" s="1683"/>
      <c r="F119" s="1683"/>
      <c r="G119" s="1683"/>
      <c r="H119" s="2736">
        <f>67.41341</f>
        <v>67.413409999999999</v>
      </c>
      <c r="I119" s="1652">
        <f>(1939504+2492021)/10^5</f>
        <v>44.315249999999999</v>
      </c>
    </row>
    <row r="120" spans="2:12">
      <c r="D120" s="1667"/>
      <c r="E120" s="1683"/>
      <c r="F120" s="1683"/>
      <c r="G120" s="1683"/>
      <c r="H120" s="1652"/>
      <c r="I120" s="1684"/>
    </row>
    <row r="121" spans="2:12">
      <c r="B121" s="2975" t="s">
        <v>1059</v>
      </c>
      <c r="C121" s="2975"/>
      <c r="D121" s="2975"/>
      <c r="E121" s="2975"/>
      <c r="F121" s="2975"/>
      <c r="G121" s="2975"/>
      <c r="H121" s="2975"/>
      <c r="I121" s="2975"/>
    </row>
    <row r="122" spans="2:12">
      <c r="D122" s="2984"/>
      <c r="E122" s="2984"/>
      <c r="F122" s="2984"/>
      <c r="G122" s="2984"/>
      <c r="H122" s="2984"/>
      <c r="I122" s="2984"/>
    </row>
    <row r="123" spans="2:12" s="1685" customFormat="1" ht="14.25" customHeight="1">
      <c r="C123" s="1686"/>
      <c r="D123" s="2977"/>
      <c r="E123" s="2977"/>
      <c r="F123" s="2977"/>
      <c r="G123" s="2977"/>
      <c r="H123" s="2977"/>
      <c r="I123" s="2977"/>
    </row>
  </sheetData>
  <mergeCells count="31">
    <mergeCell ref="D72:F72"/>
    <mergeCell ref="E25:I25"/>
    <mergeCell ref="E26:I26"/>
    <mergeCell ref="D16:I16"/>
    <mergeCell ref="E21:I21"/>
    <mergeCell ref="D71:F71"/>
    <mergeCell ref="D47:F47"/>
    <mergeCell ref="D15:I15"/>
    <mergeCell ref="E22:I22"/>
    <mergeCell ref="E23:I23"/>
    <mergeCell ref="E24:I24"/>
    <mergeCell ref="D9:I9"/>
    <mergeCell ref="D10:I10"/>
    <mergeCell ref="D13:I13"/>
    <mergeCell ref="D17:I17"/>
    <mergeCell ref="B121:I121"/>
    <mergeCell ref="D46:F46"/>
    <mergeCell ref="D123:I123"/>
    <mergeCell ref="D48:F48"/>
    <mergeCell ref="D86:F86"/>
    <mergeCell ref="D98:I98"/>
    <mergeCell ref="D101:I101"/>
    <mergeCell ref="D103:E104"/>
    <mergeCell ref="F103:G103"/>
    <mergeCell ref="H103:I103"/>
    <mergeCell ref="D110:I110"/>
    <mergeCell ref="D111:I111"/>
    <mergeCell ref="D112:I112"/>
    <mergeCell ref="D113:I113"/>
    <mergeCell ref="D122:I122"/>
    <mergeCell ref="D70:F70"/>
  </mergeCells>
  <pageMargins left="0.5" right="0.25" top="0.5" bottom="0.5" header="0.31496062992126" footer="0.31496062992126"/>
  <pageSetup paperSize="9" scale="65" fitToWidth="0" fitToHeight="0" orientation="portrait" r:id="rId1"/>
  <rowBreaks count="2" manualBreakCount="2">
    <brk id="26" min="1" max="8" man="1"/>
    <brk id="82" min="1" max="8"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tabColor rgb="FF92D050"/>
    <pageSetUpPr fitToPage="1"/>
  </sheetPr>
  <dimension ref="B1:O149"/>
  <sheetViews>
    <sheetView showGridLines="0" view="pageBreakPreview" zoomScale="71" zoomScaleNormal="100" zoomScaleSheetLayoutView="71" workbookViewId="0">
      <selection activeCell="C24" sqref="C24"/>
    </sheetView>
  </sheetViews>
  <sheetFormatPr defaultColWidth="10.6640625" defaultRowHeight="12.75"/>
  <cols>
    <col min="1" max="1" width="10.6640625" style="431"/>
    <col min="2" max="2" width="6.5" style="765" bestFit="1" customWidth="1"/>
    <col min="3" max="3" width="25.83203125" style="431" customWidth="1"/>
    <col min="4" max="4" width="27.6640625" style="431" customWidth="1"/>
    <col min="5" max="5" width="19.1640625" style="431" customWidth="1"/>
    <col min="6" max="7" width="25.83203125" style="431" customWidth="1"/>
    <col min="8" max="10" width="10.6640625" style="431"/>
    <col min="11" max="11" width="12.83203125" style="466" bestFit="1" customWidth="1"/>
    <col min="12" max="12" width="15.33203125" style="466" bestFit="1" customWidth="1"/>
    <col min="13" max="13" width="12.33203125" style="466" bestFit="1" customWidth="1"/>
    <col min="14" max="14" width="10.83203125" style="466" bestFit="1" customWidth="1"/>
    <col min="15" max="15" width="12.83203125" style="466" bestFit="1" customWidth="1"/>
    <col min="16" max="16384" width="10.6640625" style="431"/>
  </cols>
  <sheetData>
    <row r="1" spans="2:9">
      <c r="B1" s="733" t="str">
        <f>'Comp42 &amp;EPS43'!B1</f>
        <v>The Nilgiri Dairy Farm Private Limited</v>
      </c>
    </row>
    <row r="2" spans="2:9">
      <c r="B2" s="733" t="str">
        <f>'Comp42 &amp;EPS43'!B2</f>
        <v>Notes to the consolidated financial statements for the year ended March 31, 2022</v>
      </c>
    </row>
    <row r="3" spans="2:9">
      <c r="B3" s="782" t="str">
        <f>'Comp42 &amp;EPS43'!B3</f>
        <v>(All amounts in INR lakhs, unless otherwise stated)</v>
      </c>
    </row>
    <row r="4" spans="2:9" hidden="1">
      <c r="B4" s="757">
        <f>'Comp42 &amp;EPS43'!B14+1</f>
        <v>44</v>
      </c>
      <c r="C4" s="452" t="s">
        <v>532</v>
      </c>
      <c r="D4" s="452"/>
    </row>
    <row r="5" spans="2:9" ht="6" hidden="1" customHeight="1">
      <c r="B5" s="465"/>
      <c r="C5" s="452"/>
      <c r="D5" s="452"/>
    </row>
    <row r="6" spans="2:9" hidden="1">
      <c r="B6" s="465"/>
      <c r="C6" s="452" t="s">
        <v>533</v>
      </c>
      <c r="D6" s="452"/>
    </row>
    <row r="7" spans="2:9" ht="6" hidden="1" customHeight="1">
      <c r="B7" s="465"/>
      <c r="C7" s="452"/>
      <c r="D7" s="452"/>
    </row>
    <row r="8" spans="2:9" ht="58.5" hidden="1" customHeight="1">
      <c r="B8" s="758"/>
      <c r="C8" s="2991" t="s">
        <v>1420</v>
      </c>
      <c r="D8" s="2991"/>
      <c r="E8" s="2991"/>
      <c r="F8" s="2991"/>
      <c r="G8" s="2991"/>
    </row>
    <row r="9" spans="2:9" hidden="1">
      <c r="B9" s="758"/>
      <c r="C9" s="739"/>
      <c r="D9" s="840"/>
      <c r="E9" s="739"/>
      <c r="F9" s="348" t="s">
        <v>479</v>
      </c>
      <c r="G9" s="348" t="s">
        <v>479</v>
      </c>
    </row>
    <row r="10" spans="2:9" ht="16.5" hidden="1" customHeight="1">
      <c r="B10" s="758"/>
      <c r="C10" s="766" t="s">
        <v>386</v>
      </c>
      <c r="D10" s="766"/>
      <c r="E10" s="767"/>
      <c r="F10" s="350" t="s">
        <v>1404</v>
      </c>
      <c r="G10" s="351" t="s">
        <v>364</v>
      </c>
      <c r="I10" s="431">
        <v>100</v>
      </c>
    </row>
    <row r="11" spans="2:9" hidden="1">
      <c r="B11" s="758"/>
      <c r="C11" s="445" t="s">
        <v>534</v>
      </c>
      <c r="D11" s="445"/>
      <c r="E11" s="569"/>
      <c r="F11" s="571">
        <f>IFPPL!H39</f>
        <v>111.48118195546874</v>
      </c>
      <c r="G11" s="562">
        <v>111.48</v>
      </c>
    </row>
    <row r="12" spans="2:9" hidden="1">
      <c r="B12" s="758"/>
      <c r="C12" s="445" t="s">
        <v>535</v>
      </c>
      <c r="D12" s="445"/>
      <c r="E12" s="570"/>
      <c r="F12" s="571">
        <f>IFPPL!H40</f>
        <v>162.20654923451164</v>
      </c>
      <c r="G12" s="562">
        <v>162.21</v>
      </c>
    </row>
    <row r="13" spans="2:9" hidden="1">
      <c r="B13" s="758"/>
      <c r="C13" s="445" t="s">
        <v>536</v>
      </c>
      <c r="D13" s="445"/>
      <c r="E13" s="570"/>
      <c r="F13" s="562">
        <v>0</v>
      </c>
      <c r="G13" s="562">
        <v>0</v>
      </c>
    </row>
    <row r="14" spans="2:9" ht="5.0999999999999996" hidden="1" customHeight="1">
      <c r="B14" s="758"/>
      <c r="C14" s="445"/>
      <c r="D14" s="445"/>
      <c r="E14" s="568"/>
      <c r="F14" s="568"/>
      <c r="G14" s="568"/>
    </row>
    <row r="15" spans="2:9" hidden="1">
      <c r="B15" s="768"/>
      <c r="C15" s="760" t="s">
        <v>537</v>
      </c>
      <c r="D15" s="760"/>
      <c r="E15" s="477"/>
      <c r="F15" s="477"/>
      <c r="G15" s="477"/>
    </row>
    <row r="16" spans="2:9" ht="43.5" hidden="1" customHeight="1">
      <c r="B16" s="768"/>
      <c r="C16" s="2991" t="s">
        <v>1421</v>
      </c>
      <c r="D16" s="2991"/>
      <c r="E16" s="2991"/>
      <c r="F16" s="2991"/>
      <c r="G16" s="2991"/>
    </row>
    <row r="17" spans="2:15" ht="6" customHeight="1">
      <c r="B17" s="768"/>
      <c r="C17" s="742"/>
      <c r="D17" s="847"/>
      <c r="E17" s="742"/>
      <c r="F17" s="742"/>
      <c r="G17" s="742"/>
    </row>
    <row r="18" spans="2:15">
      <c r="B18" s="757">
        <f>'Comp42 &amp;EPS43'!B14+1</f>
        <v>44</v>
      </c>
      <c r="C18" s="447" t="s">
        <v>538</v>
      </c>
      <c r="D18" s="842"/>
      <c r="E18" s="448"/>
      <c r="F18" s="448"/>
      <c r="G18" s="448"/>
      <c r="H18" s="431" t="s">
        <v>1696</v>
      </c>
    </row>
    <row r="19" spans="2:15">
      <c r="B19" s="465" t="s">
        <v>1469</v>
      </c>
      <c r="C19" s="447" t="s">
        <v>1609</v>
      </c>
      <c r="D19" s="842"/>
      <c r="E19" s="448"/>
      <c r="F19" s="448"/>
      <c r="G19" s="448"/>
    </row>
    <row r="20" spans="2:15" ht="27.95" customHeight="1">
      <c r="B20" s="758"/>
      <c r="C20" s="2909" t="s">
        <v>539</v>
      </c>
      <c r="D20" s="2909"/>
      <c r="E20" s="2909"/>
      <c r="F20" s="2909"/>
      <c r="G20" s="2909"/>
    </row>
    <row r="21" spans="2:15" ht="27.95" customHeight="1">
      <c r="B21" s="758"/>
      <c r="C21" s="2909" t="s">
        <v>1689</v>
      </c>
      <c r="D21" s="2909"/>
      <c r="E21" s="2909"/>
      <c r="F21" s="2909"/>
      <c r="G21" s="2909"/>
    </row>
    <row r="22" spans="2:15">
      <c r="B22" s="758"/>
      <c r="C22" s="448"/>
      <c r="D22" s="448"/>
      <c r="E22" s="448"/>
      <c r="F22" s="448"/>
      <c r="G22" s="448"/>
    </row>
    <row r="23" spans="2:15" ht="18.75" customHeight="1">
      <c r="B23" s="465" t="s">
        <v>286</v>
      </c>
      <c r="C23" s="447" t="s">
        <v>1610</v>
      </c>
      <c r="D23" s="842"/>
      <c r="E23" s="448"/>
      <c r="F23" s="448"/>
      <c r="G23" s="448"/>
    </row>
    <row r="24" spans="2:15">
      <c r="C24" s="447"/>
      <c r="D24" s="842"/>
      <c r="E24" s="448"/>
      <c r="F24" s="448"/>
      <c r="G24" s="448"/>
    </row>
    <row r="25" spans="2:15" ht="131.25" customHeight="1">
      <c r="C25" s="2909" t="s">
        <v>1690</v>
      </c>
      <c r="D25" s="2909"/>
      <c r="E25" s="2909"/>
      <c r="F25" s="2909"/>
      <c r="G25" s="2909"/>
    </row>
    <row r="26" spans="2:15" ht="60.75" hidden="1" customHeight="1">
      <c r="B26" s="452"/>
      <c r="C26" s="2990" t="s">
        <v>540</v>
      </c>
      <c r="D26" s="2990"/>
      <c r="E26" s="2990"/>
      <c r="F26" s="2990"/>
      <c r="G26" s="2990"/>
      <c r="K26" s="431"/>
      <c r="L26" s="431"/>
      <c r="M26" s="431"/>
      <c r="N26" s="431"/>
      <c r="O26" s="431"/>
    </row>
    <row r="27" spans="2:15" s="864" customFormat="1" ht="104.45" customHeight="1">
      <c r="B27" s="867"/>
      <c r="C27" s="2993" t="s">
        <v>1395</v>
      </c>
      <c r="D27" s="2993"/>
      <c r="E27" s="2993"/>
      <c r="F27" s="2993"/>
      <c r="G27" s="2993"/>
      <c r="H27" s="864" t="s">
        <v>1691</v>
      </c>
      <c r="K27" s="707"/>
      <c r="L27" s="707"/>
      <c r="M27" s="707"/>
      <c r="N27" s="707"/>
      <c r="O27" s="707"/>
    </row>
    <row r="28" spans="2:15" s="477" customFormat="1" ht="104.45" hidden="1" customHeight="1">
      <c r="B28" s="769"/>
      <c r="C28" s="734" t="s">
        <v>909</v>
      </c>
      <c r="D28" s="838"/>
      <c r="E28" s="734" t="s">
        <v>910</v>
      </c>
      <c r="F28" s="734"/>
      <c r="G28" s="734"/>
      <c r="K28" s="569"/>
      <c r="L28" s="569"/>
      <c r="M28" s="569"/>
      <c r="N28" s="569"/>
      <c r="O28" s="569"/>
    </row>
    <row r="29" spans="2:15">
      <c r="B29" s="468" t="s">
        <v>1035</v>
      </c>
      <c r="C29" s="2998" t="s">
        <v>1446</v>
      </c>
      <c r="D29" s="2998"/>
      <c r="E29" s="2998"/>
      <c r="F29" s="2998"/>
      <c r="G29" s="2998"/>
    </row>
    <row r="30" spans="2:15" ht="12.95" customHeight="1">
      <c r="B30" s="468"/>
      <c r="C30" s="476"/>
      <c r="D30" s="476"/>
      <c r="E30" s="476"/>
      <c r="F30" s="476"/>
      <c r="G30" s="476"/>
    </row>
    <row r="31" spans="2:15" ht="42" customHeight="1">
      <c r="B31" s="740" t="s">
        <v>1447</v>
      </c>
      <c r="C31" s="778" t="s">
        <v>1448</v>
      </c>
      <c r="D31" s="2996" t="s">
        <v>1592</v>
      </c>
      <c r="E31" s="2996"/>
      <c r="F31" s="2996"/>
      <c r="G31" s="2996"/>
      <c r="H31" s="433"/>
    </row>
    <row r="32" spans="2:15" ht="66" customHeight="1">
      <c r="B32" s="740" t="s">
        <v>1449</v>
      </c>
      <c r="C32" s="778" t="s">
        <v>1450</v>
      </c>
      <c r="D32" s="2996" t="s">
        <v>1451</v>
      </c>
      <c r="E32" s="2996"/>
      <c r="F32" s="2996"/>
      <c r="G32" s="2996"/>
      <c r="H32" s="433"/>
    </row>
    <row r="33" spans="2:15" ht="44.25" customHeight="1">
      <c r="B33" s="740" t="s">
        <v>1452</v>
      </c>
      <c r="C33" s="778" t="s">
        <v>1453</v>
      </c>
      <c r="D33" s="2996" t="s">
        <v>1692</v>
      </c>
      <c r="E33" s="2996"/>
      <c r="F33" s="2996"/>
      <c r="G33" s="2996"/>
      <c r="H33" s="433"/>
    </row>
    <row r="34" spans="2:15" ht="39" customHeight="1">
      <c r="B34" s="740" t="s">
        <v>1454</v>
      </c>
      <c r="C34" s="778" t="s">
        <v>1455</v>
      </c>
      <c r="D34" s="2996" t="s">
        <v>1593</v>
      </c>
      <c r="E34" s="2996"/>
      <c r="F34" s="2996"/>
      <c r="G34" s="2996"/>
      <c r="H34" s="433"/>
    </row>
    <row r="35" spans="2:15" ht="38.450000000000003" customHeight="1">
      <c r="B35" s="849" t="s">
        <v>1525</v>
      </c>
      <c r="C35" s="869" t="s">
        <v>1693</v>
      </c>
      <c r="D35" s="2997" t="s">
        <v>1694</v>
      </c>
      <c r="E35" s="2997"/>
      <c r="F35" s="2997"/>
      <c r="G35" s="2997"/>
      <c r="H35" s="868"/>
    </row>
    <row r="36" spans="2:15" ht="65.099999999999994" customHeight="1">
      <c r="B36" s="740" t="s">
        <v>1695</v>
      </c>
      <c r="C36" s="778" t="s">
        <v>1456</v>
      </c>
      <c r="D36" s="2996" t="s">
        <v>1457</v>
      </c>
      <c r="E36" s="2996"/>
      <c r="F36" s="2996"/>
      <c r="G36" s="2996"/>
      <c r="H36" s="433"/>
    </row>
    <row r="37" spans="2:15" ht="15" customHeight="1">
      <c r="B37" s="2994"/>
      <c r="C37" s="2994"/>
      <c r="D37" s="2994"/>
      <c r="E37" s="2994"/>
      <c r="F37" s="2994"/>
      <c r="G37" s="2994"/>
    </row>
    <row r="38" spans="2:15">
      <c r="B38" s="465">
        <f>B18</f>
        <v>44</v>
      </c>
      <c r="C38" s="447" t="s">
        <v>541</v>
      </c>
      <c r="D38" s="842"/>
      <c r="E38" s="741"/>
      <c r="F38" s="741"/>
      <c r="G38" s="741"/>
    </row>
    <row r="39" spans="2:15" ht="6" customHeight="1">
      <c r="B39" s="465"/>
      <c r="C39" s="447"/>
      <c r="D39" s="842"/>
      <c r="E39" s="741"/>
      <c r="F39" s="741"/>
      <c r="G39" s="741"/>
    </row>
    <row r="40" spans="2:15" ht="25.5">
      <c r="B40" s="465" t="str">
        <f>B23</f>
        <v>B</v>
      </c>
      <c r="C40" s="573" t="s">
        <v>1301</v>
      </c>
      <c r="D40" s="573"/>
      <c r="E40" s="741"/>
      <c r="F40" s="741"/>
      <c r="G40" s="741"/>
    </row>
    <row r="41" spans="2:15" ht="6" customHeight="1">
      <c r="C41" s="447"/>
      <c r="D41" s="842"/>
      <c r="E41" s="741"/>
      <c r="F41" s="741"/>
      <c r="G41" s="741"/>
    </row>
    <row r="42" spans="2:15">
      <c r="B42" s="468" t="s">
        <v>1035</v>
      </c>
      <c r="C42" s="573" t="s">
        <v>542</v>
      </c>
      <c r="D42" s="573"/>
      <c r="E42" s="741"/>
      <c r="F42" s="741"/>
      <c r="G42" s="741"/>
    </row>
    <row r="43" spans="2:15" ht="6" customHeight="1">
      <c r="C43" s="574"/>
      <c r="D43" s="574"/>
      <c r="E43" s="741"/>
      <c r="F43" s="741"/>
      <c r="G43" s="741"/>
    </row>
    <row r="44" spans="2:15">
      <c r="C44" s="475" t="s">
        <v>543</v>
      </c>
      <c r="D44" s="475"/>
      <c r="E44" s="448"/>
      <c r="F44" s="348" t="s">
        <v>479</v>
      </c>
      <c r="G44" s="348" t="s">
        <v>479</v>
      </c>
    </row>
    <row r="45" spans="2:15">
      <c r="C45" s="770"/>
      <c r="D45" s="770"/>
      <c r="E45" s="771"/>
      <c r="F45" s="350" t="s">
        <v>1404</v>
      </c>
      <c r="G45" s="351" t="s">
        <v>364</v>
      </c>
    </row>
    <row r="46" spans="2:15" s="477" customFormat="1">
      <c r="B46" s="769"/>
      <c r="C46" s="448" t="s">
        <v>544</v>
      </c>
      <c r="D46" s="448"/>
      <c r="E46" s="576"/>
      <c r="F46" s="575">
        <v>6.4600000000000005E-2</v>
      </c>
      <c r="G46" s="578">
        <v>7.2499999999999995E-2</v>
      </c>
      <c r="K46" s="569"/>
      <c r="L46" s="569"/>
      <c r="M46" s="569"/>
      <c r="N46" s="569"/>
      <c r="O46" s="569"/>
    </row>
    <row r="47" spans="2:15" s="477" customFormat="1">
      <c r="B47" s="769"/>
      <c r="C47" s="448" t="s">
        <v>545</v>
      </c>
      <c r="D47" s="448"/>
      <c r="E47" s="576"/>
      <c r="F47" s="576">
        <v>0.06</v>
      </c>
      <c r="G47" s="576">
        <v>0.06</v>
      </c>
      <c r="K47" s="569"/>
      <c r="L47" s="569"/>
      <c r="M47" s="569"/>
      <c r="N47" s="569"/>
      <c r="O47" s="569"/>
    </row>
    <row r="48" spans="2:15" s="477" customFormat="1">
      <c r="B48" s="769"/>
      <c r="C48" s="448" t="s">
        <v>546</v>
      </c>
      <c r="D48" s="448"/>
      <c r="E48" s="576"/>
      <c r="F48" s="576">
        <v>0.12</v>
      </c>
      <c r="G48" s="576">
        <v>0.12</v>
      </c>
      <c r="K48" s="569"/>
      <c r="L48" s="569"/>
      <c r="M48" s="569"/>
      <c r="N48" s="569"/>
      <c r="O48" s="569"/>
    </row>
    <row r="49" spans="2:15" s="477" customFormat="1">
      <c r="B49" s="769"/>
      <c r="C49" s="448" t="s">
        <v>547</v>
      </c>
      <c r="D49" s="448"/>
      <c r="E49" s="576"/>
      <c r="F49" s="577" t="s">
        <v>1458</v>
      </c>
      <c r="G49" s="577" t="s">
        <v>548</v>
      </c>
      <c r="K49" s="569"/>
      <c r="L49" s="569"/>
      <c r="M49" s="569"/>
      <c r="N49" s="569"/>
      <c r="O49" s="569"/>
    </row>
    <row r="50" spans="2:15" s="477" customFormat="1">
      <c r="B50" s="769"/>
      <c r="C50" s="448" t="s">
        <v>549</v>
      </c>
      <c r="D50" s="448"/>
      <c r="F50" s="578" t="s">
        <v>550</v>
      </c>
      <c r="G50" s="578" t="s">
        <v>550</v>
      </c>
      <c r="K50" s="569"/>
      <c r="L50" s="569"/>
      <c r="M50" s="569"/>
      <c r="N50" s="569"/>
      <c r="O50" s="569"/>
    </row>
    <row r="51" spans="2:15" s="477" customFormat="1">
      <c r="B51" s="769"/>
      <c r="C51" s="448" t="s">
        <v>551</v>
      </c>
      <c r="D51" s="448"/>
      <c r="E51" s="576"/>
      <c r="F51" s="576">
        <f>H28</f>
        <v>0</v>
      </c>
      <c r="G51" s="576">
        <v>4.0734664718082E-2</v>
      </c>
      <c r="H51" s="772">
        <f>(F98+F100)/F97</f>
        <v>7.2334429309535E-2</v>
      </c>
      <c r="K51" s="569"/>
      <c r="L51" s="569"/>
      <c r="M51" s="569"/>
      <c r="N51" s="569"/>
      <c r="O51" s="569"/>
    </row>
    <row r="52" spans="2:15" ht="6" customHeight="1">
      <c r="C52" s="579"/>
      <c r="D52" s="579"/>
      <c r="E52" s="448"/>
      <c r="F52" s="743"/>
      <c r="G52" s="743"/>
    </row>
    <row r="53" spans="2:15" ht="16.5" customHeight="1">
      <c r="C53" s="832" t="s">
        <v>2</v>
      </c>
      <c r="D53" s="842"/>
      <c r="E53" s="448"/>
      <c r="F53" s="833"/>
      <c r="G53" s="833"/>
    </row>
    <row r="54" spans="2:15" ht="37.5" customHeight="1">
      <c r="B54" s="758"/>
      <c r="C54" s="2990" t="s">
        <v>552</v>
      </c>
      <c r="D54" s="2990"/>
      <c r="E54" s="2990"/>
      <c r="F54" s="2990"/>
      <c r="G54" s="2990"/>
    </row>
    <row r="55" spans="2:15" ht="33" customHeight="1">
      <c r="C55" s="2995" t="s">
        <v>553</v>
      </c>
      <c r="D55" s="2995"/>
      <c r="E55" s="2995"/>
      <c r="F55" s="2995"/>
      <c r="G55" s="2995"/>
    </row>
    <row r="56" spans="2:15" ht="25.5">
      <c r="B56" s="468" t="s">
        <v>1036</v>
      </c>
      <c r="C56" s="779" t="s">
        <v>554</v>
      </c>
      <c r="D56" s="779"/>
      <c r="E56" s="743"/>
      <c r="F56" s="743"/>
      <c r="G56" s="743"/>
      <c r="L56" s="466">
        <v>-5417.4380000000001</v>
      </c>
      <c r="M56" s="466">
        <v>-2009.4490000000001</v>
      </c>
    </row>
    <row r="57" spans="2:15">
      <c r="C57" s="743"/>
      <c r="D57" s="846"/>
      <c r="E57" s="743"/>
      <c r="F57" s="348" t="s">
        <v>479</v>
      </c>
      <c r="G57" s="348" t="s">
        <v>479</v>
      </c>
    </row>
    <row r="58" spans="2:15">
      <c r="C58" s="560" t="s">
        <v>386</v>
      </c>
      <c r="D58" s="844"/>
      <c r="E58" s="771"/>
      <c r="F58" s="350" t="s">
        <v>1404</v>
      </c>
      <c r="G58" s="351" t="s">
        <v>364</v>
      </c>
      <c r="K58" s="466" t="s">
        <v>555</v>
      </c>
      <c r="L58" s="466" t="s">
        <v>556</v>
      </c>
      <c r="M58" s="466" t="s">
        <v>557</v>
      </c>
      <c r="N58" s="466" t="s">
        <v>558</v>
      </c>
      <c r="O58" s="466" t="s">
        <v>52</v>
      </c>
    </row>
    <row r="59" spans="2:15">
      <c r="C59" s="448" t="s">
        <v>559</v>
      </c>
      <c r="D59" s="448"/>
      <c r="E59" s="569"/>
      <c r="F59" s="834">
        <f>F94</f>
        <v>73.111770000000007</v>
      </c>
      <c r="G59" s="562">
        <v>117.3</v>
      </c>
      <c r="K59" s="466">
        <v>133</v>
      </c>
      <c r="L59" s="466">
        <v>85</v>
      </c>
      <c r="M59" s="466">
        <v>20</v>
      </c>
      <c r="O59" s="466">
        <f>SUM(K59:N59)</f>
        <v>238</v>
      </c>
    </row>
    <row r="60" spans="2:15">
      <c r="C60" s="448" t="s">
        <v>560</v>
      </c>
      <c r="D60" s="448"/>
      <c r="E60" s="567"/>
      <c r="F60" s="834">
        <f>-F103</f>
        <v>-45.589999999999996</v>
      </c>
      <c r="G60" s="562">
        <f>-G103</f>
        <v>-42.58</v>
      </c>
      <c r="K60" s="466">
        <v>-40</v>
      </c>
      <c r="L60" s="466">
        <v>-31</v>
      </c>
      <c r="M60" s="466">
        <v>-0.2</v>
      </c>
      <c r="O60" s="466">
        <f>SUM(K60:N60)</f>
        <v>-71.2</v>
      </c>
    </row>
    <row r="61" spans="2:15">
      <c r="C61" s="448" t="s">
        <v>950</v>
      </c>
      <c r="D61" s="448"/>
      <c r="E61" s="567"/>
      <c r="F61" s="834">
        <v>0</v>
      </c>
      <c r="G61" s="562">
        <v>0</v>
      </c>
      <c r="H61" s="773">
        <f>F61-G61</f>
        <v>0</v>
      </c>
      <c r="L61" s="466">
        <f>SUM(L59:L60)</f>
        <v>54</v>
      </c>
      <c r="M61" s="466">
        <v>20</v>
      </c>
      <c r="O61" s="466">
        <f>SUM(K61:N61)</f>
        <v>74</v>
      </c>
    </row>
    <row r="62" spans="2:15">
      <c r="C62" s="448" t="s">
        <v>561</v>
      </c>
      <c r="D62" s="448"/>
      <c r="E62" s="569"/>
      <c r="F62" s="835">
        <f>F59+F60+F61</f>
        <v>27.521770000000011</v>
      </c>
      <c r="G62" s="764">
        <f>G59+G60+G61+1.86</f>
        <v>76.58</v>
      </c>
      <c r="H62" s="431">
        <v>7519.8870000000006</v>
      </c>
      <c r="I62" s="431">
        <v>102</v>
      </c>
      <c r="K62" s="466">
        <f>SUM(K59:K60)</f>
        <v>93</v>
      </c>
      <c r="L62" s="466">
        <v>0</v>
      </c>
      <c r="M62" s="466">
        <v>0</v>
      </c>
      <c r="N62" s="466">
        <f>SUM(N59:N60)</f>
        <v>0</v>
      </c>
      <c r="O62" s="466">
        <f>SUM(K62:N62)</f>
        <v>93</v>
      </c>
    </row>
    <row r="63" spans="2:15" ht="6" customHeight="1">
      <c r="C63" s="448"/>
      <c r="D63" s="448"/>
      <c r="E63" s="582"/>
      <c r="F63" s="582"/>
      <c r="G63" s="582"/>
      <c r="H63" s="774">
        <f>F62-H62</f>
        <v>-7492.3652300000003</v>
      </c>
      <c r="I63" s="774">
        <f>I62-G62</f>
        <v>25.42</v>
      </c>
    </row>
    <row r="64" spans="2:15" ht="21" customHeight="1">
      <c r="B64" s="468" t="s">
        <v>1037</v>
      </c>
      <c r="C64" s="447" t="s">
        <v>562</v>
      </c>
      <c r="D64" s="842"/>
      <c r="E64" s="448"/>
      <c r="F64" s="448"/>
      <c r="G64" s="448"/>
      <c r="H64" s="773"/>
      <c r="J64" s="773">
        <f>G61-F61</f>
        <v>0</v>
      </c>
      <c r="L64" s="759"/>
    </row>
    <row r="65" spans="2:15" ht="29.25" customHeight="1">
      <c r="C65" s="2909" t="s">
        <v>563</v>
      </c>
      <c r="D65" s="2909"/>
      <c r="E65" s="2909"/>
      <c r="F65" s="2909"/>
      <c r="G65" s="2909"/>
      <c r="H65" s="773">
        <f>G62-G64</f>
        <v>76.58</v>
      </c>
      <c r="L65" s="759">
        <v>1.59</v>
      </c>
    </row>
    <row r="66" spans="2:15">
      <c r="C66" s="448"/>
      <c r="D66" s="448"/>
      <c r="E66" s="448"/>
      <c r="F66" s="755" t="s">
        <v>441</v>
      </c>
      <c r="G66" s="755" t="s">
        <v>441</v>
      </c>
      <c r="L66" s="460">
        <v>1.87</v>
      </c>
    </row>
    <row r="67" spans="2:15" ht="13.5" customHeight="1">
      <c r="C67" s="2992"/>
      <c r="D67" s="2992"/>
      <c r="E67" s="2992"/>
      <c r="F67" s="756" t="s">
        <v>1404</v>
      </c>
      <c r="G67" s="756" t="s">
        <v>364</v>
      </c>
    </row>
    <row r="68" spans="2:15" ht="14.25" customHeight="1">
      <c r="C68" s="3000" t="s">
        <v>564</v>
      </c>
      <c r="D68" s="3000"/>
      <c r="E68" s="3000"/>
    </row>
    <row r="69" spans="2:15">
      <c r="C69" s="3001" t="s">
        <v>565</v>
      </c>
      <c r="D69" s="3001"/>
      <c r="E69" s="3001"/>
      <c r="F69" s="834">
        <v>15.56</v>
      </c>
      <c r="G69" s="562">
        <v>21.10454</v>
      </c>
      <c r="I69" s="431">
        <v>100</v>
      </c>
      <c r="K69" s="466">
        <v>2748.3530000000001</v>
      </c>
      <c r="L69" s="466">
        <v>505.005</v>
      </c>
      <c r="M69" s="466">
        <v>83.63</v>
      </c>
      <c r="O69" s="466">
        <f t="shared" ref="O69:O102" si="0">SUM(K69:N69)</f>
        <v>3336.9880000000003</v>
      </c>
    </row>
    <row r="70" spans="2:15" hidden="1">
      <c r="C70" s="775" t="s">
        <v>566</v>
      </c>
      <c r="D70" s="845"/>
      <c r="E70" s="775"/>
      <c r="F70" s="834">
        <v>0</v>
      </c>
      <c r="G70" s="562">
        <v>0</v>
      </c>
      <c r="K70" s="466">
        <v>97.816000000000003</v>
      </c>
      <c r="O70" s="466">
        <f t="shared" si="0"/>
        <v>97.816000000000003</v>
      </c>
    </row>
    <row r="71" spans="2:15" ht="25.5">
      <c r="B71" s="758"/>
      <c r="C71" s="775" t="s">
        <v>567</v>
      </c>
      <c r="D71" s="845"/>
      <c r="E71" s="775"/>
      <c r="F71" s="834">
        <v>7.74</v>
      </c>
      <c r="G71" s="562">
        <v>8.9704099999999993</v>
      </c>
    </row>
    <row r="72" spans="2:15" ht="25.5">
      <c r="B72" s="758"/>
      <c r="C72" s="775" t="s">
        <v>568</v>
      </c>
      <c r="D72" s="845"/>
      <c r="E72" s="775"/>
      <c r="F72" s="834">
        <v>-3.08</v>
      </c>
      <c r="G72" s="562">
        <v>-2.9341900000000001</v>
      </c>
    </row>
    <row r="73" spans="2:15">
      <c r="C73" s="3002" t="s">
        <v>569</v>
      </c>
      <c r="D73" s="3002"/>
      <c r="E73" s="3002"/>
      <c r="F73" s="835">
        <f>SUM(F69:F72)</f>
        <v>20.22</v>
      </c>
      <c r="G73" s="764">
        <f>SUM(G69:G72)</f>
        <v>27.14076</v>
      </c>
      <c r="O73" s="466">
        <f t="shared" si="0"/>
        <v>0</v>
      </c>
    </row>
    <row r="74" spans="2:15" ht="6" customHeight="1">
      <c r="C74" s="776"/>
      <c r="D74" s="843"/>
      <c r="E74" s="776"/>
      <c r="F74" s="763"/>
      <c r="G74" s="763"/>
      <c r="O74" s="466">
        <f t="shared" si="0"/>
        <v>0</v>
      </c>
    </row>
    <row r="75" spans="2:15">
      <c r="C75" s="3003" t="s">
        <v>570</v>
      </c>
      <c r="D75" s="3003"/>
      <c r="E75" s="3003"/>
      <c r="F75" s="562"/>
      <c r="G75" s="562"/>
      <c r="O75" s="466">
        <f t="shared" si="0"/>
        <v>0</v>
      </c>
    </row>
    <row r="76" spans="2:15">
      <c r="C76" s="2999" t="s">
        <v>571</v>
      </c>
      <c r="D76" s="2999"/>
      <c r="E76" s="2999"/>
      <c r="F76" s="562"/>
      <c r="G76" s="562"/>
      <c r="O76" s="466">
        <f t="shared" si="0"/>
        <v>0</v>
      </c>
    </row>
    <row r="77" spans="2:15" hidden="1">
      <c r="C77" s="3004" t="s">
        <v>572</v>
      </c>
      <c r="D77" s="3004"/>
      <c r="E77" s="3004"/>
      <c r="F77" s="562">
        <v>-51.280999999999999</v>
      </c>
      <c r="G77" s="562">
        <v>0</v>
      </c>
      <c r="K77" s="466">
        <v>-51.280999999999999</v>
      </c>
      <c r="O77" s="466">
        <f t="shared" si="0"/>
        <v>-51.280999999999999</v>
      </c>
    </row>
    <row r="78" spans="2:15">
      <c r="C78" s="3004" t="s">
        <v>573</v>
      </c>
      <c r="D78" s="3004"/>
      <c r="E78" s="3004"/>
      <c r="F78" s="834">
        <v>2.73</v>
      </c>
      <c r="G78" s="562">
        <v>0.85357000000000005</v>
      </c>
      <c r="K78" s="466">
        <v>-379.85599999999999</v>
      </c>
      <c r="L78" s="466">
        <v>-177.44499999999999</v>
      </c>
      <c r="M78" s="466">
        <v>-45.558</v>
      </c>
      <c r="O78" s="466">
        <f t="shared" si="0"/>
        <v>-602.85899999999992</v>
      </c>
    </row>
    <row r="79" spans="2:15">
      <c r="C79" s="3001" t="s">
        <v>574</v>
      </c>
      <c r="D79" s="3001"/>
      <c r="E79" s="3001"/>
      <c r="F79" s="834">
        <v>-0.89</v>
      </c>
      <c r="G79" s="562">
        <f>-8.1861+0.01</f>
        <v>-8.1760999999999999</v>
      </c>
      <c r="K79" s="466">
        <v>2251.0320000000002</v>
      </c>
      <c r="L79" s="466">
        <v>3350.107</v>
      </c>
      <c r="M79" s="466">
        <v>782.86099999999999</v>
      </c>
      <c r="O79" s="466">
        <f t="shared" si="0"/>
        <v>6384</v>
      </c>
    </row>
    <row r="80" spans="2:15" ht="38.25" hidden="1">
      <c r="C80" s="775" t="s">
        <v>575</v>
      </c>
      <c r="D80" s="845"/>
      <c r="E80" s="775"/>
      <c r="F80" s="834">
        <v>0</v>
      </c>
      <c r="G80" s="562">
        <v>0</v>
      </c>
    </row>
    <row r="81" spans="3:15">
      <c r="C81" s="3002" t="s">
        <v>576</v>
      </c>
      <c r="D81" s="3002"/>
      <c r="E81" s="3002"/>
      <c r="F81" s="835">
        <f>SUM(F78:F80)-0.01</f>
        <v>1.8299999999999998</v>
      </c>
      <c r="G81" s="764">
        <f>SUM(G78:G80)-0.01</f>
        <v>-7.3325299999999993</v>
      </c>
      <c r="O81" s="466">
        <f t="shared" si="0"/>
        <v>0</v>
      </c>
    </row>
    <row r="82" spans="3:15" ht="6" customHeight="1">
      <c r="C82" s="776"/>
      <c r="D82" s="843"/>
      <c r="E82" s="776"/>
      <c r="F82" s="836"/>
      <c r="G82" s="763"/>
      <c r="O82" s="466">
        <f t="shared" si="0"/>
        <v>0</v>
      </c>
    </row>
    <row r="83" spans="3:15">
      <c r="C83" s="3003" t="s">
        <v>577</v>
      </c>
      <c r="D83" s="3003"/>
      <c r="E83" s="3003"/>
      <c r="F83" s="834"/>
      <c r="G83" s="562"/>
      <c r="O83" s="466">
        <f t="shared" si="0"/>
        <v>0</v>
      </c>
    </row>
    <row r="84" spans="3:15">
      <c r="C84" s="2999" t="s">
        <v>578</v>
      </c>
      <c r="D84" s="2999"/>
      <c r="E84" s="2999"/>
      <c r="F84" s="834">
        <f>G94</f>
        <v>119.15177</v>
      </c>
      <c r="G84" s="562">
        <v>132.9</v>
      </c>
      <c r="K84" s="466">
        <v>10488.895</v>
      </c>
      <c r="L84" s="466">
        <v>5160.5579999999991</v>
      </c>
      <c r="M84" s="466">
        <v>1151.376</v>
      </c>
      <c r="O84" s="466">
        <f t="shared" si="0"/>
        <v>16800.828999999998</v>
      </c>
    </row>
    <row r="85" spans="3:15">
      <c r="C85" s="2999" t="s">
        <v>579</v>
      </c>
      <c r="D85" s="2999"/>
      <c r="E85" s="2999"/>
      <c r="F85" s="834">
        <f>F69</f>
        <v>15.56</v>
      </c>
      <c r="G85" s="562">
        <v>21.1</v>
      </c>
      <c r="K85" s="466">
        <v>2748.3530000000001</v>
      </c>
      <c r="L85" s="466">
        <v>505.005</v>
      </c>
      <c r="M85" s="466">
        <v>83.63</v>
      </c>
      <c r="O85" s="466">
        <f t="shared" si="0"/>
        <v>3336.9880000000003</v>
      </c>
    </row>
    <row r="86" spans="3:15">
      <c r="C86" s="777" t="s">
        <v>580</v>
      </c>
      <c r="D86" s="841"/>
      <c r="E86" s="777"/>
      <c r="F86" s="834">
        <f>F70</f>
        <v>0</v>
      </c>
      <c r="G86" s="562">
        <v>0</v>
      </c>
      <c r="K86" s="466">
        <v>97.816000000000003</v>
      </c>
      <c r="O86" s="466">
        <f t="shared" si="0"/>
        <v>97.816000000000003</v>
      </c>
    </row>
    <row r="87" spans="3:15">
      <c r="C87" s="2999" t="s">
        <v>581</v>
      </c>
      <c r="D87" s="2999"/>
      <c r="E87" s="2999"/>
      <c r="F87" s="834">
        <f>F71</f>
        <v>7.74</v>
      </c>
      <c r="G87" s="562">
        <v>8.9700000000000006</v>
      </c>
      <c r="K87" s="466">
        <v>657.96299999999997</v>
      </c>
      <c r="L87" s="466">
        <v>255.22300000000001</v>
      </c>
      <c r="M87" s="466">
        <v>59.152000000000001</v>
      </c>
      <c r="O87" s="466">
        <f t="shared" si="0"/>
        <v>972.33799999999997</v>
      </c>
    </row>
    <row r="88" spans="3:15" ht="25.5">
      <c r="C88" s="777" t="s">
        <v>1302</v>
      </c>
      <c r="D88" s="841"/>
      <c r="E88" s="777"/>
      <c r="F88" s="834">
        <v>0</v>
      </c>
      <c r="G88" s="562">
        <v>-21.378230000000002</v>
      </c>
    </row>
    <row r="89" spans="3:15">
      <c r="C89" s="2999" t="s">
        <v>582</v>
      </c>
      <c r="D89" s="2999"/>
      <c r="E89" s="2999"/>
      <c r="F89" s="834"/>
      <c r="G89" s="562"/>
      <c r="O89" s="466">
        <f t="shared" si="0"/>
        <v>0</v>
      </c>
    </row>
    <row r="90" spans="3:15" ht="14.25" hidden="1" customHeight="1">
      <c r="C90" s="3004" t="s">
        <v>572</v>
      </c>
      <c r="D90" s="3004"/>
      <c r="E90" s="3004"/>
      <c r="F90" s="834">
        <v>0</v>
      </c>
      <c r="G90" s="571">
        <v>0</v>
      </c>
      <c r="L90" s="466">
        <v>0</v>
      </c>
      <c r="M90" s="466">
        <v>2.6900000000000001E-3</v>
      </c>
      <c r="O90" s="466">
        <f t="shared" si="0"/>
        <v>2.6900000000000001E-3</v>
      </c>
    </row>
    <row r="91" spans="3:15" ht="14.25" customHeight="1">
      <c r="C91" s="3004" t="s">
        <v>573</v>
      </c>
      <c r="D91" s="3004"/>
      <c r="E91" s="3004"/>
      <c r="F91" s="834">
        <f>F78</f>
        <v>2.73</v>
      </c>
      <c r="G91" s="562">
        <v>0.85</v>
      </c>
      <c r="K91" s="466">
        <v>-379.85599999999999</v>
      </c>
      <c r="L91" s="466">
        <v>-177.44499999999999</v>
      </c>
      <c r="M91" s="466">
        <v>-45.558</v>
      </c>
      <c r="O91" s="466">
        <f t="shared" si="0"/>
        <v>-602.85899999999992</v>
      </c>
    </row>
    <row r="92" spans="3:15" ht="14.25" customHeight="1">
      <c r="C92" s="3004" t="s">
        <v>574</v>
      </c>
      <c r="D92" s="3004"/>
      <c r="E92" s="3004"/>
      <c r="F92" s="834">
        <f>F79</f>
        <v>-0.89</v>
      </c>
      <c r="G92" s="562">
        <v>-8.19</v>
      </c>
      <c r="K92" s="466">
        <v>2251.0320000000002</v>
      </c>
      <c r="L92" s="466">
        <v>3350.107</v>
      </c>
      <c r="M92" s="466">
        <v>782.86099999999999</v>
      </c>
      <c r="O92" s="466">
        <f t="shared" si="0"/>
        <v>6384</v>
      </c>
    </row>
    <row r="93" spans="3:15">
      <c r="C93" s="2999" t="s">
        <v>583</v>
      </c>
      <c r="D93" s="2999"/>
      <c r="E93" s="2999"/>
      <c r="F93" s="834">
        <v>-71.180000000000007</v>
      </c>
      <c r="G93" s="562">
        <v>-15.1</v>
      </c>
      <c r="K93" s="466">
        <v>-2573.848</v>
      </c>
      <c r="L93" s="466">
        <v>-558.25400000000002</v>
      </c>
      <c r="M93" s="466">
        <v>0</v>
      </c>
      <c r="O93" s="466">
        <f t="shared" si="0"/>
        <v>-3132.1019999999999</v>
      </c>
    </row>
    <row r="94" spans="3:15">
      <c r="C94" s="3002" t="s">
        <v>584</v>
      </c>
      <c r="D94" s="3002"/>
      <c r="E94" s="3002"/>
      <c r="F94" s="835">
        <f>SUM(F84:F93)</f>
        <v>73.111770000000007</v>
      </c>
      <c r="G94" s="764">
        <f>SUM(G84:G93)</f>
        <v>119.15177</v>
      </c>
      <c r="H94" s="870">
        <f>F94-F103</f>
        <v>27.521770000000011</v>
      </c>
      <c r="I94" s="870">
        <f>G94-G103</f>
        <v>76.571770000000001</v>
      </c>
      <c r="O94" s="466">
        <f t="shared" si="0"/>
        <v>0</v>
      </c>
    </row>
    <row r="95" spans="3:15" ht="6" customHeight="1">
      <c r="C95" s="776"/>
      <c r="D95" s="843"/>
      <c r="E95" s="776"/>
      <c r="F95" s="836"/>
      <c r="G95" s="763"/>
      <c r="O95" s="466">
        <f t="shared" si="0"/>
        <v>0</v>
      </c>
    </row>
    <row r="96" spans="3:15">
      <c r="C96" s="3002" t="s">
        <v>585</v>
      </c>
      <c r="D96" s="3002"/>
      <c r="E96" s="3002"/>
      <c r="F96" s="834"/>
      <c r="G96" s="562"/>
      <c r="H96" s="773"/>
      <c r="O96" s="466">
        <f t="shared" si="0"/>
        <v>0</v>
      </c>
    </row>
    <row r="97" spans="2:15">
      <c r="C97" s="2999" t="s">
        <v>586</v>
      </c>
      <c r="D97" s="2999"/>
      <c r="E97" s="2999"/>
      <c r="F97" s="834">
        <f>G103</f>
        <v>42.58</v>
      </c>
      <c r="G97" s="562">
        <v>39.65</v>
      </c>
      <c r="K97" s="466">
        <v>3662.9340000000002</v>
      </c>
      <c r="L97" s="466">
        <v>2936.085</v>
      </c>
      <c r="M97" s="466">
        <v>20.765000000000001</v>
      </c>
      <c r="O97" s="466">
        <f t="shared" si="0"/>
        <v>6619.7840000000006</v>
      </c>
    </row>
    <row r="98" spans="2:15">
      <c r="C98" s="2999" t="s">
        <v>587</v>
      </c>
      <c r="D98" s="2999"/>
      <c r="E98" s="2999"/>
      <c r="F98" s="834">
        <v>3.08</v>
      </c>
      <c r="G98" s="562">
        <v>2.93</v>
      </c>
      <c r="K98" s="466">
        <v>250.911</v>
      </c>
      <c r="L98" s="466">
        <v>150.84200000000001</v>
      </c>
      <c r="O98" s="466">
        <f t="shared" si="0"/>
        <v>401.75300000000004</v>
      </c>
    </row>
    <row r="99" spans="2:15" hidden="1">
      <c r="C99" s="2999" t="s">
        <v>588</v>
      </c>
      <c r="D99" s="2999"/>
      <c r="E99" s="2999"/>
      <c r="F99" s="834"/>
      <c r="G99" s="562"/>
      <c r="M99" s="466">
        <v>0.18</v>
      </c>
      <c r="O99" s="466">
        <f t="shared" si="0"/>
        <v>0.18</v>
      </c>
    </row>
    <row r="100" spans="2:15" hidden="1">
      <c r="C100" s="3004" t="s">
        <v>572</v>
      </c>
      <c r="D100" s="3004"/>
      <c r="E100" s="3004"/>
      <c r="F100" s="834">
        <v>0</v>
      </c>
      <c r="G100" s="562">
        <v>0</v>
      </c>
      <c r="K100" s="466">
        <v>51.280999999999999</v>
      </c>
      <c r="L100" s="466">
        <v>30.829000000000001</v>
      </c>
      <c r="M100" s="466">
        <v>1.0669999999999999</v>
      </c>
      <c r="O100" s="466">
        <f t="shared" si="0"/>
        <v>83.176999999999992</v>
      </c>
    </row>
    <row r="101" spans="2:15" hidden="1">
      <c r="C101" s="2999" t="s">
        <v>589</v>
      </c>
      <c r="D101" s="2999"/>
      <c r="E101" s="2999"/>
      <c r="F101" s="834">
        <v>0</v>
      </c>
      <c r="G101" s="562">
        <v>0</v>
      </c>
      <c r="K101" s="466">
        <v>2573.848</v>
      </c>
      <c r="L101" s="466">
        <v>558.25400000000002</v>
      </c>
      <c r="M101" s="466">
        <v>0</v>
      </c>
      <c r="O101" s="466">
        <f t="shared" si="0"/>
        <v>3132.1019999999999</v>
      </c>
    </row>
    <row r="102" spans="2:15" hidden="1">
      <c r="C102" s="2999" t="s">
        <v>583</v>
      </c>
      <c r="D102" s="2999"/>
      <c r="E102" s="2999"/>
      <c r="F102" s="834">
        <v>0</v>
      </c>
      <c r="G102" s="562">
        <v>0</v>
      </c>
      <c r="K102" s="466">
        <v>-2573.848</v>
      </c>
      <c r="L102" s="466">
        <v>-558.25400000000002</v>
      </c>
      <c r="M102" s="466">
        <v>0</v>
      </c>
      <c r="O102" s="466">
        <f t="shared" si="0"/>
        <v>-3132.1019999999999</v>
      </c>
    </row>
    <row r="103" spans="2:15">
      <c r="C103" s="3005" t="s">
        <v>590</v>
      </c>
      <c r="D103" s="3005"/>
      <c r="E103" s="3005"/>
      <c r="F103" s="835">
        <f>SUM(F97:F102)-0.07</f>
        <v>45.589999999999996</v>
      </c>
      <c r="G103" s="764">
        <f>SUM(G97:G102)</f>
        <v>42.58</v>
      </c>
    </row>
    <row r="104" spans="2:15" ht="6" customHeight="1">
      <c r="B104" s="431"/>
      <c r="C104" s="448"/>
      <c r="D104" s="448"/>
      <c r="E104" s="585"/>
      <c r="F104" s="585"/>
      <c r="G104" s="585"/>
    </row>
    <row r="105" spans="2:15" ht="9.75" customHeight="1">
      <c r="B105" s="431"/>
      <c r="C105" s="448"/>
      <c r="D105" s="448"/>
      <c r="E105" s="585"/>
      <c r="F105" s="585"/>
      <c r="G105" s="585"/>
    </row>
    <row r="106" spans="2:15">
      <c r="B106" s="465">
        <f>B38</f>
        <v>44</v>
      </c>
      <c r="C106" s="468" t="str">
        <f>+C38</f>
        <v>Employee benefit plans (continued)</v>
      </c>
      <c r="D106" s="468"/>
      <c r="E106" s="585"/>
      <c r="F106" s="585"/>
      <c r="G106" s="585"/>
    </row>
    <row r="107" spans="2:15">
      <c r="B107" s="468"/>
      <c r="C107" s="468"/>
      <c r="D107" s="468"/>
      <c r="E107" s="585"/>
      <c r="F107" s="585"/>
      <c r="G107" s="585"/>
    </row>
    <row r="108" spans="2:15">
      <c r="B108" s="465" t="str">
        <f>+B40</f>
        <v>B</v>
      </c>
      <c r="C108" s="468" t="str">
        <f>+C40</f>
        <v>Defined benefit plans (continued)</v>
      </c>
      <c r="D108" s="468"/>
      <c r="E108" s="585"/>
      <c r="F108" s="585"/>
      <c r="G108" s="585"/>
    </row>
    <row r="109" spans="2:15">
      <c r="C109" s="448"/>
      <c r="D109" s="448"/>
      <c r="E109" s="585"/>
      <c r="F109" s="585"/>
      <c r="G109" s="585"/>
    </row>
    <row r="110" spans="2:15">
      <c r="C110" s="447" t="s">
        <v>591</v>
      </c>
      <c r="D110" s="842"/>
      <c r="E110" s="585"/>
      <c r="F110" s="585"/>
      <c r="G110" s="585"/>
    </row>
    <row r="111" spans="2:15">
      <c r="C111" s="447"/>
      <c r="D111" s="842"/>
      <c r="E111" s="585"/>
      <c r="F111" s="585"/>
      <c r="G111" s="585"/>
    </row>
    <row r="112" spans="2:15" ht="18.75" customHeight="1">
      <c r="C112" s="583" t="s">
        <v>592</v>
      </c>
      <c r="D112" s="583"/>
      <c r="E112" s="585"/>
      <c r="F112" s="585"/>
      <c r="G112" s="585"/>
    </row>
    <row r="113" spans="2:14" ht="18" customHeight="1">
      <c r="C113" s="475" t="s">
        <v>593</v>
      </c>
      <c r="D113" s="475"/>
      <c r="E113" s="448"/>
      <c r="F113" s="448"/>
      <c r="G113" s="586"/>
    </row>
    <row r="114" spans="2:14">
      <c r="C114" s="475"/>
      <c r="D114" s="475"/>
      <c r="E114" s="448"/>
      <c r="F114" s="348" t="s">
        <v>479</v>
      </c>
      <c r="G114" s="348" t="s">
        <v>479</v>
      </c>
    </row>
    <row r="115" spans="2:14" ht="15.75" customHeight="1">
      <c r="C115" s="447" t="s">
        <v>386</v>
      </c>
      <c r="D115" s="842"/>
      <c r="E115" s="715"/>
      <c r="F115" s="350" t="s">
        <v>1404</v>
      </c>
      <c r="G115" s="351" t="s">
        <v>364</v>
      </c>
    </row>
    <row r="116" spans="2:14" s="466" customFormat="1">
      <c r="B116" s="765"/>
      <c r="C116" s="737" t="s">
        <v>594</v>
      </c>
      <c r="D116" s="839"/>
      <c r="E116" s="661"/>
      <c r="F116" s="837">
        <f>F103</f>
        <v>45.589999999999996</v>
      </c>
      <c r="G116" s="661">
        <f>-G60</f>
        <v>42.58</v>
      </c>
      <c r="H116" s="431"/>
      <c r="I116" s="431"/>
      <c r="J116" s="431"/>
      <c r="K116" s="466">
        <v>3965.1260000000002</v>
      </c>
      <c r="L116" s="431">
        <v>3117.7560000000003</v>
      </c>
      <c r="M116" s="466">
        <v>22.012</v>
      </c>
      <c r="N116" s="466">
        <f>SUM(K116:M116)</f>
        <v>7104.8940000000002</v>
      </c>
    </row>
    <row r="117" spans="2:14" s="466" customFormat="1">
      <c r="B117" s="765"/>
      <c r="C117" s="448" t="s">
        <v>595</v>
      </c>
      <c r="D117" s="448"/>
      <c r="E117" s="448"/>
      <c r="F117" s="448"/>
      <c r="G117" s="448"/>
      <c r="H117" s="431"/>
      <c r="I117" s="431"/>
      <c r="J117" s="431"/>
    </row>
    <row r="118" spans="2:14" s="466" customFormat="1">
      <c r="B118" s="765"/>
      <c r="C118" s="448"/>
      <c r="D118" s="448"/>
      <c r="E118" s="448"/>
      <c r="F118" s="448"/>
      <c r="G118" s="448"/>
      <c r="H118" s="431"/>
      <c r="I118" s="431"/>
      <c r="J118" s="431"/>
    </row>
    <row r="119" spans="2:14" s="466" customFormat="1" ht="18.75" customHeight="1">
      <c r="B119" s="765"/>
      <c r="C119" s="583" t="s">
        <v>596</v>
      </c>
      <c r="D119" s="583"/>
      <c r="E119" s="448"/>
      <c r="F119" s="448"/>
      <c r="G119" s="448"/>
      <c r="H119" s="431"/>
      <c r="I119" s="431"/>
      <c r="J119" s="431"/>
    </row>
    <row r="120" spans="2:14" s="466" customFormat="1" ht="54" customHeight="1">
      <c r="B120" s="765"/>
      <c r="C120" s="2909" t="s">
        <v>597</v>
      </c>
      <c r="D120" s="2909"/>
      <c r="E120" s="2909"/>
      <c r="F120" s="2909"/>
      <c r="G120" s="2909"/>
      <c r="H120" s="431"/>
      <c r="I120" s="431"/>
      <c r="J120" s="431"/>
    </row>
    <row r="121" spans="2:14" s="466" customFormat="1">
      <c r="B121" s="765"/>
      <c r="C121" s="734"/>
      <c r="D121" s="838"/>
      <c r="E121" s="734"/>
      <c r="F121" s="348" t="s">
        <v>479</v>
      </c>
      <c r="G121" s="348" t="s">
        <v>479</v>
      </c>
      <c r="H121" s="431"/>
      <c r="I121" s="431"/>
      <c r="J121" s="431"/>
    </row>
    <row r="122" spans="2:14" s="466" customFormat="1" ht="18.75" customHeight="1">
      <c r="B122" s="765"/>
      <c r="C122" s="770" t="s">
        <v>598</v>
      </c>
      <c r="D122" s="770"/>
      <c r="E122" s="771"/>
      <c r="F122" s="350" t="s">
        <v>1404</v>
      </c>
      <c r="G122" s="351" t="s">
        <v>364</v>
      </c>
      <c r="H122" s="431"/>
      <c r="I122" s="431"/>
      <c r="J122" s="431"/>
    </row>
    <row r="123" spans="2:14" s="466" customFormat="1" ht="33" customHeight="1">
      <c r="B123" s="851"/>
      <c r="C123" s="2909" t="s">
        <v>599</v>
      </c>
      <c r="D123" s="2909"/>
      <c r="E123" s="2909"/>
      <c r="F123" s="780">
        <v>-66.37</v>
      </c>
      <c r="G123" s="587">
        <v>-111.75</v>
      </c>
      <c r="H123" s="431"/>
      <c r="I123" s="431"/>
      <c r="J123" s="431"/>
      <c r="K123" s="466">
        <v>12650.459000000001</v>
      </c>
      <c r="L123" s="466">
        <v>8166.9359999999997</v>
      </c>
      <c r="M123" s="466">
        <v>1936.2439999999999</v>
      </c>
      <c r="N123" s="466">
        <f>SUM(K123:M123)</f>
        <v>22753.638999999999</v>
      </c>
    </row>
    <row r="124" spans="2:14" s="466" customFormat="1" ht="33" customHeight="1">
      <c r="B124" s="765"/>
      <c r="C124" s="2909" t="s">
        <v>600</v>
      </c>
      <c r="D124" s="2909"/>
      <c r="E124" s="2909"/>
      <c r="F124" s="781">
        <v>73.569999999999993</v>
      </c>
      <c r="G124" s="587">
        <v>123.23</v>
      </c>
      <c r="H124" s="431"/>
      <c r="I124" s="431"/>
      <c r="J124" s="431"/>
      <c r="K124" s="466">
        <v>13997.161</v>
      </c>
      <c r="L124" s="466">
        <v>8939.9359999999997</v>
      </c>
      <c r="M124" s="466">
        <v>2135.163</v>
      </c>
      <c r="N124" s="466">
        <f>SUM(K124:M124)</f>
        <v>25072.260000000002</v>
      </c>
    </row>
    <row r="125" spans="2:14" s="466" customFormat="1" ht="33" customHeight="1">
      <c r="B125" s="765"/>
      <c r="C125" s="2909" t="s">
        <v>601</v>
      </c>
      <c r="D125" s="2909"/>
      <c r="E125" s="2909"/>
      <c r="F125" s="781">
        <v>73.55</v>
      </c>
      <c r="G125" s="587">
        <v>123.24</v>
      </c>
      <c r="H125" s="431"/>
      <c r="I125" s="431"/>
      <c r="J125" s="431"/>
      <c r="K125" s="466">
        <v>13999.968000000001</v>
      </c>
      <c r="L125" s="466">
        <v>8941.1790000000001</v>
      </c>
      <c r="M125" s="466">
        <v>2135.462</v>
      </c>
      <c r="N125" s="466">
        <f>SUM(K125:M125)</f>
        <v>25076.609</v>
      </c>
    </row>
    <row r="126" spans="2:14" s="466" customFormat="1" ht="33" customHeight="1">
      <c r="B126" s="765"/>
      <c r="C126" s="2909" t="s">
        <v>602</v>
      </c>
      <c r="D126" s="2909"/>
      <c r="E126" s="2909"/>
      <c r="F126" s="781">
        <v>-66.33</v>
      </c>
      <c r="G126" s="587">
        <v>-116.64</v>
      </c>
      <c r="H126" s="431"/>
      <c r="I126" s="431"/>
      <c r="J126" s="431"/>
      <c r="K126" s="466">
        <v>12636.644</v>
      </c>
      <c r="L126" s="466">
        <v>8158.393</v>
      </c>
      <c r="M126" s="466">
        <v>1934.231</v>
      </c>
      <c r="N126" s="466">
        <f>SUM(K126:M126)</f>
        <v>22729.268</v>
      </c>
    </row>
    <row r="127" spans="2:14" s="466" customFormat="1" ht="9.75" customHeight="1">
      <c r="B127" s="765"/>
      <c r="C127" s="734"/>
      <c r="D127" s="838"/>
      <c r="E127" s="589"/>
      <c r="F127" s="589"/>
      <c r="G127" s="589"/>
      <c r="H127" s="431"/>
      <c r="I127" s="431"/>
      <c r="J127" s="431"/>
    </row>
    <row r="128" spans="2:14" s="466" customFormat="1" ht="44.45" customHeight="1">
      <c r="B128" s="765"/>
      <c r="C128" s="2909" t="s">
        <v>603</v>
      </c>
      <c r="D128" s="2909"/>
      <c r="E128" s="2909"/>
      <c r="F128" s="2909"/>
      <c r="G128" s="2909"/>
      <c r="H128" s="431"/>
      <c r="I128" s="431"/>
      <c r="J128" s="431"/>
    </row>
    <row r="129" spans="2:10" s="466" customFormat="1" ht="66" customHeight="1">
      <c r="B129" s="765"/>
      <c r="C129" s="2909" t="s">
        <v>604</v>
      </c>
      <c r="D129" s="2909"/>
      <c r="E129" s="2909"/>
      <c r="F129" s="2909"/>
      <c r="G129" s="2909"/>
      <c r="H129" s="431"/>
      <c r="I129" s="431"/>
      <c r="J129" s="431"/>
    </row>
    <row r="130" spans="2:10" s="466" customFormat="1" ht="74.45" customHeight="1">
      <c r="B130" s="758"/>
      <c r="C130" s="2909" t="s">
        <v>1459</v>
      </c>
      <c r="D130" s="2909"/>
      <c r="E130" s="2909"/>
      <c r="F130" s="2909"/>
      <c r="G130" s="2909"/>
      <c r="H130" s="431"/>
      <c r="I130" s="431"/>
      <c r="J130" s="431"/>
    </row>
    <row r="131" spans="2:10" s="466" customFormat="1">
      <c r="B131" s="2994" t="s">
        <v>1059</v>
      </c>
      <c r="C131" s="2994"/>
      <c r="D131" s="2994"/>
      <c r="E131" s="2994"/>
      <c r="F131" s="2994"/>
      <c r="G131" s="2994"/>
      <c r="H131" s="431"/>
      <c r="I131" s="431"/>
      <c r="J131" s="431"/>
    </row>
    <row r="149" spans="7:7">
      <c r="G149" s="431">
        <f>1785.03*110.75%</f>
        <v>1976.9207249999999</v>
      </c>
    </row>
  </sheetData>
  <mergeCells count="55">
    <mergeCell ref="C100:E100"/>
    <mergeCell ref="C87:E87"/>
    <mergeCell ref="C89:E89"/>
    <mergeCell ref="C90:E90"/>
    <mergeCell ref="C91:E91"/>
    <mergeCell ref="C92:E92"/>
    <mergeCell ref="C93:E93"/>
    <mergeCell ref="C94:E94"/>
    <mergeCell ref="C96:E96"/>
    <mergeCell ref="C97:E97"/>
    <mergeCell ref="C98:E98"/>
    <mergeCell ref="C99:E99"/>
    <mergeCell ref="C130:G130"/>
    <mergeCell ref="B131:G131"/>
    <mergeCell ref="C101:E101"/>
    <mergeCell ref="C102:E102"/>
    <mergeCell ref="C103:E103"/>
    <mergeCell ref="C120:G120"/>
    <mergeCell ref="C128:G128"/>
    <mergeCell ref="C129:G129"/>
    <mergeCell ref="C126:E126"/>
    <mergeCell ref="C123:E123"/>
    <mergeCell ref="C124:E124"/>
    <mergeCell ref="C125:E125"/>
    <mergeCell ref="C85:E85"/>
    <mergeCell ref="C68:E68"/>
    <mergeCell ref="C69:E69"/>
    <mergeCell ref="C73:E73"/>
    <mergeCell ref="C75:E75"/>
    <mergeCell ref="C76:E76"/>
    <mergeCell ref="C77:E77"/>
    <mergeCell ref="C78:E78"/>
    <mergeCell ref="C79:E79"/>
    <mergeCell ref="C81:E81"/>
    <mergeCell ref="C83:E83"/>
    <mergeCell ref="C84:E84"/>
    <mergeCell ref="C67:E67"/>
    <mergeCell ref="C27:G27"/>
    <mergeCell ref="B37:G37"/>
    <mergeCell ref="C54:G54"/>
    <mergeCell ref="C55:G55"/>
    <mergeCell ref="C65:G65"/>
    <mergeCell ref="D31:G31"/>
    <mergeCell ref="D32:G32"/>
    <mergeCell ref="D33:G33"/>
    <mergeCell ref="D34:G34"/>
    <mergeCell ref="D35:G35"/>
    <mergeCell ref="D36:G36"/>
    <mergeCell ref="C29:G29"/>
    <mergeCell ref="C26:G26"/>
    <mergeCell ref="C8:G8"/>
    <mergeCell ref="C16:G16"/>
    <mergeCell ref="C20:G20"/>
    <mergeCell ref="C21:G21"/>
    <mergeCell ref="C25:G25"/>
  </mergeCells>
  <pageMargins left="0.43307086614173229" right="0.43307086614173229" top="0.35433070866141736" bottom="7.874015748031496E-2" header="0.31496062992125984" footer="0.31496062992125984"/>
  <pageSetup paperSize="9" scale="89" fitToHeight="0" orientation="portrait" r:id="rId1"/>
  <rowBreaks count="2" manualBreakCount="2">
    <brk id="37" min="1" max="5" man="1"/>
    <brk id="104" min="1" max="5" man="1"/>
  </rowBreaks>
  <ignoredErrors>
    <ignoredError sqref="F81" formulaRange="1"/>
  </ignoredError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tabColor rgb="FFFFC000"/>
  </sheetPr>
  <dimension ref="B1:P240"/>
  <sheetViews>
    <sheetView showGridLines="0" view="pageBreakPreview" topLeftCell="A86" zoomScale="71" zoomScaleNormal="100" zoomScaleSheetLayoutView="71" workbookViewId="0">
      <selection activeCell="B86" sqref="B86"/>
    </sheetView>
  </sheetViews>
  <sheetFormatPr defaultColWidth="10.6640625" defaultRowHeight="12.75"/>
  <cols>
    <col min="1" max="1" width="10.6640625" style="433"/>
    <col min="2" max="2" width="7.83203125" style="565" customWidth="1"/>
    <col min="3" max="3" width="48" style="433" customWidth="1"/>
    <col min="4" max="4" width="16.6640625" style="433" customWidth="1"/>
    <col min="5" max="5" width="17.5" style="433" customWidth="1"/>
    <col min="6" max="6" width="17.6640625" style="433" customWidth="1"/>
    <col min="7" max="7" width="19.5" style="433" customWidth="1"/>
    <col min="8" max="8" width="19.83203125" style="433" customWidth="1"/>
    <col min="9" max="9" width="15.83203125" style="433" customWidth="1"/>
    <col min="10" max="10" width="18.1640625" style="433" bestFit="1" customWidth="1"/>
    <col min="11" max="11" width="18.33203125" style="433" bestFit="1" customWidth="1"/>
    <col min="12" max="15" width="17.83203125" style="433" bestFit="1" customWidth="1"/>
    <col min="16" max="16" width="12.33203125" style="433" bestFit="1" customWidth="1"/>
    <col min="17" max="16384" width="10.6640625" style="433"/>
  </cols>
  <sheetData>
    <row r="1" spans="2:10">
      <c r="B1" s="563" t="str">
        <f>'Lease 40 &amp; Employee benefits41'!B1</f>
        <v>The Nilgiri Dairy Farm Private Limited</v>
      </c>
    </row>
    <row r="2" spans="2:10">
      <c r="B2" s="457" t="str">
        <f>'Lease 40 &amp; Employee benefits41'!B2</f>
        <v>Notes to the consolidated financial statements for the year ended March 31, 2022</v>
      </c>
      <c r="C2" s="458"/>
      <c r="D2" s="458"/>
      <c r="E2" s="458"/>
      <c r="F2" s="458"/>
      <c r="G2" s="458"/>
      <c r="H2" s="458"/>
      <c r="I2" s="458"/>
      <c r="J2" s="433" t="s">
        <v>605</v>
      </c>
    </row>
    <row r="4" spans="2:10" ht="24" customHeight="1">
      <c r="B4" s="564">
        <f>'EBP - 44'!C7+1</f>
        <v>45</v>
      </c>
      <c r="C4" s="590" t="s">
        <v>606</v>
      </c>
      <c r="D4" s="590"/>
      <c r="E4" s="877"/>
      <c r="F4" s="877"/>
      <c r="G4" s="877"/>
      <c r="H4" s="877"/>
    </row>
    <row r="5" spans="2:10" ht="80.099999999999994" customHeight="1">
      <c r="B5" s="467"/>
      <c r="C5" s="3007" t="s">
        <v>1595</v>
      </c>
      <c r="D5" s="3007"/>
      <c r="E5" s="3007"/>
      <c r="F5" s="3007"/>
      <c r="G5" s="3007"/>
      <c r="H5" s="3007"/>
      <c r="I5" s="3007"/>
    </row>
    <row r="6" spans="2:10" ht="53.25" customHeight="1">
      <c r="B6" s="467"/>
      <c r="C6" s="3007" t="s">
        <v>1594</v>
      </c>
      <c r="D6" s="3007"/>
      <c r="E6" s="3007"/>
      <c r="F6" s="3007"/>
      <c r="G6" s="3007"/>
      <c r="H6" s="3007"/>
      <c r="I6" s="3007"/>
    </row>
    <row r="7" spans="2:10" ht="5.25" customHeight="1">
      <c r="B7" s="467"/>
      <c r="C7" s="591"/>
      <c r="D7" s="591"/>
      <c r="E7" s="877"/>
      <c r="F7" s="877"/>
      <c r="G7" s="877"/>
      <c r="H7" s="877"/>
    </row>
    <row r="8" spans="2:10">
      <c r="B8" s="467"/>
      <c r="C8" s="592" t="s">
        <v>1596</v>
      </c>
      <c r="D8" s="592"/>
      <c r="E8" s="877"/>
      <c r="F8" s="877"/>
      <c r="G8" s="877"/>
    </row>
    <row r="9" spans="2:10">
      <c r="B9" s="467"/>
      <c r="C9" s="592"/>
      <c r="D9" s="592"/>
      <c r="E9" s="877"/>
      <c r="F9" s="593"/>
      <c r="G9" s="877"/>
    </row>
    <row r="10" spans="2:10" ht="37.5" customHeight="1">
      <c r="B10" s="467"/>
      <c r="C10" s="824"/>
      <c r="D10" s="824"/>
      <c r="H10" s="594" t="s">
        <v>1476</v>
      </c>
      <c r="I10" s="594" t="s">
        <v>1477</v>
      </c>
    </row>
    <row r="11" spans="2:10">
      <c r="B11" s="467"/>
      <c r="C11" s="3009" t="s">
        <v>1597</v>
      </c>
      <c r="D11" s="3009"/>
      <c r="H11" s="825">
        <f>'Shedule 24-27'!E17</f>
        <v>2709.8202676999999</v>
      </c>
      <c r="I11" s="825">
        <f>'Shedule 24-27'!F17</f>
        <v>2405.1999999999998</v>
      </c>
    </row>
    <row r="12" spans="2:10">
      <c r="B12" s="467"/>
      <c r="C12" s="3009" t="s">
        <v>1598</v>
      </c>
      <c r="D12" s="3009"/>
      <c r="H12" s="825">
        <f>+'Shedule 24-27'!E31</f>
        <v>7151.5794336000008</v>
      </c>
      <c r="I12" s="825">
        <f>+'Shedule 24-27'!F31</f>
        <v>7440.4699999999993</v>
      </c>
    </row>
    <row r="13" spans="2:10">
      <c r="B13" s="467"/>
      <c r="C13" s="607" t="s">
        <v>1599</v>
      </c>
      <c r="D13" s="874"/>
      <c r="H13" s="825">
        <f>+'Shedule 24-27'!E206</f>
        <v>0</v>
      </c>
      <c r="I13" s="825">
        <f>+'Shedule 24-27'!F206</f>
        <v>61.54</v>
      </c>
    </row>
    <row r="14" spans="2:10">
      <c r="B14" s="467"/>
      <c r="C14" s="875" t="s">
        <v>1600</v>
      </c>
      <c r="D14" s="874"/>
      <c r="H14" s="852">
        <f>SUM(H11:H13)</f>
        <v>9861.3997013000007</v>
      </c>
      <c r="I14" s="852">
        <f>SUM(I11:I13)</f>
        <v>9907.2099999999991</v>
      </c>
    </row>
    <row r="15" spans="2:10">
      <c r="B15" s="467"/>
      <c r="C15" s="3009" t="s">
        <v>1601</v>
      </c>
      <c r="D15" s="3009"/>
      <c r="H15" s="826">
        <f>-'Balance Sheet'!C31</f>
        <v>-51.293309600000001</v>
      </c>
      <c r="I15" s="826">
        <f>-'Balance Sheet'!D31</f>
        <v>-32.909999999999997</v>
      </c>
    </row>
    <row r="16" spans="2:10">
      <c r="B16" s="467"/>
      <c r="C16" s="3013" t="s">
        <v>1396</v>
      </c>
      <c r="D16" s="3013"/>
      <c r="H16" s="853">
        <f>SUM(H14:H15)</f>
        <v>9810.106391700001</v>
      </c>
      <c r="I16" s="853">
        <f>SUM(I14:I15)</f>
        <v>9874.2999999999993</v>
      </c>
    </row>
    <row r="17" spans="2:9">
      <c r="B17" s="467"/>
      <c r="C17" s="875"/>
      <c r="D17" s="875"/>
      <c r="H17" s="852"/>
      <c r="I17" s="852"/>
    </row>
    <row r="18" spans="2:9">
      <c r="B18" s="467"/>
      <c r="C18" s="3013" t="s">
        <v>1602</v>
      </c>
      <c r="D18" s="3013"/>
      <c r="H18" s="854"/>
      <c r="I18" s="854"/>
    </row>
    <row r="19" spans="2:9">
      <c r="B19" s="467"/>
      <c r="C19" s="874" t="s">
        <v>1603</v>
      </c>
      <c r="D19" s="875"/>
      <c r="H19" s="855">
        <f>'Balance Sheet'!C42</f>
        <v>241.435</v>
      </c>
      <c r="I19" s="855">
        <f>'Balance Sheet'!D42</f>
        <v>241.435</v>
      </c>
    </row>
    <row r="20" spans="2:9" ht="14.45" customHeight="1">
      <c r="B20" s="467"/>
      <c r="C20" s="874" t="s">
        <v>1604</v>
      </c>
      <c r="D20" s="875"/>
      <c r="H20" s="855">
        <f>'Balance Sheet'!C43</f>
        <v>-6923.8140540999975</v>
      </c>
      <c r="I20" s="855">
        <f>'Balance Sheet'!D43</f>
        <v>49.303507600004416</v>
      </c>
    </row>
    <row r="21" spans="2:9" ht="14.1" customHeight="1">
      <c r="B21" s="467"/>
      <c r="C21" s="875" t="s">
        <v>1613</v>
      </c>
      <c r="D21" s="875"/>
      <c r="H21" s="853">
        <f>SUM(H19:H20)</f>
        <v>-6682.3790540999971</v>
      </c>
      <c r="I21" s="853">
        <f>SUM(I19:I20)</f>
        <v>290.73850760000443</v>
      </c>
    </row>
    <row r="22" spans="2:9" ht="14.45" customHeight="1">
      <c r="B22" s="467"/>
      <c r="C22" s="874"/>
      <c r="D22" s="875"/>
      <c r="H22" s="855"/>
      <c r="I22" s="855"/>
    </row>
    <row r="23" spans="2:9" ht="14.1" customHeight="1">
      <c r="B23" s="467"/>
      <c r="C23" s="856" t="s">
        <v>1614</v>
      </c>
      <c r="D23" s="874"/>
      <c r="H23" s="852">
        <f>H16+H21</f>
        <v>3127.7273376000039</v>
      </c>
      <c r="I23" s="852">
        <f>I16+I21</f>
        <v>10165.038507600004</v>
      </c>
    </row>
    <row r="24" spans="2:9" ht="14.45" customHeight="1">
      <c r="B24" s="467"/>
      <c r="C24" s="856"/>
      <c r="D24" s="874"/>
      <c r="H24" s="852"/>
      <c r="I24" s="852"/>
    </row>
    <row r="25" spans="2:9" ht="14.1" customHeight="1">
      <c r="B25" s="467"/>
      <c r="C25" s="3013" t="s">
        <v>1615</v>
      </c>
      <c r="D25" s="3013"/>
      <c r="H25" s="857">
        <f>H16/H23</f>
        <v>3.1364966740443498</v>
      </c>
      <c r="I25" s="857">
        <f>I16/I23</f>
        <v>0.97139818925598453</v>
      </c>
    </row>
    <row r="26" spans="2:9" ht="14.1" customHeight="1">
      <c r="B26" s="467"/>
      <c r="C26" s="875"/>
      <c r="D26" s="875"/>
      <c r="H26" s="857"/>
      <c r="I26" s="857"/>
    </row>
    <row r="27" spans="2:9" ht="14.1" customHeight="1">
      <c r="B27" s="467"/>
      <c r="C27" s="592" t="s">
        <v>1616</v>
      </c>
      <c r="D27" s="875"/>
      <c r="H27" s="857"/>
      <c r="I27" s="857"/>
    </row>
    <row r="28" spans="2:9">
      <c r="B28" s="467"/>
      <c r="C28" s="592"/>
      <c r="D28" s="592"/>
      <c r="E28" s="877"/>
      <c r="F28" s="877"/>
      <c r="G28" s="877"/>
      <c r="H28" s="877"/>
    </row>
    <row r="29" spans="2:9">
      <c r="B29" s="467">
        <f>B4+1</f>
        <v>46</v>
      </c>
      <c r="C29" s="3012" t="s">
        <v>1478</v>
      </c>
      <c r="D29" s="3012"/>
      <c r="E29" s="876"/>
      <c r="F29" s="876"/>
      <c r="G29" s="876"/>
      <c r="H29" s="876"/>
    </row>
    <row r="30" spans="2:9">
      <c r="B30" s="467"/>
      <c r="C30" s="876"/>
      <c r="D30" s="876"/>
      <c r="E30" s="876"/>
      <c r="F30" s="876"/>
      <c r="G30" s="876"/>
      <c r="H30" s="876"/>
    </row>
    <row r="31" spans="2:9" ht="15" customHeight="1">
      <c r="B31" s="595">
        <f>B29+0.1</f>
        <v>46.1</v>
      </c>
      <c r="C31" s="596" t="s">
        <v>607</v>
      </c>
      <c r="D31" s="596"/>
      <c r="E31" s="877"/>
      <c r="F31" s="877"/>
      <c r="G31" s="597"/>
      <c r="H31" s="877"/>
    </row>
    <row r="32" spans="2:9">
      <c r="B32" s="598"/>
      <c r="C32" s="596"/>
      <c r="D32" s="596"/>
      <c r="E32" s="877"/>
      <c r="F32" s="877"/>
      <c r="G32" s="597"/>
      <c r="H32" s="877"/>
    </row>
    <row r="33" spans="2:11" ht="134.1" customHeight="1">
      <c r="B33" s="572"/>
      <c r="C33" s="3007" t="s">
        <v>1405</v>
      </c>
      <c r="D33" s="3007"/>
      <c r="E33" s="3007"/>
      <c r="F33" s="3007"/>
      <c r="G33" s="3007"/>
      <c r="H33" s="3007"/>
    </row>
    <row r="34" spans="2:11" ht="12.75" customHeight="1">
      <c r="C34" s="592"/>
      <c r="D34" s="3006" t="s">
        <v>1408</v>
      </c>
      <c r="E34" s="3006"/>
      <c r="F34" s="3006"/>
      <c r="G34" s="3006"/>
      <c r="H34" s="3006"/>
      <c r="I34" s="3006"/>
      <c r="J34" s="3006"/>
      <c r="K34" s="3006"/>
    </row>
    <row r="35" spans="2:11" ht="14.25" customHeight="1">
      <c r="C35" s="592"/>
      <c r="D35" s="3006" t="s">
        <v>608</v>
      </c>
      <c r="E35" s="3006"/>
      <c r="F35" s="3006" t="s">
        <v>609</v>
      </c>
      <c r="G35" s="3006"/>
      <c r="H35" s="3006"/>
    </row>
    <row r="36" spans="2:11" s="395" customFormat="1" ht="69.75" customHeight="1" thickBot="1">
      <c r="B36" s="565"/>
      <c r="C36" s="827"/>
      <c r="D36" s="600" t="s">
        <v>610</v>
      </c>
      <c r="E36" s="600" t="s">
        <v>611</v>
      </c>
      <c r="F36" s="600" t="s">
        <v>612</v>
      </c>
      <c r="G36" s="600" t="s">
        <v>613</v>
      </c>
      <c r="H36" s="600" t="s">
        <v>614</v>
      </c>
      <c r="I36" s="600" t="s">
        <v>1488</v>
      </c>
    </row>
    <row r="37" spans="2:11" ht="9.9499999999999993" customHeight="1">
      <c r="C37" s="601"/>
      <c r="D37" s="602"/>
      <c r="E37" s="602"/>
      <c r="F37" s="874"/>
      <c r="G37" s="874"/>
    </row>
    <row r="38" spans="2:11">
      <c r="C38" s="603" t="s">
        <v>1480</v>
      </c>
      <c r="D38" s="440">
        <f>'Balance Sheet'!C29</f>
        <v>1.247625</v>
      </c>
      <c r="E38" s="440">
        <v>0</v>
      </c>
      <c r="F38" s="605">
        <f>D38</f>
        <v>1.247625</v>
      </c>
      <c r="G38" s="440">
        <v>0</v>
      </c>
      <c r="H38" s="440">
        <v>0</v>
      </c>
      <c r="I38" s="463">
        <f>F38</f>
        <v>1.247625</v>
      </c>
    </row>
    <row r="39" spans="2:11">
      <c r="C39" s="604"/>
      <c r="D39" s="441">
        <f>SUM(D38)</f>
        <v>1.247625</v>
      </c>
      <c r="E39" s="441">
        <f>SUM(E38)</f>
        <v>0</v>
      </c>
      <c r="F39" s="828">
        <f>F38</f>
        <v>1.247625</v>
      </c>
      <c r="G39" s="828">
        <v>0</v>
      </c>
      <c r="H39" s="828">
        <v>0</v>
      </c>
      <c r="I39" s="829">
        <f>F39</f>
        <v>1.247625</v>
      </c>
    </row>
    <row r="40" spans="2:11">
      <c r="C40" s="604"/>
      <c r="D40" s="440"/>
      <c r="E40" s="440"/>
      <c r="F40" s="605"/>
      <c r="G40" s="605"/>
      <c r="H40" s="438"/>
    </row>
    <row r="41" spans="2:11">
      <c r="C41" s="606" t="s">
        <v>615</v>
      </c>
      <c r="D41" s="440"/>
      <c r="E41" s="440"/>
      <c r="F41" s="605"/>
      <c r="G41" s="605"/>
      <c r="H41" s="438"/>
    </row>
    <row r="42" spans="2:11">
      <c r="C42" s="607" t="s">
        <v>1481</v>
      </c>
      <c r="D42" s="440">
        <v>0</v>
      </c>
      <c r="E42" s="440">
        <f>'Balance Sheet'!C31</f>
        <v>51.293309600000001</v>
      </c>
      <c r="F42" s="440">
        <v>0</v>
      </c>
      <c r="G42" s="440">
        <v>0</v>
      </c>
      <c r="H42" s="440">
        <f t="shared" ref="H42:H47" si="0">E42</f>
        <v>51.293309600000001</v>
      </c>
      <c r="I42" s="463">
        <f>H42</f>
        <v>51.293309600000001</v>
      </c>
    </row>
    <row r="43" spans="2:11">
      <c r="C43" s="607" t="s">
        <v>1482</v>
      </c>
      <c r="D43" s="440">
        <v>0</v>
      </c>
      <c r="E43" s="440">
        <f>'Balance Sheet'!C32</f>
        <v>1.05549</v>
      </c>
      <c r="F43" s="440">
        <v>0</v>
      </c>
      <c r="G43" s="440">
        <v>0</v>
      </c>
      <c r="H43" s="440">
        <f t="shared" si="0"/>
        <v>1.05549</v>
      </c>
      <c r="I43" s="463">
        <f>H43</f>
        <v>1.05549</v>
      </c>
    </row>
    <row r="44" spans="2:11">
      <c r="C44" s="607" t="s">
        <v>1483</v>
      </c>
      <c r="D44" s="440">
        <v>0</v>
      </c>
      <c r="E44" s="440">
        <f>'Balance Sheet'!C30</f>
        <v>666.17683020000004</v>
      </c>
      <c r="F44" s="440">
        <v>0</v>
      </c>
      <c r="G44" s="440">
        <v>0</v>
      </c>
      <c r="H44" s="440">
        <f t="shared" si="0"/>
        <v>666.17683020000004</v>
      </c>
      <c r="I44" s="463">
        <f>H44</f>
        <v>666.17683020000004</v>
      </c>
    </row>
    <row r="45" spans="2:11" ht="12.75" hidden="1" customHeight="1">
      <c r="C45" s="607" t="s">
        <v>616</v>
      </c>
      <c r="D45" s="440">
        <v>0</v>
      </c>
      <c r="E45" s="440">
        <v>0</v>
      </c>
      <c r="F45" s="440">
        <v>0</v>
      </c>
      <c r="G45" s="440">
        <v>0</v>
      </c>
      <c r="H45" s="440">
        <f t="shared" si="0"/>
        <v>0</v>
      </c>
    </row>
    <row r="46" spans="2:11">
      <c r="C46" s="607" t="s">
        <v>1484</v>
      </c>
      <c r="D46" s="440">
        <v>0</v>
      </c>
      <c r="E46" s="440">
        <f>'Balance Sheet'!C20+'Balance Sheet'!C33</f>
        <v>1424.4377152999998</v>
      </c>
      <c r="F46" s="440">
        <v>0</v>
      </c>
      <c r="G46" s="440">
        <v>0</v>
      </c>
      <c r="H46" s="440">
        <f t="shared" si="0"/>
        <v>1424.4377152999998</v>
      </c>
      <c r="I46" s="463">
        <f>H46</f>
        <v>1424.4377152999998</v>
      </c>
    </row>
    <row r="47" spans="2:11">
      <c r="C47" s="607"/>
      <c r="D47" s="830">
        <f>SUM(D42:D46)</f>
        <v>0</v>
      </c>
      <c r="E47" s="441">
        <f>SUM(E42:E46)</f>
        <v>2142.9633451</v>
      </c>
      <c r="F47" s="744"/>
      <c r="G47" s="744"/>
      <c r="H47" s="441">
        <f t="shared" si="0"/>
        <v>2142.9633451</v>
      </c>
      <c r="I47" s="441">
        <f>H47</f>
        <v>2142.9633451</v>
      </c>
    </row>
    <row r="48" spans="2:11">
      <c r="C48" s="607"/>
      <c r="D48" s="608"/>
      <c r="E48" s="609"/>
      <c r="F48" s="874"/>
      <c r="G48" s="874"/>
      <c r="H48" s="451"/>
    </row>
    <row r="49" spans="2:9" ht="12.75" hidden="1" customHeight="1">
      <c r="C49" s="610" t="s">
        <v>617</v>
      </c>
      <c r="D49" s="608">
        <v>0</v>
      </c>
      <c r="E49" s="608">
        <v>0</v>
      </c>
      <c r="F49" s="608">
        <v>0</v>
      </c>
      <c r="G49" s="608">
        <v>0</v>
      </c>
      <c r="H49" s="611">
        <v>0</v>
      </c>
    </row>
    <row r="50" spans="2:9" ht="12.75" hidden="1" customHeight="1">
      <c r="C50" s="607"/>
      <c r="D50" s="612">
        <f>SUM(D49)</f>
        <v>0</v>
      </c>
      <c r="E50" s="612">
        <f>SUM(E49)</f>
        <v>0</v>
      </c>
      <c r="F50" s="874"/>
      <c r="G50" s="874"/>
      <c r="H50" s="451"/>
    </row>
    <row r="51" spans="2:9" ht="12.75" hidden="1" customHeight="1">
      <c r="C51" s="607"/>
      <c r="D51" s="608"/>
      <c r="E51" s="608"/>
      <c r="F51" s="874"/>
      <c r="G51" s="874"/>
      <c r="H51" s="451"/>
    </row>
    <row r="52" spans="2:9">
      <c r="C52" s="610" t="s">
        <v>1350</v>
      </c>
      <c r="D52" s="613"/>
      <c r="E52" s="613"/>
      <c r="F52" s="874"/>
      <c r="G52" s="874"/>
      <c r="H52" s="451"/>
    </row>
    <row r="53" spans="2:9">
      <c r="C53" s="607" t="s">
        <v>1295</v>
      </c>
      <c r="D53" s="608">
        <v>0</v>
      </c>
      <c r="E53" s="440">
        <f>'Shedule 24-27'!E15</f>
        <v>2709.8202676999999</v>
      </c>
      <c r="F53" s="440">
        <v>0</v>
      </c>
      <c r="G53" s="440">
        <f>E53</f>
        <v>2709.8202676999999</v>
      </c>
      <c r="H53" s="440">
        <v>0</v>
      </c>
      <c r="I53" s="463">
        <f>G53</f>
        <v>2709.8202676999999</v>
      </c>
    </row>
    <row r="54" spans="2:9">
      <c r="C54" s="607" t="s">
        <v>1485</v>
      </c>
      <c r="D54" s="608">
        <v>0</v>
      </c>
      <c r="E54" s="440" t="e">
        <f>'Shedule 24-27'!E11+'Schedule 28-30'!#REF!</f>
        <v>#REF!</v>
      </c>
      <c r="F54" s="440">
        <v>0</v>
      </c>
      <c r="G54" s="440">
        <v>0</v>
      </c>
      <c r="H54" s="440" t="e">
        <f>E54</f>
        <v>#REF!</v>
      </c>
      <c r="I54" s="463" t="e">
        <f>H54</f>
        <v>#REF!</v>
      </c>
    </row>
    <row r="55" spans="2:9">
      <c r="C55" s="607" t="s">
        <v>1486</v>
      </c>
      <c r="D55" s="608">
        <v>0</v>
      </c>
      <c r="E55" s="440">
        <f>'Balance Sheet'!C63+'Balance Sheet'!C64</f>
        <v>3275.8460031999998</v>
      </c>
      <c r="F55" s="440">
        <v>0</v>
      </c>
      <c r="G55" s="440">
        <v>0</v>
      </c>
      <c r="H55" s="440">
        <f>E55</f>
        <v>3275.8460031999998</v>
      </c>
      <c r="I55" s="463">
        <f>H55</f>
        <v>3275.8460031999998</v>
      </c>
    </row>
    <row r="56" spans="2:9">
      <c r="C56" s="607" t="s">
        <v>1487</v>
      </c>
      <c r="D56" s="608">
        <v>0</v>
      </c>
      <c r="E56" s="440">
        <f>'Balance Sheet'!C65+'Balance Sheet'!C53</f>
        <v>2466.6741075999998</v>
      </c>
      <c r="F56" s="440">
        <v>0</v>
      </c>
      <c r="G56" s="440">
        <v>0</v>
      </c>
      <c r="H56" s="440">
        <f>E56</f>
        <v>2466.6741075999998</v>
      </c>
      <c r="I56" s="463">
        <f>H56</f>
        <v>2466.6741075999998</v>
      </c>
    </row>
    <row r="57" spans="2:9">
      <c r="C57" s="607"/>
      <c r="D57" s="830">
        <f>SUM(D53:D56)</f>
        <v>0</v>
      </c>
      <c r="E57" s="441" t="e">
        <f>SUM(E53:E56)</f>
        <v>#REF!</v>
      </c>
      <c r="F57" s="828"/>
      <c r="G57" s="828">
        <f>G53</f>
        <v>2709.8202676999999</v>
      </c>
      <c r="H57" s="439" t="e">
        <f>H56+H55+H54</f>
        <v>#REF!</v>
      </c>
      <c r="I57" s="829" t="e">
        <f>E57</f>
        <v>#REF!</v>
      </c>
    </row>
    <row r="58" spans="2:9">
      <c r="C58" s="607"/>
      <c r="D58" s="611"/>
      <c r="E58" s="611"/>
      <c r="F58" s="874"/>
      <c r="G58" s="874"/>
    </row>
    <row r="59" spans="2:9" ht="15" customHeight="1">
      <c r="B59" s="3011" t="s">
        <v>487</v>
      </c>
      <c r="C59" s="3011"/>
      <c r="D59" s="3011"/>
      <c r="E59" s="3011"/>
      <c r="F59" s="3011"/>
      <c r="G59" s="3011"/>
      <c r="H59" s="3011"/>
    </row>
    <row r="60" spans="2:9">
      <c r="C60" s="607"/>
      <c r="D60" s="607"/>
      <c r="E60" s="874"/>
      <c r="F60" s="874"/>
      <c r="G60" s="874"/>
      <c r="H60" s="874"/>
    </row>
    <row r="61" spans="2:9" ht="15" customHeight="1">
      <c r="B61" s="467">
        <f>B29</f>
        <v>46</v>
      </c>
      <c r="C61" s="3012" t="s">
        <v>1479</v>
      </c>
      <c r="D61" s="3012"/>
      <c r="E61" s="3012"/>
      <c r="F61" s="874"/>
      <c r="G61" s="874"/>
      <c r="H61" s="874"/>
    </row>
    <row r="62" spans="2:9">
      <c r="C62" s="876"/>
      <c r="D62" s="876"/>
      <c r="E62" s="876"/>
      <c r="F62" s="874"/>
      <c r="G62" s="874"/>
      <c r="H62" s="874"/>
    </row>
    <row r="63" spans="2:9">
      <c r="B63" s="595">
        <f>B31</f>
        <v>46.1</v>
      </c>
      <c r="C63" s="619" t="s">
        <v>618</v>
      </c>
      <c r="D63" s="596"/>
      <c r="E63" s="874"/>
      <c r="F63" s="874"/>
      <c r="G63" s="874"/>
      <c r="H63" s="874"/>
    </row>
    <row r="64" spans="2:9">
      <c r="B64" s="595"/>
      <c r="C64" s="619"/>
      <c r="D64" s="596"/>
      <c r="E64" s="874"/>
      <c r="F64" s="874"/>
      <c r="G64" s="874"/>
      <c r="H64" s="874"/>
    </row>
    <row r="65" spans="2:10" ht="15" customHeight="1">
      <c r="B65" s="595"/>
      <c r="C65" s="596"/>
      <c r="D65" s="596"/>
      <c r="E65" s="874"/>
      <c r="F65" s="874"/>
      <c r="G65" s="874"/>
      <c r="H65" s="614"/>
    </row>
    <row r="66" spans="2:10" ht="14.25" customHeight="1">
      <c r="B66" s="467"/>
      <c r="C66" s="592"/>
      <c r="D66" s="3006" t="s">
        <v>608</v>
      </c>
      <c r="E66" s="3006"/>
      <c r="F66" s="3006" t="s">
        <v>609</v>
      </c>
      <c r="G66" s="3006"/>
      <c r="H66" s="3006"/>
      <c r="I66" s="462"/>
    </row>
    <row r="67" spans="2:10" s="395" customFormat="1" ht="38.25">
      <c r="B67" s="467"/>
      <c r="C67" s="827"/>
      <c r="D67" s="615" t="s">
        <v>610</v>
      </c>
      <c r="E67" s="616" t="s">
        <v>611</v>
      </c>
      <c r="F67" s="594" t="s">
        <v>612</v>
      </c>
      <c r="G67" s="594" t="s">
        <v>613</v>
      </c>
      <c r="H67" s="594" t="s">
        <v>614</v>
      </c>
      <c r="I67" s="731" t="s">
        <v>1488</v>
      </c>
    </row>
    <row r="68" spans="2:10" ht="9.9499999999999993" customHeight="1">
      <c r="B68" s="467"/>
      <c r="C68" s="601"/>
      <c r="D68" s="874"/>
      <c r="E68" s="874"/>
      <c r="F68" s="617"/>
      <c r="G68" s="617"/>
    </row>
    <row r="69" spans="2:10">
      <c r="B69" s="467"/>
      <c r="C69" s="875" t="s">
        <v>1480</v>
      </c>
      <c r="D69" s="440">
        <f>'Balance Sheet'!D29</f>
        <v>1.37</v>
      </c>
      <c r="E69" s="440">
        <v>0</v>
      </c>
      <c r="F69" s="440">
        <f>D69</f>
        <v>1.37</v>
      </c>
      <c r="G69" s="440">
        <v>0</v>
      </c>
      <c r="H69" s="440">
        <v>0</v>
      </c>
      <c r="I69" s="463">
        <f>F69</f>
        <v>1.37</v>
      </c>
      <c r="J69" s="433">
        <f>3.01*5%</f>
        <v>0.15049999999999999</v>
      </c>
    </row>
    <row r="70" spans="2:10">
      <c r="B70" s="467"/>
      <c r="C70" s="610"/>
      <c r="D70" s="441">
        <f>SUM(D69)</f>
        <v>1.37</v>
      </c>
      <c r="E70" s="441">
        <f>SUM(E69)</f>
        <v>0</v>
      </c>
      <c r="F70" s="441">
        <f>F69</f>
        <v>1.37</v>
      </c>
      <c r="G70" s="441">
        <f>G69</f>
        <v>0</v>
      </c>
      <c r="H70" s="439">
        <f>H69</f>
        <v>0</v>
      </c>
      <c r="I70" s="829">
        <f>F70</f>
        <v>1.37</v>
      </c>
    </row>
    <row r="71" spans="2:10">
      <c r="B71" s="467"/>
      <c r="C71" s="607"/>
      <c r="D71" s="605"/>
      <c r="E71" s="440"/>
      <c r="F71" s="440"/>
      <c r="G71" s="440"/>
      <c r="H71" s="438"/>
    </row>
    <row r="72" spans="2:10" ht="15" customHeight="1">
      <c r="B72" s="467"/>
      <c r="C72" s="610" t="s">
        <v>615</v>
      </c>
      <c r="D72" s="605"/>
      <c r="E72" s="605"/>
      <c r="F72" s="440"/>
      <c r="G72" s="440"/>
      <c r="H72" s="438"/>
    </row>
    <row r="73" spans="2:10">
      <c r="B73" s="467"/>
      <c r="C73" s="607" t="s">
        <v>1263</v>
      </c>
      <c r="D73" s="440">
        <v>0</v>
      </c>
      <c r="E73" s="605">
        <f>'Balance Sheet'!D31</f>
        <v>32.909999999999997</v>
      </c>
      <c r="F73" s="440">
        <v>0</v>
      </c>
      <c r="G73" s="440">
        <v>0</v>
      </c>
      <c r="H73" s="440">
        <f>E73</f>
        <v>32.909999999999997</v>
      </c>
      <c r="I73" s="463">
        <f>H73</f>
        <v>32.909999999999997</v>
      </c>
    </row>
    <row r="74" spans="2:10">
      <c r="B74" s="467"/>
      <c r="C74" s="607" t="s">
        <v>1264</v>
      </c>
      <c r="D74" s="440">
        <v>0</v>
      </c>
      <c r="E74" s="605">
        <f>'Balance Sheet'!D32</f>
        <v>1.04</v>
      </c>
      <c r="F74" s="440">
        <v>0</v>
      </c>
      <c r="G74" s="440">
        <v>0</v>
      </c>
      <c r="H74" s="440">
        <f>E74</f>
        <v>1.04</v>
      </c>
      <c r="I74" s="463">
        <f>H74</f>
        <v>1.04</v>
      </c>
    </row>
    <row r="75" spans="2:10">
      <c r="B75" s="467"/>
      <c r="C75" s="607" t="s">
        <v>1303</v>
      </c>
      <c r="D75" s="440">
        <v>0</v>
      </c>
      <c r="E75" s="605">
        <f>'Balance Sheet'!D30</f>
        <v>1384.01</v>
      </c>
      <c r="F75" s="440">
        <v>0</v>
      </c>
      <c r="G75" s="440">
        <v>0</v>
      </c>
      <c r="H75" s="440">
        <f>E75</f>
        <v>1384.01</v>
      </c>
      <c r="I75" s="463">
        <f>H75</f>
        <v>1384.01</v>
      </c>
    </row>
    <row r="76" spans="2:10">
      <c r="B76" s="467"/>
      <c r="C76" s="607" t="s">
        <v>1304</v>
      </c>
      <c r="D76" s="440">
        <v>0</v>
      </c>
      <c r="E76" s="605">
        <f>'Balance Sheet'!D33+'Balance Sheet'!D20</f>
        <v>967.69999999999982</v>
      </c>
      <c r="F76" s="440">
        <v>0</v>
      </c>
      <c r="G76" s="440">
        <v>0</v>
      </c>
      <c r="H76" s="440">
        <f>E76</f>
        <v>967.69999999999982</v>
      </c>
      <c r="I76" s="463">
        <f>H76</f>
        <v>967.69999999999982</v>
      </c>
    </row>
    <row r="77" spans="2:10">
      <c r="B77" s="467"/>
      <c r="C77" s="607"/>
      <c r="D77" s="441">
        <f>SUM(D73:D76)</f>
        <v>0</v>
      </c>
      <c r="E77" s="828">
        <f>SUM(E73:E76)</f>
        <v>2385.66</v>
      </c>
      <c r="F77" s="441"/>
      <c r="G77" s="441"/>
      <c r="H77" s="439">
        <f>E77</f>
        <v>2385.66</v>
      </c>
      <c r="I77" s="730">
        <f>H77</f>
        <v>2385.66</v>
      </c>
    </row>
    <row r="78" spans="2:10">
      <c r="B78" s="467"/>
      <c r="C78" s="607"/>
      <c r="D78" s="440"/>
      <c r="E78" s="605"/>
      <c r="F78" s="440"/>
      <c r="G78" s="440"/>
      <c r="H78" s="460"/>
      <c r="I78" s="431"/>
    </row>
    <row r="79" spans="2:10">
      <c r="B79" s="467"/>
      <c r="C79" s="610" t="s">
        <v>1350</v>
      </c>
      <c r="D79" s="605"/>
      <c r="E79" s="605"/>
      <c r="F79" s="440"/>
      <c r="G79" s="440"/>
      <c r="H79" s="438"/>
    </row>
    <row r="80" spans="2:10">
      <c r="B80" s="467"/>
      <c r="C80" s="607" t="s">
        <v>1295</v>
      </c>
      <c r="D80" s="440">
        <v>0</v>
      </c>
      <c r="E80" s="605">
        <f>'Shedule 24-27'!F15</f>
        <v>2405.1999999999998</v>
      </c>
      <c r="F80" s="440">
        <v>0</v>
      </c>
      <c r="G80" s="440">
        <f>E80</f>
        <v>2405.1999999999998</v>
      </c>
      <c r="H80" s="440">
        <v>0</v>
      </c>
      <c r="I80" s="463">
        <f>G80</f>
        <v>2405.1999999999998</v>
      </c>
    </row>
    <row r="81" spans="2:9">
      <c r="B81" s="467"/>
      <c r="C81" s="607" t="s">
        <v>1296</v>
      </c>
      <c r="D81" s="440">
        <v>0</v>
      </c>
      <c r="E81" s="605" t="e">
        <f>'Shedule 24-27'!F11+'Schedule 28-30'!#REF!</f>
        <v>#REF!</v>
      </c>
      <c r="F81" s="440">
        <v>0</v>
      </c>
      <c r="G81" s="440">
        <v>0</v>
      </c>
      <c r="H81" s="440" t="e">
        <f>E81</f>
        <v>#REF!</v>
      </c>
      <c r="I81" s="463" t="e">
        <f>H81</f>
        <v>#REF!</v>
      </c>
    </row>
    <row r="82" spans="2:9">
      <c r="B82" s="467"/>
      <c r="C82" s="607" t="s">
        <v>1297</v>
      </c>
      <c r="D82" s="587">
        <v>0</v>
      </c>
      <c r="E82" s="605">
        <f>'Balance Sheet'!D63+'Balance Sheet'!D64</f>
        <v>3203.02</v>
      </c>
      <c r="F82" s="440">
        <v>0</v>
      </c>
      <c r="G82" s="440">
        <v>0</v>
      </c>
      <c r="H82" s="440">
        <f>E82</f>
        <v>3203.02</v>
      </c>
      <c r="I82" s="463">
        <f>H82</f>
        <v>3203.02</v>
      </c>
    </row>
    <row r="83" spans="2:9">
      <c r="B83" s="467"/>
      <c r="C83" s="607" t="s">
        <v>1298</v>
      </c>
      <c r="D83" s="440">
        <v>0</v>
      </c>
      <c r="E83" s="605">
        <f>'Balance Sheet'!D65+'Balance Sheet'!D53</f>
        <v>1865.4299999999998</v>
      </c>
      <c r="F83" s="440">
        <v>0</v>
      </c>
      <c r="G83" s="440">
        <v>0</v>
      </c>
      <c r="H83" s="440">
        <f>E83</f>
        <v>1865.4299999999998</v>
      </c>
      <c r="I83" s="463">
        <f>H83</f>
        <v>1865.4299999999998</v>
      </c>
    </row>
    <row r="84" spans="2:9">
      <c r="B84" s="467"/>
      <c r="C84" s="607"/>
      <c r="D84" s="441">
        <f>SUM(D80:D83)</f>
        <v>0</v>
      </c>
      <c r="E84" s="828" t="e">
        <f>SUM(E80:E83)</f>
        <v>#REF!</v>
      </c>
      <c r="F84" s="828"/>
      <c r="G84" s="828">
        <f>G80</f>
        <v>2405.1999999999998</v>
      </c>
      <c r="H84" s="439" t="e">
        <f>H83+H82+H81</f>
        <v>#REF!</v>
      </c>
      <c r="I84" s="829" t="e">
        <f>E84</f>
        <v>#REF!</v>
      </c>
    </row>
    <row r="85" spans="2:9">
      <c r="B85" s="467"/>
      <c r="C85" s="607"/>
      <c r="D85" s="607"/>
      <c r="E85" s="874"/>
      <c r="F85" s="874"/>
      <c r="G85" s="874"/>
      <c r="H85" s="874"/>
    </row>
    <row r="86" spans="2:9" ht="71.25" customHeight="1">
      <c r="B86" s="467"/>
      <c r="C86" s="3007" t="s">
        <v>1353</v>
      </c>
      <c r="D86" s="3007"/>
      <c r="E86" s="3007"/>
      <c r="F86" s="3007"/>
      <c r="G86" s="3007"/>
      <c r="H86" s="3007"/>
    </row>
    <row r="87" spans="2:9" ht="71.25" customHeight="1">
      <c r="B87" s="467"/>
      <c r="C87" s="3014" t="s">
        <v>487</v>
      </c>
      <c r="D87" s="3014"/>
      <c r="E87" s="3014"/>
      <c r="F87" s="3014"/>
      <c r="G87" s="3014"/>
      <c r="H87" s="3014"/>
      <c r="I87" s="3014"/>
    </row>
    <row r="88" spans="2:9" ht="15" customHeight="1">
      <c r="B88" s="467">
        <f>B29+1</f>
        <v>47</v>
      </c>
      <c r="C88" s="618" t="s">
        <v>619</v>
      </c>
      <c r="D88" s="618"/>
      <c r="E88" s="873"/>
      <c r="F88" s="873"/>
      <c r="G88" s="873"/>
      <c r="H88" s="873"/>
    </row>
    <row r="89" spans="2:9" ht="12.75" customHeight="1">
      <c r="B89" s="467"/>
      <c r="C89" s="618"/>
      <c r="D89" s="618"/>
      <c r="E89" s="873"/>
      <c r="F89" s="873"/>
      <c r="G89" s="873"/>
      <c r="H89" s="873"/>
    </row>
    <row r="90" spans="2:9" ht="135" customHeight="1">
      <c r="B90" s="467"/>
      <c r="C90" s="3007" t="s">
        <v>620</v>
      </c>
      <c r="D90" s="3007"/>
      <c r="E90" s="3007"/>
      <c r="F90" s="3007"/>
      <c r="G90" s="3007"/>
      <c r="H90" s="3007"/>
    </row>
    <row r="91" spans="2:9">
      <c r="B91" s="467"/>
      <c r="C91" s="876"/>
      <c r="D91" s="876"/>
      <c r="E91" s="876"/>
      <c r="F91" s="873"/>
      <c r="G91" s="873"/>
      <c r="H91" s="873"/>
    </row>
    <row r="92" spans="2:9">
      <c r="B92" s="467" t="s">
        <v>1437</v>
      </c>
      <c r="C92" s="619" t="s">
        <v>621</v>
      </c>
      <c r="D92" s="619"/>
      <c r="E92" s="877"/>
      <c r="F92" s="877"/>
      <c r="G92" s="877"/>
      <c r="H92" s="877"/>
    </row>
    <row r="93" spans="2:9" ht="8.25" customHeight="1">
      <c r="B93" s="467"/>
      <c r="C93" s="619"/>
      <c r="D93" s="619"/>
      <c r="E93" s="877"/>
      <c r="F93" s="877"/>
      <c r="G93" s="877"/>
      <c r="H93" s="877"/>
    </row>
    <row r="94" spans="2:9" ht="30" customHeight="1">
      <c r="B94" s="467"/>
      <c r="C94" s="3007" t="s">
        <v>1354</v>
      </c>
      <c r="D94" s="3007"/>
      <c r="E94" s="3007"/>
      <c r="F94" s="3007"/>
      <c r="G94" s="3007"/>
      <c r="H94" s="3007"/>
    </row>
    <row r="95" spans="2:9">
      <c r="B95" s="467"/>
      <c r="C95" s="873"/>
      <c r="D95" s="873"/>
      <c r="E95" s="873"/>
      <c r="F95" s="873"/>
      <c r="G95" s="873"/>
      <c r="H95" s="873"/>
    </row>
    <row r="96" spans="2:9">
      <c r="B96" s="467" t="s">
        <v>1035</v>
      </c>
      <c r="C96" s="590" t="s">
        <v>622</v>
      </c>
      <c r="D96" s="590"/>
      <c r="E96" s="877"/>
      <c r="F96" s="877"/>
      <c r="G96" s="877"/>
      <c r="H96" s="877"/>
    </row>
    <row r="97" spans="2:15" ht="6.75" customHeight="1">
      <c r="B97" s="467"/>
      <c r="C97" s="590"/>
      <c r="D97" s="590"/>
      <c r="E97" s="877"/>
      <c r="F97" s="877"/>
      <c r="G97" s="877"/>
      <c r="H97" s="877"/>
    </row>
    <row r="98" spans="2:15" ht="63" customHeight="1">
      <c r="B98" s="467"/>
      <c r="C98" s="3007" t="s">
        <v>623</v>
      </c>
      <c r="D98" s="3007"/>
      <c r="E98" s="3007"/>
      <c r="F98" s="3007"/>
      <c r="G98" s="3007"/>
      <c r="H98" s="3007"/>
    </row>
    <row r="99" spans="2:15" ht="9" customHeight="1">
      <c r="B99" s="467"/>
      <c r="C99" s="873"/>
      <c r="D99" s="873"/>
      <c r="E99" s="873"/>
      <c r="F99" s="873"/>
      <c r="G99" s="873"/>
      <c r="H99" s="873"/>
    </row>
    <row r="100" spans="2:15">
      <c r="B100" s="467" t="s">
        <v>1447</v>
      </c>
      <c r="C100" s="618" t="s">
        <v>624</v>
      </c>
      <c r="D100" s="873"/>
      <c r="E100" s="873"/>
      <c r="F100" s="873"/>
      <c r="G100" s="873"/>
      <c r="H100" s="873"/>
    </row>
    <row r="101" spans="2:15" ht="15.75" customHeight="1">
      <c r="C101" s="3007" t="s">
        <v>625</v>
      </c>
      <c r="D101" s="3007"/>
      <c r="E101" s="3007"/>
      <c r="F101" s="3007"/>
      <c r="G101" s="3007"/>
      <c r="H101" s="3007"/>
    </row>
    <row r="102" spans="2:15">
      <c r="B102" s="467"/>
      <c r="C102" s="873"/>
      <c r="D102" s="873"/>
      <c r="E102" s="873"/>
      <c r="F102" s="873"/>
      <c r="G102" s="873"/>
      <c r="H102" s="593"/>
    </row>
    <row r="103" spans="2:15" ht="29.25" customHeight="1">
      <c r="B103" s="467"/>
      <c r="C103" s="819"/>
      <c r="D103" s="820"/>
      <c r="E103" s="820"/>
      <c r="F103" s="815"/>
      <c r="G103" s="594" t="s">
        <v>1406</v>
      </c>
      <c r="H103" s="594" t="s">
        <v>887</v>
      </c>
    </row>
    <row r="104" spans="2:15" ht="33" customHeight="1">
      <c r="B104" s="467"/>
      <c r="C104" s="3009" t="s">
        <v>1422</v>
      </c>
      <c r="D104" s="3009"/>
      <c r="E104" s="3009"/>
      <c r="F104" s="3009"/>
      <c r="G104" s="823" t="e">
        <f>'Shedule 24-27'!E11+'Schedule 28-30'!#REF!</f>
        <v>#REF!</v>
      </c>
      <c r="H104" s="823" t="e">
        <f>'Shedule 24-27'!F11+'Schedule 28-30'!#REF!</f>
        <v>#REF!</v>
      </c>
    </row>
    <row r="105" spans="2:15">
      <c r="B105" s="467"/>
      <c r="C105" s="820" t="s">
        <v>626</v>
      </c>
      <c r="D105" s="820"/>
      <c r="E105" s="820"/>
      <c r="F105" s="821"/>
      <c r="G105" s="823" t="e">
        <f>'Shedule 24-27'!E15+'Schedule 28-30'!#REF!</f>
        <v>#REF!</v>
      </c>
      <c r="H105" s="823" t="e">
        <f>'Shedule 24-27'!F15+'Schedule 28-30'!#REF!</f>
        <v>#REF!</v>
      </c>
    </row>
    <row r="106" spans="2:15">
      <c r="B106" s="467"/>
      <c r="C106" s="603" t="s">
        <v>627</v>
      </c>
      <c r="D106" s="820"/>
      <c r="E106" s="820"/>
      <c r="F106" s="822"/>
      <c r="G106" s="620" t="e">
        <f>SUM(G104:G105)</f>
        <v>#REF!</v>
      </c>
      <c r="H106" s="620" t="e">
        <f>SUM(H104:H105)</f>
        <v>#REF!</v>
      </c>
    </row>
    <row r="107" spans="2:15">
      <c r="B107" s="467"/>
      <c r="C107" s="873"/>
      <c r="D107" s="873"/>
      <c r="E107" s="873"/>
      <c r="F107" s="873"/>
      <c r="G107" s="873"/>
      <c r="H107" s="873"/>
    </row>
    <row r="108" spans="2:15" ht="18" customHeight="1">
      <c r="B108" s="467" t="s">
        <v>1449</v>
      </c>
      <c r="C108" s="590" t="s">
        <v>628</v>
      </c>
      <c r="D108" s="591"/>
      <c r="E108" s="873"/>
      <c r="F108" s="873"/>
      <c r="G108" s="873"/>
    </row>
    <row r="109" spans="2:15" ht="91.5" customHeight="1">
      <c r="B109" s="467"/>
      <c r="C109" s="3007" t="s">
        <v>1423</v>
      </c>
      <c r="D109" s="3007"/>
      <c r="E109" s="3007"/>
      <c r="F109" s="3007"/>
      <c r="G109" s="3007"/>
      <c r="H109" s="3007"/>
    </row>
    <row r="110" spans="2:15" ht="12.75" customHeight="1">
      <c r="B110" s="467"/>
      <c r="C110" s="3008"/>
      <c r="D110" s="3008"/>
      <c r="E110" s="3006" t="s">
        <v>441</v>
      </c>
      <c r="F110" s="3006"/>
      <c r="G110" s="3006" t="s">
        <v>441</v>
      </c>
      <c r="H110" s="3006"/>
      <c r="K110" s="621"/>
      <c r="L110" s="622"/>
      <c r="M110" s="622"/>
      <c r="N110" s="622"/>
      <c r="O110" s="622"/>
    </row>
    <row r="111" spans="2:15" ht="12.75" customHeight="1">
      <c r="B111" s="467"/>
      <c r="C111" s="3008"/>
      <c r="D111" s="3008"/>
      <c r="E111" s="3006" t="str">
        <f>H10</f>
        <v xml:space="preserve">        As at    March 31 ,2020</v>
      </c>
      <c r="F111" s="3006"/>
      <c r="G111" s="3006" t="str">
        <f>I10</f>
        <v xml:space="preserve">        As at    March 31 ,2019</v>
      </c>
      <c r="H111" s="3006"/>
      <c r="K111" s="623"/>
      <c r="L111" s="624" t="s">
        <v>344</v>
      </c>
      <c r="M111" s="624" t="s">
        <v>442</v>
      </c>
      <c r="N111" s="624" t="s">
        <v>344</v>
      </c>
      <c r="O111" s="624" t="s">
        <v>442</v>
      </c>
    </row>
    <row r="112" spans="2:15" ht="28.5" customHeight="1">
      <c r="B112" s="467"/>
      <c r="C112" s="3008"/>
      <c r="D112" s="3008"/>
      <c r="E112" s="599" t="s">
        <v>629</v>
      </c>
      <c r="F112" s="599" t="s">
        <v>630</v>
      </c>
      <c r="G112" s="599" t="s">
        <v>629</v>
      </c>
      <c r="H112" s="599" t="s">
        <v>630</v>
      </c>
      <c r="K112" s="623"/>
      <c r="L112" s="625"/>
      <c r="M112" s="625"/>
      <c r="N112" s="625"/>
      <c r="O112" s="625"/>
    </row>
    <row r="113" spans="2:15" ht="15" customHeight="1">
      <c r="B113" s="467"/>
      <c r="C113" s="3009" t="s">
        <v>631</v>
      </c>
      <c r="D113" s="3009"/>
      <c r="E113" s="626" t="e">
        <f>-N116</f>
        <v>#REF!</v>
      </c>
      <c r="F113" s="626" t="e">
        <f>-E113</f>
        <v>#REF!</v>
      </c>
      <c r="G113" s="626" t="e">
        <f>-O116</f>
        <v>#REF!</v>
      </c>
      <c r="H113" s="626" t="e">
        <f>-G113</f>
        <v>#REF!</v>
      </c>
      <c r="K113" s="623" t="s">
        <v>632</v>
      </c>
      <c r="L113" s="627" t="e">
        <f>G104</f>
        <v>#REF!</v>
      </c>
      <c r="M113" s="627" t="e">
        <f>H104</f>
        <v>#REF!</v>
      </c>
      <c r="N113" s="628" t="e">
        <f>L113*0.5%</f>
        <v>#REF!</v>
      </c>
      <c r="O113" s="627" t="e">
        <f>M113*0.5%</f>
        <v>#REF!</v>
      </c>
    </row>
    <row r="114" spans="2:15" ht="15" hidden="1" customHeight="1">
      <c r="B114" s="467"/>
      <c r="C114" s="3010" t="s">
        <v>633</v>
      </c>
      <c r="D114" s="3010"/>
      <c r="E114" s="629" t="e">
        <f>#REF!</f>
        <v>#REF!</v>
      </c>
      <c r="F114" s="629" t="e">
        <f>-E114</f>
        <v>#REF!</v>
      </c>
      <c r="G114" s="629" t="e">
        <f>#REF!</f>
        <v>#REF!</v>
      </c>
      <c r="H114" s="629" t="e">
        <f>-G114</f>
        <v>#REF!</v>
      </c>
      <c r="K114" s="623"/>
      <c r="L114" s="627"/>
      <c r="M114" s="627"/>
      <c r="N114" s="628"/>
      <c r="O114" s="627"/>
    </row>
    <row r="115" spans="2:15">
      <c r="B115" s="467"/>
      <c r="C115" s="873"/>
      <c r="D115" s="873"/>
      <c r="E115" s="873"/>
      <c r="F115" s="873"/>
      <c r="G115" s="873"/>
      <c r="H115" s="873"/>
      <c r="K115" s="623" t="s">
        <v>634</v>
      </c>
      <c r="L115" s="627">
        <v>0</v>
      </c>
      <c r="M115" s="627">
        <v>0</v>
      </c>
      <c r="N115" s="628">
        <f>L115*0.5%</f>
        <v>0</v>
      </c>
      <c r="O115" s="627">
        <f>M115*0.5%</f>
        <v>0</v>
      </c>
    </row>
    <row r="116" spans="2:15" ht="30.75" customHeight="1">
      <c r="B116" s="467"/>
      <c r="C116" s="3015" t="s">
        <v>635</v>
      </c>
      <c r="D116" s="3015"/>
      <c r="E116" s="3015"/>
      <c r="F116" s="3015"/>
      <c r="G116" s="3015"/>
      <c r="H116" s="3015"/>
      <c r="K116" s="623"/>
      <c r="L116" s="627"/>
      <c r="M116" s="627"/>
      <c r="N116" s="628" t="e">
        <f>SUM(N113:N115)</f>
        <v>#REF!</v>
      </c>
      <c r="O116" s="628" t="e">
        <f>SUM(O113:O115)</f>
        <v>#REF!</v>
      </c>
    </row>
    <row r="117" spans="2:15" ht="12.75" customHeight="1">
      <c r="B117" s="467" t="s">
        <v>1036</v>
      </c>
      <c r="C117" s="3016" t="s">
        <v>1355</v>
      </c>
      <c r="D117" s="3016"/>
      <c r="E117" s="3016"/>
      <c r="F117" s="3016"/>
      <c r="G117" s="3016"/>
      <c r="H117" s="3016"/>
      <c r="N117" s="630"/>
      <c r="O117" s="630"/>
    </row>
    <row r="118" spans="2:15">
      <c r="B118" s="467"/>
      <c r="C118" s="878"/>
      <c r="D118" s="878"/>
      <c r="E118" s="878"/>
      <c r="F118" s="878"/>
      <c r="G118" s="878"/>
      <c r="H118" s="878"/>
      <c r="N118" s="630"/>
      <c r="O118" s="630"/>
    </row>
    <row r="119" spans="2:15" ht="48.75" customHeight="1">
      <c r="B119" s="467"/>
      <c r="C119" s="3007" t="s">
        <v>636</v>
      </c>
      <c r="D119" s="3007"/>
      <c r="E119" s="3007"/>
      <c r="F119" s="3007"/>
      <c r="G119" s="3007"/>
      <c r="H119" s="3007"/>
    </row>
    <row r="120" spans="2:15">
      <c r="B120" s="467" t="s">
        <v>1037</v>
      </c>
      <c r="C120" s="590" t="s">
        <v>637</v>
      </c>
      <c r="D120" s="590"/>
      <c r="E120" s="877"/>
      <c r="F120" s="877"/>
      <c r="G120" s="877"/>
      <c r="H120" s="877"/>
      <c r="M120" s="464"/>
      <c r="N120" s="463"/>
      <c r="O120" s="463"/>
    </row>
    <row r="121" spans="2:15">
      <c r="B121" s="467"/>
      <c r="C121" s="590"/>
      <c r="D121" s="590"/>
      <c r="E121" s="877"/>
      <c r="F121" s="877"/>
      <c r="G121" s="877"/>
      <c r="H121" s="877"/>
      <c r="M121" s="464"/>
      <c r="N121" s="463"/>
      <c r="O121" s="463"/>
    </row>
    <row r="122" spans="2:15" ht="32.25" customHeight="1">
      <c r="B122" s="467"/>
      <c r="C122" s="3007" t="s">
        <v>638</v>
      </c>
      <c r="D122" s="3007"/>
      <c r="E122" s="3007"/>
      <c r="F122" s="3007"/>
      <c r="G122" s="3007"/>
      <c r="H122" s="3007"/>
      <c r="L122" s="631"/>
      <c r="M122" s="631"/>
    </row>
    <row r="123" spans="2:15">
      <c r="B123" s="467"/>
      <c r="C123" s="873"/>
      <c r="D123" s="873"/>
      <c r="E123" s="873"/>
      <c r="F123" s="873"/>
      <c r="G123" s="873"/>
      <c r="H123" s="873"/>
      <c r="L123" s="631"/>
      <c r="M123" s="631"/>
    </row>
    <row r="124" spans="2:15" ht="102.75" customHeight="1">
      <c r="B124" s="467"/>
      <c r="C124" s="3018" t="s">
        <v>1255</v>
      </c>
      <c r="D124" s="3018"/>
      <c r="E124" s="3018"/>
      <c r="F124" s="3018"/>
      <c r="G124" s="3018"/>
      <c r="H124" s="3018"/>
      <c r="J124" s="433">
        <v>15.828749999999999</v>
      </c>
      <c r="K124" s="433">
        <v>12.92625</v>
      </c>
      <c r="L124" s="632"/>
      <c r="M124" s="632"/>
    </row>
    <row r="125" spans="2:15" ht="50.1" customHeight="1">
      <c r="B125" s="3014" t="s">
        <v>487</v>
      </c>
      <c r="C125" s="3014"/>
      <c r="D125" s="3014"/>
      <c r="E125" s="3014"/>
      <c r="F125" s="3014"/>
      <c r="G125" s="3014"/>
      <c r="H125" s="3014"/>
      <c r="L125" s="453"/>
      <c r="M125" s="453"/>
    </row>
    <row r="126" spans="2:15">
      <c r="B126" s="467"/>
    </row>
    <row r="127" spans="2:15">
      <c r="B127" s="467">
        <f>B88</f>
        <v>47</v>
      </c>
      <c r="C127" s="3012" t="s">
        <v>1475</v>
      </c>
      <c r="D127" s="3012"/>
      <c r="E127" s="3012"/>
    </row>
    <row r="128" spans="2:15">
      <c r="B128" s="467"/>
      <c r="C128" s="876"/>
      <c r="D128" s="876"/>
      <c r="E128" s="876"/>
    </row>
    <row r="129" spans="2:9" ht="15" customHeight="1">
      <c r="B129" s="595" t="s">
        <v>286</v>
      </c>
      <c r="C129" s="618" t="s">
        <v>639</v>
      </c>
      <c r="D129" s="618"/>
      <c r="E129" s="877"/>
      <c r="F129" s="877"/>
      <c r="G129" s="877"/>
      <c r="H129" s="877"/>
    </row>
    <row r="130" spans="2:9" ht="12.75" customHeight="1">
      <c r="B130" s="595"/>
      <c r="C130" s="618"/>
      <c r="D130" s="618"/>
      <c r="E130" s="877"/>
      <c r="F130" s="877"/>
      <c r="G130" s="877"/>
      <c r="H130" s="877"/>
    </row>
    <row r="131" spans="2:9" ht="155.1" customHeight="1">
      <c r="B131" s="467" t="s">
        <v>1447</v>
      </c>
      <c r="C131" s="3007" t="s">
        <v>1473</v>
      </c>
      <c r="D131" s="3007"/>
      <c r="E131" s="3007"/>
      <c r="F131" s="3007"/>
      <c r="G131" s="3007"/>
      <c r="H131" s="3007"/>
    </row>
    <row r="132" spans="2:9" ht="132.75" customHeight="1">
      <c r="B132" s="467" t="s">
        <v>1449</v>
      </c>
      <c r="C132" s="3007" t="s">
        <v>1474</v>
      </c>
      <c r="D132" s="3007"/>
      <c r="E132" s="3007"/>
      <c r="F132" s="3007"/>
      <c r="G132" s="3007"/>
      <c r="H132" s="3007"/>
    </row>
    <row r="133" spans="2:9" ht="48.75" customHeight="1">
      <c r="B133" s="467" t="s">
        <v>1452</v>
      </c>
      <c r="C133" s="3019" t="s">
        <v>1472</v>
      </c>
      <c r="D133" s="3019"/>
      <c r="E133" s="3019"/>
      <c r="F133" s="3019"/>
      <c r="G133" s="3019"/>
      <c r="H133" s="3019"/>
    </row>
    <row r="134" spans="2:9" ht="20.25" customHeight="1">
      <c r="B134" s="467"/>
      <c r="C134" s="3019" t="s">
        <v>640</v>
      </c>
      <c r="D134" s="3019"/>
      <c r="E134" s="3019"/>
      <c r="F134" s="3019"/>
      <c r="G134" s="3019"/>
      <c r="H134" s="3019"/>
    </row>
    <row r="135" spans="2:9" ht="67.5" customHeight="1">
      <c r="B135" s="467"/>
      <c r="C135" s="3019" t="s">
        <v>641</v>
      </c>
      <c r="D135" s="3019"/>
      <c r="E135" s="3019"/>
      <c r="F135" s="3019"/>
      <c r="G135" s="3019"/>
      <c r="H135" s="3019"/>
    </row>
    <row r="136" spans="2:9" ht="14.25" customHeight="1">
      <c r="B136" s="467" t="s">
        <v>1035</v>
      </c>
      <c r="C136" s="444" t="s">
        <v>1471</v>
      </c>
      <c r="D136" s="444"/>
      <c r="E136" s="879"/>
      <c r="F136" s="879"/>
      <c r="G136" s="879"/>
      <c r="H136" s="879"/>
    </row>
    <row r="137" spans="2:9" ht="32.25" customHeight="1">
      <c r="B137" s="467"/>
      <c r="C137" s="816"/>
      <c r="F137" s="634"/>
      <c r="G137" s="634"/>
      <c r="I137" s="633" t="s">
        <v>643</v>
      </c>
    </row>
    <row r="138" spans="2:9">
      <c r="B138" s="467"/>
      <c r="C138" s="884" t="s">
        <v>644</v>
      </c>
      <c r="F138" s="634"/>
      <c r="G138" s="634"/>
      <c r="I138" s="636">
        <v>0</v>
      </c>
    </row>
    <row r="139" spans="2:9" ht="15" customHeight="1">
      <c r="B139" s="467"/>
      <c r="C139" s="884" t="s">
        <v>645</v>
      </c>
      <c r="F139" s="634"/>
      <c r="G139" s="634"/>
      <c r="I139" s="637">
        <v>0</v>
      </c>
    </row>
    <row r="140" spans="2:9">
      <c r="B140" s="467"/>
      <c r="C140" s="884" t="s">
        <v>646</v>
      </c>
      <c r="F140" s="634"/>
      <c r="G140" s="634"/>
      <c r="I140" s="637">
        <v>0.1</v>
      </c>
    </row>
    <row r="141" spans="2:9">
      <c r="B141" s="467"/>
      <c r="C141" s="884" t="s">
        <v>647</v>
      </c>
      <c r="F141" s="634"/>
      <c r="G141" s="634"/>
      <c r="I141" s="637">
        <v>0.25</v>
      </c>
    </row>
    <row r="142" spans="2:9">
      <c r="B142" s="467"/>
      <c r="C142" s="884" t="s">
        <v>648</v>
      </c>
      <c r="F142" s="634"/>
      <c r="G142" s="634"/>
      <c r="I142" s="637">
        <v>0.5</v>
      </c>
    </row>
    <row r="143" spans="2:9">
      <c r="B143" s="467"/>
      <c r="C143" s="884" t="s">
        <v>649</v>
      </c>
      <c r="F143" s="634"/>
      <c r="G143" s="634"/>
      <c r="I143" s="638">
        <v>1</v>
      </c>
    </row>
    <row r="144" spans="2:9" ht="15" customHeight="1">
      <c r="B144" s="467"/>
      <c r="C144" s="639"/>
      <c r="D144" s="639"/>
      <c r="E144" s="640"/>
      <c r="F144" s="640"/>
      <c r="G144" s="634"/>
      <c r="H144" s="635"/>
    </row>
    <row r="145" spans="2:14" s="469" customFormat="1">
      <c r="B145" s="595" t="s">
        <v>1036</v>
      </c>
      <c r="C145" s="729" t="s">
        <v>1470</v>
      </c>
      <c r="D145" s="641"/>
      <c r="E145" s="642"/>
      <c r="F145" s="642"/>
      <c r="G145" s="635"/>
    </row>
    <row r="146" spans="2:14" s="469" customFormat="1">
      <c r="B146" s="595"/>
      <c r="C146" s="641"/>
      <c r="D146" s="641"/>
      <c r="E146" s="642"/>
      <c r="F146" s="642"/>
      <c r="G146" s="635"/>
      <c r="H146" s="643"/>
    </row>
    <row r="147" spans="2:14" s="469" customFormat="1" ht="15" customHeight="1">
      <c r="B147" s="595"/>
      <c r="C147" s="3020" t="s">
        <v>642</v>
      </c>
      <c r="D147" s="3020"/>
      <c r="E147" s="815"/>
      <c r="F147" s="815"/>
      <c r="H147" s="594" t="s">
        <v>1406</v>
      </c>
      <c r="I147" s="594" t="s">
        <v>887</v>
      </c>
      <c r="J147" s="559" t="s">
        <v>555</v>
      </c>
      <c r="K147" s="559" t="s">
        <v>557</v>
      </c>
      <c r="L147" s="559" t="s">
        <v>918</v>
      </c>
      <c r="M147" s="559" t="s">
        <v>558</v>
      </c>
    </row>
    <row r="148" spans="2:14" s="469" customFormat="1" ht="12.75" hidden="1" customHeight="1">
      <c r="B148" s="595"/>
      <c r="C148" s="3017" t="s">
        <v>650</v>
      </c>
      <c r="D148" s="3017"/>
      <c r="E148" s="644"/>
      <c r="F148" s="644"/>
      <c r="H148" s="644"/>
      <c r="I148" s="644">
        <v>0</v>
      </c>
    </row>
    <row r="149" spans="2:14" s="469" customFormat="1" ht="15" customHeight="1">
      <c r="B149" s="595"/>
      <c r="C149" s="3017" t="s">
        <v>651</v>
      </c>
      <c r="D149" s="3017"/>
      <c r="E149" s="644"/>
      <c r="F149" s="644"/>
      <c r="H149" s="645">
        <f>N149</f>
        <v>1649.1445846999995</v>
      </c>
      <c r="I149" s="817">
        <v>1649.1445846999995</v>
      </c>
      <c r="J149" s="392">
        <v>1598.7748876999995</v>
      </c>
      <c r="K149" s="392">
        <v>5.9</v>
      </c>
      <c r="L149" s="646">
        <v>22.98931</v>
      </c>
      <c r="M149" s="587">
        <v>21.480387</v>
      </c>
      <c r="N149" s="392">
        <f>SUM(J149:M149)</f>
        <v>1649.1445846999995</v>
      </c>
    </row>
    <row r="150" spans="2:14" s="469" customFormat="1">
      <c r="B150" s="595"/>
      <c r="C150" s="3017" t="s">
        <v>652</v>
      </c>
      <c r="D150" s="3017"/>
      <c r="E150" s="644"/>
      <c r="F150" s="644"/>
      <c r="H150" s="645">
        <f>N150</f>
        <v>989.16789810000012</v>
      </c>
      <c r="I150" s="817">
        <v>989.16789810000012</v>
      </c>
      <c r="J150" s="392">
        <v>962.29522870000017</v>
      </c>
      <c r="K150" s="392">
        <v>3.3</v>
      </c>
      <c r="L150" s="392">
        <v>23.334599399999998</v>
      </c>
      <c r="M150" s="587">
        <v>0.23807</v>
      </c>
      <c r="N150" s="392">
        <f>SUM(J150:M150)</f>
        <v>989.16789810000012</v>
      </c>
    </row>
    <row r="151" spans="2:14" s="469" customFormat="1">
      <c r="B151" s="595"/>
      <c r="C151" s="3017" t="s">
        <v>653</v>
      </c>
      <c r="D151" s="3017"/>
      <c r="E151" s="644"/>
      <c r="F151" s="644"/>
      <c r="H151" s="645">
        <f>N151</f>
        <v>97.42732430000008</v>
      </c>
      <c r="I151" s="817">
        <v>97.42732430000008</v>
      </c>
      <c r="J151" s="392">
        <v>97.120814300000077</v>
      </c>
      <c r="K151" s="392"/>
      <c r="L151" s="392"/>
      <c r="M151" s="392">
        <v>0.30651</v>
      </c>
      <c r="N151" s="392">
        <f>SUM(J151:M151)</f>
        <v>97.42732430000008</v>
      </c>
    </row>
    <row r="152" spans="2:14" s="469" customFormat="1" ht="15" customHeight="1">
      <c r="B152" s="595"/>
      <c r="C152" s="3017" t="s">
        <v>654</v>
      </c>
      <c r="D152" s="3017"/>
      <c r="E152" s="644"/>
      <c r="F152" s="644"/>
      <c r="H152" s="645">
        <f>N152</f>
        <v>223.98990090000007</v>
      </c>
      <c r="I152" s="817">
        <v>223.98990090000007</v>
      </c>
      <c r="J152" s="392">
        <v>222.85076090000007</v>
      </c>
      <c r="K152" s="392"/>
      <c r="L152" s="392"/>
      <c r="M152" s="587">
        <v>1.13914</v>
      </c>
      <c r="N152" s="392">
        <f>SUM(J152:M152)</f>
        <v>223.98990090000007</v>
      </c>
    </row>
    <row r="153" spans="2:14" s="469" customFormat="1">
      <c r="B153" s="595"/>
      <c r="C153" s="3017" t="s">
        <v>655</v>
      </c>
      <c r="D153" s="3017"/>
      <c r="E153" s="644"/>
      <c r="F153" s="644"/>
      <c r="H153" s="645">
        <f>N153</f>
        <v>913.54681899999946</v>
      </c>
      <c r="I153" s="817">
        <v>913.54681899999946</v>
      </c>
      <c r="J153" s="392">
        <v>812.36514379999937</v>
      </c>
      <c r="K153" s="392">
        <v>62.501264899999995</v>
      </c>
      <c r="L153" s="646">
        <v>4.6445454999999978</v>
      </c>
      <c r="M153" s="587">
        <v>34.035864799999999</v>
      </c>
      <c r="N153" s="392">
        <f>SUM(J153:M153)</f>
        <v>913.54681899999946</v>
      </c>
    </row>
    <row r="154" spans="2:14" s="469" customFormat="1" ht="15" customHeight="1">
      <c r="B154" s="595"/>
      <c r="C154" s="3013" t="s">
        <v>656</v>
      </c>
      <c r="D154" s="3013"/>
      <c r="E154" s="651"/>
      <c r="F154" s="651"/>
      <c r="H154" s="647">
        <f>'Shedule 11-17'!H184+'Shedule 11-17'!H186</f>
        <v>3873.28</v>
      </c>
      <c r="I154" s="818">
        <v>3873.28</v>
      </c>
      <c r="J154" s="392">
        <f>SUM(J149:J153)</f>
        <v>3693.4068353999987</v>
      </c>
      <c r="K154" s="392">
        <f>SUM(K149:K153)</f>
        <v>71.701264899999998</v>
      </c>
      <c r="L154" s="392">
        <f>SUM(L149:L153)</f>
        <v>50.968454899999998</v>
      </c>
      <c r="M154" s="392">
        <f>SUM(M149:M153)</f>
        <v>57.1999718</v>
      </c>
      <c r="N154" s="392"/>
    </row>
    <row r="155" spans="2:14" s="469" customFormat="1" ht="15" customHeight="1">
      <c r="B155" s="595"/>
      <c r="C155" s="3009" t="s">
        <v>657</v>
      </c>
      <c r="D155" s="3009"/>
      <c r="E155" s="648"/>
      <c r="F155" s="649"/>
      <c r="H155" s="645">
        <f>'Shedule 11-17'!H187</f>
        <v>-365.67</v>
      </c>
      <c r="I155" s="817">
        <v>-365.67</v>
      </c>
      <c r="K155" s="392">
        <f>7170126.49/10^5</f>
        <v>71.701264899999998</v>
      </c>
      <c r="L155" s="392">
        <f>5096845.88/10^5</f>
        <v>50.968458800000001</v>
      </c>
      <c r="M155" s="392">
        <f>5719997.44/10^5</f>
        <v>57.199974400000002</v>
      </c>
      <c r="N155" s="392"/>
    </row>
    <row r="156" spans="2:14" s="469" customFormat="1">
      <c r="B156" s="595"/>
      <c r="C156" s="3013" t="s">
        <v>658</v>
      </c>
      <c r="D156" s="3013"/>
      <c r="E156" s="651"/>
      <c r="F156" s="651"/>
      <c r="H156" s="647">
        <f>H154+H155</f>
        <v>3507.61</v>
      </c>
      <c r="I156" s="818">
        <v>3507.61</v>
      </c>
      <c r="K156" s="650">
        <f>K154-K155</f>
        <v>0</v>
      </c>
      <c r="L156" s="650">
        <f>L154-L155</f>
        <v>-3.9000000029432158E-6</v>
      </c>
      <c r="M156" s="650">
        <f>M154-M155</f>
        <v>-2.6000000019621439E-6</v>
      </c>
    </row>
    <row r="157" spans="2:14" s="469" customFormat="1" ht="15" customHeight="1">
      <c r="B157" s="595"/>
      <c r="C157" s="875"/>
      <c r="D157" s="881"/>
      <c r="E157" s="651"/>
      <c r="F157" s="651"/>
      <c r="G157" s="652"/>
      <c r="H157" s="652"/>
    </row>
    <row r="158" spans="2:14">
      <c r="B158" s="3011" t="s">
        <v>1059</v>
      </c>
      <c r="C158" s="3011"/>
      <c r="D158" s="3011"/>
      <c r="E158" s="3011"/>
      <c r="F158" s="3011"/>
      <c r="G158" s="3011"/>
      <c r="H158" s="3011"/>
    </row>
    <row r="159" spans="2:14">
      <c r="B159" s="467"/>
      <c r="C159" s="653"/>
      <c r="D159" s="653"/>
      <c r="E159" s="654"/>
      <c r="F159" s="654"/>
      <c r="G159" s="654"/>
      <c r="H159" s="635"/>
      <c r="J159" s="392">
        <v>-120.76429</v>
      </c>
      <c r="L159" s="438">
        <f>91.59*12.5%</f>
        <v>11.44875</v>
      </c>
    </row>
    <row r="160" spans="2:14" ht="12.75" customHeight="1">
      <c r="B160" s="467">
        <f>B127</f>
        <v>47</v>
      </c>
      <c r="C160" s="3012" t="s">
        <v>1475</v>
      </c>
      <c r="D160" s="3012"/>
      <c r="E160" s="3012"/>
      <c r="F160" s="654"/>
      <c r="G160" s="654"/>
      <c r="H160" s="655"/>
      <c r="J160" s="463">
        <f>SUM(I149:I153)</f>
        <v>3873.2765269999991</v>
      </c>
    </row>
    <row r="161" spans="2:10">
      <c r="B161" s="467"/>
      <c r="C161" s="876"/>
      <c r="D161" s="876"/>
      <c r="E161" s="876"/>
      <c r="F161" s="654"/>
      <c r="G161" s="654"/>
      <c r="H161" s="656"/>
      <c r="J161" s="581">
        <f>I154-J160</f>
        <v>3.4730000011222728E-3</v>
      </c>
    </row>
    <row r="162" spans="2:10" ht="15" customHeight="1">
      <c r="B162" s="595" t="str">
        <f>B129</f>
        <v>B</v>
      </c>
      <c r="C162" s="618" t="s">
        <v>659</v>
      </c>
      <c r="D162" s="618"/>
      <c r="E162" s="877"/>
      <c r="F162" s="654"/>
      <c r="G162" s="654"/>
      <c r="H162" s="635"/>
    </row>
    <row r="163" spans="2:10">
      <c r="B163" s="598"/>
      <c r="C163" s="618"/>
      <c r="D163" s="618"/>
      <c r="E163" s="877"/>
      <c r="F163" s="654"/>
      <c r="G163" s="654"/>
      <c r="H163" s="635"/>
    </row>
    <row r="164" spans="2:10">
      <c r="B164" s="565" t="s">
        <v>1037</v>
      </c>
      <c r="C164" s="702" t="s">
        <v>660</v>
      </c>
      <c r="D164" s="657"/>
      <c r="F164" s="658"/>
      <c r="H164" s="634"/>
    </row>
    <row r="165" spans="2:10" ht="15" customHeight="1">
      <c r="C165" s="657"/>
      <c r="D165" s="657"/>
      <c r="E165" s="659"/>
      <c r="F165" s="660"/>
      <c r="G165" s="658"/>
      <c r="H165" s="634"/>
    </row>
    <row r="166" spans="2:10">
      <c r="C166" s="3022"/>
      <c r="D166" s="3022"/>
      <c r="H166" s="348" t="s">
        <v>479</v>
      </c>
      <c r="I166" s="348" t="s">
        <v>479</v>
      </c>
    </row>
    <row r="167" spans="2:10">
      <c r="C167" s="3022"/>
      <c r="D167" s="3022"/>
      <c r="H167" s="350" t="s">
        <v>1404</v>
      </c>
      <c r="I167" s="351" t="s">
        <v>364</v>
      </c>
    </row>
    <row r="168" spans="2:10">
      <c r="C168" s="653" t="s">
        <v>661</v>
      </c>
      <c r="D168" s="653"/>
      <c r="H168" s="661">
        <f>I171</f>
        <v>-365.67</v>
      </c>
      <c r="I168" s="661">
        <v>-271.18</v>
      </c>
    </row>
    <row r="169" spans="2:10" ht="15" customHeight="1">
      <c r="C169" s="3024" t="s">
        <v>1305</v>
      </c>
      <c r="D169" s="3024"/>
      <c r="H169" s="662">
        <f>H171-H168-H170</f>
        <v>-209.74127100000001</v>
      </c>
      <c r="I169" s="661">
        <v>-178.73</v>
      </c>
    </row>
    <row r="170" spans="2:10" ht="15" customHeight="1">
      <c r="C170" s="3023" t="s">
        <v>1306</v>
      </c>
      <c r="D170" s="3023"/>
      <c r="H170" s="663">
        <f>'Shedule 38-39'!C26</f>
        <v>209.74127100000001</v>
      </c>
      <c r="I170" s="664">
        <v>84.24</v>
      </c>
    </row>
    <row r="171" spans="2:10" ht="15" customHeight="1">
      <c r="C171" s="814" t="s">
        <v>662</v>
      </c>
      <c r="D171" s="814"/>
      <c r="H171" s="665">
        <f>'Shedule 11-17'!H187</f>
        <v>-365.67</v>
      </c>
      <c r="I171" s="666">
        <v>-365.67</v>
      </c>
    </row>
    <row r="172" spans="2:10">
      <c r="C172" s="667" t="s">
        <v>663</v>
      </c>
      <c r="D172" s="667"/>
      <c r="E172" s="667"/>
      <c r="F172" s="667"/>
      <c r="G172" s="667"/>
      <c r="H172" s="634"/>
    </row>
    <row r="173" spans="2:10" ht="15" customHeight="1">
      <c r="C173" s="635"/>
      <c r="D173" s="635"/>
      <c r="E173" s="635"/>
      <c r="F173" s="635"/>
      <c r="G173" s="635"/>
      <c r="H173" s="635"/>
    </row>
    <row r="174" spans="2:10" s="668" customFormat="1" ht="18" customHeight="1">
      <c r="B174" s="467" t="s">
        <v>1611</v>
      </c>
      <c r="C174" s="444" t="s">
        <v>664</v>
      </c>
      <c r="D174" s="443"/>
      <c r="E174" s="443"/>
      <c r="F174" s="443"/>
      <c r="G174" s="433"/>
      <c r="H174" s="433"/>
    </row>
    <row r="175" spans="2:10" s="668" customFormat="1" ht="40.5" customHeight="1">
      <c r="B175" s="565"/>
      <c r="C175" s="3021" t="s">
        <v>665</v>
      </c>
      <c r="D175" s="3021"/>
      <c r="E175" s="3021"/>
      <c r="F175" s="3021"/>
      <c r="G175" s="3021"/>
      <c r="H175" s="3021"/>
    </row>
    <row r="176" spans="2:10" s="668" customFormat="1" ht="84.95" customHeight="1">
      <c r="B176" s="566"/>
      <c r="C176" s="3021" t="s">
        <v>666</v>
      </c>
      <c r="D176" s="3021"/>
      <c r="E176" s="3021"/>
      <c r="F176" s="3021"/>
      <c r="G176" s="3021"/>
      <c r="H176" s="3021"/>
    </row>
    <row r="177" spans="2:13" s="668" customFormat="1" ht="44.25" customHeight="1">
      <c r="B177" s="565" t="s">
        <v>1447</v>
      </c>
      <c r="C177" s="395" t="s">
        <v>667</v>
      </c>
      <c r="D177" s="433"/>
      <c r="E177" s="433"/>
      <c r="F177" s="433"/>
      <c r="G177" s="433"/>
      <c r="H177" s="433"/>
    </row>
    <row r="178" spans="2:13" s="668" customFormat="1">
      <c r="B178" s="565" t="s">
        <v>1035</v>
      </c>
      <c r="C178" s="395" t="s">
        <v>1101</v>
      </c>
      <c r="D178" s="433"/>
      <c r="E178" s="433"/>
      <c r="F178" s="433"/>
      <c r="G178" s="433"/>
      <c r="H178" s="433"/>
    </row>
    <row r="179" spans="2:13" s="668" customFormat="1">
      <c r="B179" s="566"/>
      <c r="C179" s="3027" t="s">
        <v>668</v>
      </c>
      <c r="D179" s="3027"/>
      <c r="E179" s="3027"/>
      <c r="F179" s="3027"/>
      <c r="G179" s="3027"/>
      <c r="H179" s="3027"/>
    </row>
    <row r="180" spans="2:13" s="668" customFormat="1">
      <c r="B180" s="566"/>
      <c r="C180" s="433"/>
      <c r="D180" s="433"/>
      <c r="E180" s="433"/>
      <c r="F180" s="433"/>
      <c r="G180" s="433"/>
      <c r="H180" s="464"/>
    </row>
    <row r="181" spans="2:13" s="668" customFormat="1">
      <c r="B181" s="566"/>
      <c r="C181" s="433"/>
      <c r="E181" s="3031" t="s">
        <v>1407</v>
      </c>
      <c r="F181" s="3031"/>
      <c r="G181" s="3031"/>
      <c r="H181" s="3031"/>
      <c r="I181" s="3025" t="s">
        <v>1407</v>
      </c>
      <c r="J181" s="3025"/>
      <c r="K181" s="3025"/>
      <c r="L181" s="3025"/>
      <c r="M181" s="3025"/>
    </row>
    <row r="182" spans="2:13" s="668" customFormat="1" ht="57.75" hidden="1" customHeight="1">
      <c r="B182" s="566"/>
      <c r="C182" s="812"/>
      <c r="E182" s="882" t="s">
        <v>669</v>
      </c>
      <c r="F182" s="882" t="s">
        <v>670</v>
      </c>
      <c r="G182" s="882" t="s">
        <v>671</v>
      </c>
      <c r="H182" s="882" t="s">
        <v>52</v>
      </c>
      <c r="I182" s="882" t="s">
        <v>608</v>
      </c>
    </row>
    <row r="183" spans="2:13" s="668" customFormat="1">
      <c r="B183" s="566"/>
      <c r="C183" s="811"/>
      <c r="E183" s="883"/>
      <c r="F183" s="883"/>
      <c r="G183" s="883"/>
      <c r="H183" s="883"/>
      <c r="I183" s="883"/>
    </row>
    <row r="184" spans="2:13" s="668" customFormat="1">
      <c r="B184" s="566"/>
      <c r="C184" s="871" t="s">
        <v>673</v>
      </c>
      <c r="E184" s="669">
        <v>0.1075</v>
      </c>
      <c r="F184" s="670" t="e">
        <f>I184*(1+E184)</f>
        <v>#REF!</v>
      </c>
      <c r="G184" s="670">
        <v>0</v>
      </c>
      <c r="H184" s="670" t="e">
        <f t="shared" ref="H184:H189" si="1">SUM(F184:G184)</f>
        <v>#REF!</v>
      </c>
      <c r="I184" s="670" t="e">
        <f>'Schedule 28-30'!#REF!</f>
        <v>#REF!</v>
      </c>
      <c r="J184" s="671" t="e">
        <f>H184-I184</f>
        <v>#REF!</v>
      </c>
      <c r="K184" s="671">
        <f>1785.03*E184</f>
        <v>191.890725</v>
      </c>
    </row>
    <row r="185" spans="2:13" s="668" customFormat="1">
      <c r="B185" s="566"/>
      <c r="C185" s="871" t="s">
        <v>674</v>
      </c>
      <c r="E185" s="669">
        <v>0.11849999999999999</v>
      </c>
      <c r="F185" s="670" t="e">
        <f>-'Shedule 24-27'!#REF!</f>
        <v>#REF!</v>
      </c>
      <c r="G185" s="670" t="e">
        <f>'Shedule 24-27'!E11+'Shedule 24-27'!#REF!</f>
        <v>#REF!</v>
      </c>
      <c r="H185" s="670">
        <f>I185+I185*11.85%</f>
        <v>0</v>
      </c>
      <c r="I185" s="670">
        <f>'Shedule 24-27'!E11</f>
        <v>0</v>
      </c>
      <c r="J185" s="672">
        <f>H185-I185</f>
        <v>0</v>
      </c>
      <c r="K185" s="671">
        <v>47.199999999999996</v>
      </c>
    </row>
    <row r="186" spans="2:13" s="668" customFormat="1" hidden="1">
      <c r="B186" s="566"/>
      <c r="C186" s="871" t="s">
        <v>675</v>
      </c>
      <c r="E186" s="669">
        <v>0.105</v>
      </c>
      <c r="F186" s="670" t="e">
        <f>'Schedule 28-30'!#REF!</f>
        <v>#REF!</v>
      </c>
      <c r="G186" s="670">
        <v>0</v>
      </c>
      <c r="H186" s="670" t="e">
        <f t="shared" si="1"/>
        <v>#REF!</v>
      </c>
      <c r="I186" s="670">
        <v>0</v>
      </c>
      <c r="J186" s="672" t="e">
        <f>H186-I186</f>
        <v>#REF!</v>
      </c>
    </row>
    <row r="187" spans="2:13" s="668" customFormat="1">
      <c r="B187" s="566"/>
      <c r="C187" s="871" t="s">
        <v>676</v>
      </c>
      <c r="E187" s="669">
        <v>0.125</v>
      </c>
      <c r="F187" s="670" t="e">
        <f>'Schedule 28-30'!#REF!*(1+'CAP 42,FVM43,FRM44'!E187)</f>
        <v>#REF!</v>
      </c>
      <c r="G187" s="670">
        <v>0</v>
      </c>
      <c r="H187" s="670" t="e">
        <f t="shared" si="1"/>
        <v>#REF!</v>
      </c>
      <c r="I187" s="670" t="e">
        <f>'Schedule 28-30'!#REF!</f>
        <v>#REF!</v>
      </c>
      <c r="J187" s="672" t="e">
        <f>H187-I187</f>
        <v>#REF!</v>
      </c>
      <c r="K187" s="673"/>
    </row>
    <row r="188" spans="2:13" s="668" customFormat="1">
      <c r="B188" s="566"/>
      <c r="C188" s="871" t="s">
        <v>677</v>
      </c>
      <c r="E188" s="669">
        <v>0.10249999999999999</v>
      </c>
      <c r="F188" s="670" t="e">
        <f>'Schedule 28-30'!#REF!*(1+'CAP 42,FVM43,FRM44'!E188)</f>
        <v>#REF!</v>
      </c>
      <c r="G188" s="670">
        <v>0</v>
      </c>
      <c r="H188" s="670" t="e">
        <f t="shared" si="1"/>
        <v>#REF!</v>
      </c>
      <c r="I188" s="670" t="e">
        <f>'Schedule 28-30'!#REF!</f>
        <v>#REF!</v>
      </c>
      <c r="J188" s="672" t="e">
        <f>H188-I188</f>
        <v>#REF!</v>
      </c>
    </row>
    <row r="189" spans="2:13" s="668" customFormat="1">
      <c r="B189" s="566"/>
      <c r="C189" s="674" t="s">
        <v>1257</v>
      </c>
      <c r="D189" s="674"/>
      <c r="E189" s="675" t="s">
        <v>1256</v>
      </c>
      <c r="F189" s="676">
        <f>'Balance Sheet'!C63+'Balance Sheet'!C64+'Balance Sheet'!C65</f>
        <v>5721.3830643000001</v>
      </c>
      <c r="G189" s="676">
        <f>'Balance Sheet'!C53</f>
        <v>21.1370465</v>
      </c>
      <c r="H189" s="676">
        <f t="shared" si="1"/>
        <v>5742.5201108000001</v>
      </c>
      <c r="I189" s="676" t="e">
        <f>'Schedule 28-30'!H31+'Shedule 24-27'!#REF!</f>
        <v>#REF!</v>
      </c>
    </row>
    <row r="190" spans="2:13" s="668" customFormat="1">
      <c r="B190" s="566"/>
      <c r="C190" s="808"/>
      <c r="D190" s="813"/>
      <c r="E190" s="587"/>
      <c r="F190" s="587"/>
      <c r="G190" s="587"/>
      <c r="H190" s="587"/>
      <c r="I190" s="672"/>
    </row>
    <row r="191" spans="2:13" s="668" customFormat="1">
      <c r="B191" s="566"/>
      <c r="C191" s="808"/>
      <c r="D191" s="813"/>
      <c r="E191" s="587"/>
      <c r="F191" s="587"/>
      <c r="G191" s="587"/>
      <c r="H191" s="587"/>
      <c r="I191" s="672"/>
    </row>
    <row r="192" spans="2:13" s="668" customFormat="1" ht="15" customHeight="1">
      <c r="B192" s="566"/>
      <c r="C192" s="808"/>
      <c r="D192" s="3032" t="s">
        <v>915</v>
      </c>
      <c r="E192" s="3032"/>
      <c r="F192" s="3032"/>
      <c r="G192" s="3032"/>
      <c r="H192" s="3032"/>
      <c r="I192" s="3032"/>
    </row>
    <row r="193" spans="2:11" s="668" customFormat="1" ht="50.25" customHeight="1">
      <c r="B193" s="566"/>
      <c r="C193" s="811"/>
      <c r="D193" s="808"/>
      <c r="E193" s="882" t="s">
        <v>669</v>
      </c>
      <c r="F193" s="882" t="s">
        <v>670</v>
      </c>
      <c r="G193" s="882" t="s">
        <v>671</v>
      </c>
      <c r="H193" s="882" t="s">
        <v>52</v>
      </c>
      <c r="I193" s="882" t="s">
        <v>608</v>
      </c>
    </row>
    <row r="194" spans="2:11" s="668" customFormat="1">
      <c r="B194" s="566"/>
      <c r="C194" s="871" t="s">
        <v>678</v>
      </c>
      <c r="E194" s="689">
        <v>0.1075</v>
      </c>
      <c r="F194" s="587">
        <v>1979.62</v>
      </c>
      <c r="G194" s="587">
        <v>0</v>
      </c>
      <c r="H194" s="587">
        <f>F194+G194</f>
        <v>1979.62</v>
      </c>
      <c r="I194" s="587">
        <v>1785.03</v>
      </c>
      <c r="J194" s="671">
        <f>1384.56*E194</f>
        <v>148.84019999999998</v>
      </c>
      <c r="K194" s="668">
        <v>1384.56</v>
      </c>
    </row>
    <row r="195" spans="2:11" s="668" customFormat="1">
      <c r="B195" s="566"/>
      <c r="C195" s="871" t="s">
        <v>674</v>
      </c>
      <c r="E195" s="689">
        <v>0.11849999999999999</v>
      </c>
      <c r="F195" s="587">
        <v>123.08</v>
      </c>
      <c r="G195" s="587">
        <v>184.61</v>
      </c>
      <c r="H195" s="587">
        <v>344.15</v>
      </c>
      <c r="I195" s="587">
        <v>307.69</v>
      </c>
    </row>
    <row r="196" spans="2:11" s="668" customFormat="1">
      <c r="B196" s="566"/>
      <c r="C196" s="871" t="s">
        <v>676</v>
      </c>
      <c r="E196" s="689">
        <v>0.125</v>
      </c>
      <c r="F196" s="587">
        <v>5702.63</v>
      </c>
      <c r="G196" s="587">
        <v>0</v>
      </c>
      <c r="H196" s="587">
        <f>F196+G196</f>
        <v>5702.63</v>
      </c>
      <c r="I196" s="587">
        <v>5069</v>
      </c>
    </row>
    <row r="197" spans="2:11" s="668" customFormat="1">
      <c r="B197" s="566"/>
      <c r="C197" s="871" t="s">
        <v>677</v>
      </c>
      <c r="E197" s="689">
        <v>0.10249999999999999</v>
      </c>
      <c r="F197" s="587">
        <v>1651.91</v>
      </c>
      <c r="G197" s="587">
        <v>0</v>
      </c>
      <c r="H197" s="587">
        <f>F197+G197</f>
        <v>1651.91</v>
      </c>
      <c r="I197" s="587">
        <v>1498.33</v>
      </c>
    </row>
    <row r="198" spans="2:11" s="668" customFormat="1">
      <c r="B198" s="566"/>
      <c r="C198" s="674" t="s">
        <v>1257</v>
      </c>
      <c r="D198" s="674"/>
      <c r="E198" s="809" t="s">
        <v>1256</v>
      </c>
      <c r="F198" s="810">
        <f>'Balance Sheet'!D63+'Balance Sheet'!D64+'Balance Sheet'!D65</f>
        <v>5048.2299999999996</v>
      </c>
      <c r="G198" s="588">
        <f>'Balance Sheet'!D53</f>
        <v>20.22</v>
      </c>
      <c r="H198" s="588">
        <f>F198+G198</f>
        <v>5068.45</v>
      </c>
      <c r="I198" s="810" t="e">
        <f>'Schedule 28-30'!I31+'Shedule 24-27'!#REF!</f>
        <v>#REF!</v>
      </c>
    </row>
    <row r="199" spans="2:11" s="668" customFormat="1" ht="120" hidden="1" customHeight="1">
      <c r="B199" s="566"/>
      <c r="C199" s="3028" t="s">
        <v>679</v>
      </c>
      <c r="D199" s="3028"/>
      <c r="E199" s="3028"/>
      <c r="F199" s="3028"/>
      <c r="G199" s="3028"/>
      <c r="H199" s="3028"/>
    </row>
    <row r="200" spans="2:11" s="668" customFormat="1" ht="12.75" hidden="1" customHeight="1">
      <c r="B200" s="563" t="s">
        <v>76</v>
      </c>
      <c r="C200" s="433"/>
      <c r="D200" s="433"/>
      <c r="E200" s="433"/>
      <c r="F200" s="433"/>
      <c r="G200" s="433"/>
      <c r="H200" s="433"/>
    </row>
    <row r="201" spans="2:11" s="668" customFormat="1" ht="12.75" hidden="1" customHeight="1">
      <c r="B201" s="563" t="s">
        <v>680</v>
      </c>
      <c r="C201" s="433"/>
      <c r="D201" s="433"/>
      <c r="E201" s="433"/>
      <c r="F201" s="433"/>
      <c r="G201" s="433"/>
      <c r="H201" s="433"/>
    </row>
    <row r="202" spans="2:11" s="668" customFormat="1">
      <c r="B202" s="563"/>
      <c r="C202" s="433"/>
      <c r="D202" s="433"/>
      <c r="E202" s="433"/>
      <c r="F202" s="433"/>
      <c r="G202" s="433"/>
      <c r="H202" s="433"/>
    </row>
    <row r="203" spans="2:11" s="668" customFormat="1">
      <c r="B203" s="563" t="s">
        <v>1036</v>
      </c>
      <c r="C203" s="872" t="s">
        <v>682</v>
      </c>
      <c r="D203" s="433"/>
      <c r="E203" s="433"/>
      <c r="F203" s="433"/>
      <c r="G203" s="433"/>
      <c r="H203" s="433"/>
    </row>
    <row r="204" spans="2:11" s="668" customFormat="1" ht="33" customHeight="1">
      <c r="B204" s="566"/>
      <c r="C204" s="3026" t="s">
        <v>681</v>
      </c>
      <c r="D204" s="3026"/>
      <c r="E204" s="3026"/>
      <c r="F204" s="3026"/>
      <c r="G204" s="3026"/>
      <c r="H204" s="3026"/>
    </row>
    <row r="205" spans="2:11" s="668" customFormat="1" ht="39" customHeight="1">
      <c r="B205" s="566"/>
      <c r="D205" s="3029" t="s">
        <v>683</v>
      </c>
      <c r="E205" s="3029"/>
      <c r="F205" s="882" t="s">
        <v>670</v>
      </c>
      <c r="G205" s="882" t="s">
        <v>671</v>
      </c>
      <c r="H205" s="882" t="s">
        <v>52</v>
      </c>
    </row>
    <row r="206" spans="2:11" s="668" customFormat="1">
      <c r="B206" s="566"/>
      <c r="C206" s="678" t="s">
        <v>1408</v>
      </c>
      <c r="D206" s="679"/>
      <c r="E206" s="680">
        <v>0.125</v>
      </c>
      <c r="F206" s="681">
        <f>F217</f>
        <v>1527.8494747999998</v>
      </c>
      <c r="G206" s="681">
        <f>G217</f>
        <v>616.36149529999989</v>
      </c>
      <c r="H206" s="681">
        <f>SUM(F206:G206)</f>
        <v>2144.2109700999999</v>
      </c>
    </row>
    <row r="207" spans="2:11" s="668" customFormat="1">
      <c r="B207" s="566"/>
      <c r="C207" s="678" t="s">
        <v>911</v>
      </c>
      <c r="D207" s="682"/>
      <c r="E207" s="683">
        <v>0.125</v>
      </c>
      <c r="F207" s="684">
        <v>5183.63</v>
      </c>
      <c r="G207" s="684">
        <v>67.69</v>
      </c>
      <c r="H207" s="684">
        <f>SUM(F207:G207)</f>
        <v>5251.32</v>
      </c>
    </row>
    <row r="208" spans="2:11" s="668" customFormat="1">
      <c r="B208" s="566"/>
      <c r="C208" s="872"/>
      <c r="D208" s="679"/>
      <c r="E208" s="679"/>
      <c r="F208" s="679"/>
      <c r="G208" s="679"/>
      <c r="H208" s="679"/>
    </row>
    <row r="209" spans="2:9" s="668" customFormat="1" ht="12.75" hidden="1" customHeight="1">
      <c r="B209" s="566"/>
      <c r="C209" s="880"/>
      <c r="D209" s="880"/>
      <c r="E209" s="880"/>
      <c r="F209" s="880"/>
      <c r="H209" s="584" t="str">
        <f>I181</f>
        <v>As at 31 March 2020</v>
      </c>
    </row>
    <row r="210" spans="2:9" s="668" customFormat="1" ht="33" hidden="1" customHeight="1">
      <c r="B210" s="566"/>
      <c r="C210" s="677" t="s">
        <v>682</v>
      </c>
      <c r="D210" s="3029" t="s">
        <v>683</v>
      </c>
      <c r="E210" s="3029"/>
      <c r="F210" s="882" t="s">
        <v>670</v>
      </c>
      <c r="G210" s="882" t="s">
        <v>671</v>
      </c>
      <c r="H210" s="685" t="s">
        <v>52</v>
      </c>
    </row>
    <row r="211" spans="2:9" s="668" customFormat="1" ht="12.75" hidden="1" customHeight="1">
      <c r="B211" s="566"/>
      <c r="C211" s="686" t="s">
        <v>915</v>
      </c>
      <c r="D211" s="3030"/>
      <c r="E211" s="3030"/>
      <c r="F211" s="687"/>
      <c r="G211" s="688"/>
      <c r="H211" s="688"/>
      <c r="I211" s="668">
        <v>4522</v>
      </c>
    </row>
    <row r="212" spans="2:9" s="668" customFormat="1" ht="12.75" hidden="1" customHeight="1">
      <c r="B212" s="566"/>
      <c r="C212" s="356" t="s">
        <v>1259</v>
      </c>
      <c r="D212" s="689"/>
      <c r="E212" s="689">
        <v>0.125</v>
      </c>
      <c r="F212" s="690">
        <f>'Balance Sheet'!C29</f>
        <v>1.247625</v>
      </c>
      <c r="G212" s="690">
        <v>0</v>
      </c>
      <c r="H212" s="690">
        <f>G212+F212</f>
        <v>1.247625</v>
      </c>
    </row>
    <row r="213" spans="2:9" s="668" customFormat="1" ht="12.75" hidden="1" customHeight="1">
      <c r="B213" s="566"/>
      <c r="C213" s="356" t="s">
        <v>797</v>
      </c>
      <c r="D213" s="689"/>
      <c r="E213" s="691" t="s">
        <v>1256</v>
      </c>
      <c r="F213" s="690">
        <f>'Balance Sheet'!C30</f>
        <v>666.17683020000004</v>
      </c>
      <c r="G213" s="690">
        <v>0</v>
      </c>
      <c r="H213" s="690">
        <f>G213+F213</f>
        <v>666.17683020000004</v>
      </c>
    </row>
    <row r="214" spans="2:9" s="668" customFormat="1" ht="12.75" hidden="1" customHeight="1">
      <c r="B214" s="566"/>
      <c r="C214" s="356" t="s">
        <v>1224</v>
      </c>
      <c r="D214" s="689"/>
      <c r="E214" s="691" t="s">
        <v>1256</v>
      </c>
      <c r="F214" s="690">
        <f>'Balance Sheet'!C31</f>
        <v>51.293309600000001</v>
      </c>
      <c r="G214" s="690">
        <v>0</v>
      </c>
      <c r="H214" s="690">
        <f>G214+F214</f>
        <v>51.293309600000001</v>
      </c>
    </row>
    <row r="215" spans="2:9" s="668" customFormat="1" ht="12.75" hidden="1" customHeight="1">
      <c r="B215" s="566"/>
      <c r="C215" s="356" t="s">
        <v>1293</v>
      </c>
      <c r="D215" s="689"/>
      <c r="E215" s="691" t="s">
        <v>1256</v>
      </c>
      <c r="F215" s="690">
        <f>'Balance Sheet'!C32</f>
        <v>1.05549</v>
      </c>
      <c r="G215" s="690">
        <v>0</v>
      </c>
      <c r="H215" s="690">
        <f>G215+F215</f>
        <v>1.05549</v>
      </c>
    </row>
    <row r="216" spans="2:9" s="668" customFormat="1" ht="12.75" hidden="1" customHeight="1">
      <c r="B216" s="566"/>
      <c r="C216" s="692" t="s">
        <v>353</v>
      </c>
      <c r="D216" s="689"/>
      <c r="E216" s="689">
        <v>0.125</v>
      </c>
      <c r="F216" s="690">
        <f>'Balance Sheet'!C33</f>
        <v>808.07621999999992</v>
      </c>
      <c r="G216" s="690">
        <f>'Balance Sheet'!C20</f>
        <v>616.36149529999989</v>
      </c>
      <c r="H216" s="690">
        <f>G216+F216</f>
        <v>1424.4377152999998</v>
      </c>
    </row>
    <row r="217" spans="2:9" s="668" customFormat="1" ht="12.75" hidden="1" customHeight="1">
      <c r="B217" s="566"/>
      <c r="C217" s="692"/>
      <c r="D217" s="689"/>
      <c r="E217" s="691"/>
      <c r="F217" s="693">
        <f>SUM(F212:F216)</f>
        <v>1527.8494747999998</v>
      </c>
      <c r="G217" s="693">
        <f>SUM(G212:G216)</f>
        <v>616.36149529999989</v>
      </c>
      <c r="H217" s="693">
        <f>SUM(H212:H216)</f>
        <v>2144.2109700999999</v>
      </c>
    </row>
    <row r="218" spans="2:9" s="668" customFormat="1" ht="12.75" hidden="1" customHeight="1">
      <c r="B218" s="566"/>
      <c r="C218" s="694" t="s">
        <v>672</v>
      </c>
      <c r="D218" s="689"/>
      <c r="E218" s="691"/>
      <c r="F218" s="693"/>
      <c r="G218" s="695"/>
      <c r="H218" s="695"/>
    </row>
    <row r="219" spans="2:9" s="668" customFormat="1" ht="12.75" hidden="1" customHeight="1">
      <c r="B219" s="566"/>
      <c r="C219" s="356" t="s">
        <v>1259</v>
      </c>
      <c r="D219" s="689"/>
      <c r="E219" s="689">
        <v>0.125</v>
      </c>
      <c r="F219" s="690">
        <f>'Balance Sheet'!D29</f>
        <v>1.37</v>
      </c>
      <c r="G219" s="690">
        <v>0</v>
      </c>
      <c r="H219" s="690">
        <f>G219+F219</f>
        <v>1.37</v>
      </c>
    </row>
    <row r="220" spans="2:9" s="668" customFormat="1" ht="12.75" hidden="1" customHeight="1">
      <c r="B220" s="566"/>
      <c r="C220" s="356" t="s">
        <v>797</v>
      </c>
      <c r="D220" s="689"/>
      <c r="E220" s="691" t="s">
        <v>1256</v>
      </c>
      <c r="F220" s="690">
        <f>'Balance Sheet'!D30</f>
        <v>1384.01</v>
      </c>
      <c r="G220" s="690">
        <v>0</v>
      </c>
      <c r="H220" s="690">
        <f>G220+F220</f>
        <v>1384.01</v>
      </c>
    </row>
    <row r="221" spans="2:9" s="668" customFormat="1" ht="12.75" hidden="1" customHeight="1">
      <c r="B221" s="566"/>
      <c r="C221" s="356" t="s">
        <v>1224</v>
      </c>
      <c r="D221" s="689"/>
      <c r="E221" s="691" t="s">
        <v>1256</v>
      </c>
      <c r="F221" s="690">
        <f>'Balance Sheet'!D31</f>
        <v>32.909999999999997</v>
      </c>
      <c r="G221" s="690">
        <v>0</v>
      </c>
      <c r="H221" s="690">
        <f>G221+F221</f>
        <v>32.909999999999997</v>
      </c>
    </row>
    <row r="222" spans="2:9" s="668" customFormat="1" ht="12.75" hidden="1" customHeight="1">
      <c r="B222" s="566"/>
      <c r="C222" s="356" t="s">
        <v>1293</v>
      </c>
      <c r="D222" s="689"/>
      <c r="E222" s="691" t="s">
        <v>1256</v>
      </c>
      <c r="F222" s="690">
        <f>'Balance Sheet'!D32</f>
        <v>1.04</v>
      </c>
      <c r="G222" s="690">
        <v>0</v>
      </c>
      <c r="H222" s="690">
        <f>G222+F222</f>
        <v>1.04</v>
      </c>
    </row>
    <row r="223" spans="2:9" s="668" customFormat="1" ht="12.75" hidden="1" customHeight="1">
      <c r="B223" s="566"/>
      <c r="C223" s="696" t="s">
        <v>353</v>
      </c>
      <c r="D223" s="697"/>
      <c r="E223" s="697">
        <v>0.125</v>
      </c>
      <c r="F223" s="698">
        <f>'Balance Sheet'!D33</f>
        <v>874.23999999999978</v>
      </c>
      <c r="G223" s="698">
        <f>'Balance Sheet'!D20</f>
        <v>93.45999999999998</v>
      </c>
      <c r="H223" s="698">
        <f>G223+F223</f>
        <v>967.69999999999982</v>
      </c>
    </row>
    <row r="224" spans="2:9" s="668" customFormat="1" ht="9" hidden="1" customHeight="1">
      <c r="B224" s="566"/>
      <c r="C224" s="871"/>
      <c r="D224" s="699"/>
      <c r="E224" s="699"/>
      <c r="F224" s="699">
        <f>SUM(F219:F223)</f>
        <v>2293.5699999999997</v>
      </c>
      <c r="G224" s="699">
        <f>SUM(G219:G223)</f>
        <v>93.45999999999998</v>
      </c>
      <c r="H224" s="699">
        <f>SUM(H219:H223)</f>
        <v>2387.0299999999997</v>
      </c>
    </row>
    <row r="225" spans="2:16" s="668" customFormat="1">
      <c r="B225" s="566"/>
      <c r="C225" s="3021" t="s">
        <v>684</v>
      </c>
      <c r="D225" s="3021"/>
      <c r="E225" s="3021"/>
      <c r="F225" s="3021"/>
      <c r="G225" s="3021"/>
      <c r="H225" s="3021"/>
    </row>
    <row r="226" spans="2:16" s="668" customFormat="1">
      <c r="B226" s="566"/>
      <c r="C226" s="3026" t="s">
        <v>1424</v>
      </c>
      <c r="D226" s="3026"/>
      <c r="E226" s="3026"/>
      <c r="F226" s="3026"/>
      <c r="G226" s="3026"/>
      <c r="H226" s="3026"/>
    </row>
    <row r="227" spans="2:16" s="668" customFormat="1" hidden="1">
      <c r="B227" s="3011" t="s">
        <v>487</v>
      </c>
      <c r="C227" s="3011"/>
      <c r="D227" s="3011"/>
      <c r="E227" s="3011"/>
      <c r="F227" s="3011"/>
      <c r="G227" s="3011"/>
      <c r="H227" s="3011"/>
    </row>
    <row r="228" spans="2:16" s="668" customFormat="1">
      <c r="B228" s="700"/>
      <c r="M228" s="668" t="s">
        <v>685</v>
      </c>
      <c r="N228" s="668" t="s">
        <v>686</v>
      </c>
      <c r="O228" s="668" t="s">
        <v>687</v>
      </c>
    </row>
    <row r="229" spans="2:16" s="668" customFormat="1">
      <c r="B229" s="700"/>
      <c r="J229" s="668" t="s">
        <v>1024</v>
      </c>
      <c r="L229" s="668" t="s">
        <v>689</v>
      </c>
      <c r="M229" s="701">
        <f>2200</f>
        <v>2200</v>
      </c>
      <c r="N229" s="672" t="e">
        <f>'Schedule 28-30'!#REF!</f>
        <v>#REF!</v>
      </c>
      <c r="O229" s="672" t="e">
        <f>M229-N229</f>
        <v>#REF!</v>
      </c>
    </row>
    <row r="230" spans="2:16" s="668" customFormat="1">
      <c r="B230" s="700"/>
      <c r="L230" s="668" t="s">
        <v>690</v>
      </c>
      <c r="M230" s="701">
        <v>400</v>
      </c>
      <c r="N230" s="672">
        <v>0</v>
      </c>
      <c r="O230" s="672">
        <f>(M230-N230)*0</f>
        <v>0</v>
      </c>
    </row>
    <row r="231" spans="2:16" s="668" customFormat="1">
      <c r="B231" s="700"/>
      <c r="L231" s="668" t="s">
        <v>691</v>
      </c>
      <c r="M231" s="701">
        <v>1500</v>
      </c>
      <c r="N231" s="701">
        <v>1500</v>
      </c>
      <c r="O231" s="672">
        <f>M231-N231</f>
        <v>0</v>
      </c>
      <c r="P231" s="384" t="e">
        <f>SUM(O229:O231)</f>
        <v>#REF!</v>
      </c>
    </row>
    <row r="232" spans="2:16" s="668" customFormat="1">
      <c r="B232" s="700"/>
    </row>
    <row r="233" spans="2:16" s="668" customFormat="1">
      <c r="B233" s="700"/>
    </row>
    <row r="234" spans="2:16" s="668" customFormat="1">
      <c r="B234" s="700"/>
      <c r="M234" s="668" t="s">
        <v>685</v>
      </c>
      <c r="N234" s="668" t="s">
        <v>686</v>
      </c>
      <c r="O234" s="668" t="s">
        <v>687</v>
      </c>
    </row>
    <row r="235" spans="2:16" s="668" customFormat="1">
      <c r="B235" s="700"/>
      <c r="J235" s="668" t="s">
        <v>688</v>
      </c>
      <c r="L235" s="668" t="s">
        <v>689</v>
      </c>
      <c r="M235" s="701">
        <f>(220000+2500)/100</f>
        <v>2225</v>
      </c>
      <c r="N235" s="672">
        <v>1885</v>
      </c>
      <c r="O235" s="672">
        <f>M235-N235</f>
        <v>340</v>
      </c>
    </row>
    <row r="236" spans="2:16" s="668" customFormat="1" ht="12.75" hidden="1" customHeight="1">
      <c r="B236" s="700"/>
      <c r="L236" s="668" t="s">
        <v>690</v>
      </c>
      <c r="M236" s="701">
        <v>500</v>
      </c>
      <c r="N236" s="672">
        <v>400</v>
      </c>
      <c r="O236" s="672">
        <f>M236-N236</f>
        <v>100</v>
      </c>
    </row>
    <row r="237" spans="2:16" ht="12.75" hidden="1" customHeight="1">
      <c r="J237" s="668"/>
      <c r="K237" s="668"/>
      <c r="L237" s="668" t="s">
        <v>691</v>
      </c>
      <c r="M237" s="701">
        <v>1500</v>
      </c>
      <c r="N237" s="672">
        <v>597</v>
      </c>
      <c r="O237" s="672">
        <f>M237-N237</f>
        <v>903</v>
      </c>
      <c r="P237" s="384">
        <f>SUM(O235:O237)</f>
        <v>1343</v>
      </c>
    </row>
    <row r="238" spans="2:16">
      <c r="J238" s="668"/>
      <c r="K238" s="668"/>
      <c r="L238" s="668"/>
      <c r="M238" s="701"/>
      <c r="N238" s="672"/>
      <c r="O238" s="672"/>
      <c r="P238" s="668"/>
    </row>
    <row r="239" spans="2:16">
      <c r="J239" s="668" t="s">
        <v>692</v>
      </c>
      <c r="K239" s="668"/>
      <c r="L239" s="668" t="s">
        <v>689</v>
      </c>
      <c r="M239" s="701">
        <f>(220000+2500)/100</f>
        <v>2225</v>
      </c>
      <c r="N239" s="672">
        <v>1236</v>
      </c>
      <c r="O239" s="672">
        <f>M239-N239</f>
        <v>989</v>
      </c>
      <c r="P239" s="668"/>
    </row>
    <row r="240" spans="2:16">
      <c r="J240" s="668"/>
      <c r="K240" s="668"/>
      <c r="L240" s="668" t="s">
        <v>691</v>
      </c>
      <c r="M240" s="701">
        <v>1500</v>
      </c>
      <c r="N240" s="672">
        <v>743</v>
      </c>
      <c r="O240" s="672">
        <f>M240-N240</f>
        <v>757</v>
      </c>
      <c r="P240" s="672">
        <f>SUM(O239:O240)</f>
        <v>1746</v>
      </c>
    </row>
  </sheetData>
  <mergeCells count="74">
    <mergeCell ref="I181:M181"/>
    <mergeCell ref="C225:H225"/>
    <mergeCell ref="C226:H226"/>
    <mergeCell ref="B227:H227"/>
    <mergeCell ref="C176:H176"/>
    <mergeCell ref="C179:H179"/>
    <mergeCell ref="C199:H199"/>
    <mergeCell ref="C204:H204"/>
    <mergeCell ref="D210:E210"/>
    <mergeCell ref="D211:E211"/>
    <mergeCell ref="D205:E205"/>
    <mergeCell ref="E181:H181"/>
    <mergeCell ref="D192:I192"/>
    <mergeCell ref="C175:H175"/>
    <mergeCell ref="C151:D151"/>
    <mergeCell ref="C152:D152"/>
    <mergeCell ref="C153:D153"/>
    <mergeCell ref="C154:D154"/>
    <mergeCell ref="C155:D155"/>
    <mergeCell ref="C156:D156"/>
    <mergeCell ref="B158:H158"/>
    <mergeCell ref="C160:E160"/>
    <mergeCell ref="C166:D167"/>
    <mergeCell ref="C170:D170"/>
    <mergeCell ref="C169:D169"/>
    <mergeCell ref="C116:H116"/>
    <mergeCell ref="C117:H117"/>
    <mergeCell ref="C119:H119"/>
    <mergeCell ref="C150:D150"/>
    <mergeCell ref="C124:H124"/>
    <mergeCell ref="B125:H125"/>
    <mergeCell ref="C127:E127"/>
    <mergeCell ref="C131:H131"/>
    <mergeCell ref="C132:H132"/>
    <mergeCell ref="C133:H133"/>
    <mergeCell ref="C134:H134"/>
    <mergeCell ref="C135:H135"/>
    <mergeCell ref="C147:D147"/>
    <mergeCell ref="C148:D148"/>
    <mergeCell ref="C149:D149"/>
    <mergeCell ref="C86:H86"/>
    <mergeCell ref="C90:H90"/>
    <mergeCell ref="C94:H94"/>
    <mergeCell ref="C98:H98"/>
    <mergeCell ref="C101:H101"/>
    <mergeCell ref="C87:I87"/>
    <mergeCell ref="C11:D11"/>
    <mergeCell ref="C5:I5"/>
    <mergeCell ref="C6:I6"/>
    <mergeCell ref="C12:D12"/>
    <mergeCell ref="I34:K34"/>
    <mergeCell ref="D34:H34"/>
    <mergeCell ref="C15:D15"/>
    <mergeCell ref="C16:D16"/>
    <mergeCell ref="C25:D25"/>
    <mergeCell ref="C29:D29"/>
    <mergeCell ref="C18:D18"/>
    <mergeCell ref="C33:H33"/>
    <mergeCell ref="E110:F110"/>
    <mergeCell ref="G110:H110"/>
    <mergeCell ref="D35:E35"/>
    <mergeCell ref="F35:H35"/>
    <mergeCell ref="C122:H122"/>
    <mergeCell ref="C109:H109"/>
    <mergeCell ref="C110:D112"/>
    <mergeCell ref="E111:F111"/>
    <mergeCell ref="G111:H111"/>
    <mergeCell ref="C113:D113"/>
    <mergeCell ref="C114:D114"/>
    <mergeCell ref="C104:F104"/>
    <mergeCell ref="B59:H59"/>
    <mergeCell ref="C61:E61"/>
    <mergeCell ref="D66:E66"/>
    <mergeCell ref="F66:H66"/>
  </mergeCells>
  <pageMargins left="0.43307086614173201" right="0.43307086614173201" top="0.35433070866141703" bottom="6.4960630000000005E-2" header="0.31496062992126" footer="0.31496062992126"/>
  <pageSetup paperSize="9" scale="70" fitToHeight="0" orientation="portrait" r:id="rId1"/>
  <rowBreaks count="4" manualBreakCount="4">
    <brk id="59" min="1" max="8" man="1"/>
    <brk id="87" min="1" max="8" man="1"/>
    <brk id="125" min="1" max="8" man="1"/>
    <brk id="158" min="1" max="8"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tabColor rgb="FF92D050"/>
  </sheetPr>
  <dimension ref="B1:M99"/>
  <sheetViews>
    <sheetView showGridLines="0" view="pageBreakPreview" zoomScale="80" zoomScaleSheetLayoutView="80" workbookViewId="0">
      <selection activeCell="B25" sqref="B25:I25"/>
    </sheetView>
  </sheetViews>
  <sheetFormatPr defaultColWidth="10.6640625" defaultRowHeight="14.25"/>
  <cols>
    <col min="1" max="1" width="10.6640625" style="162"/>
    <col min="2" max="2" width="5.1640625" style="230" customWidth="1"/>
    <col min="3" max="3" width="27.33203125" style="229" customWidth="1"/>
    <col min="4" max="4" width="15.6640625" style="229" customWidth="1"/>
    <col min="5" max="5" width="20.5" style="171" customWidth="1"/>
    <col min="6" max="8" width="18.33203125" style="171" customWidth="1"/>
    <col min="9" max="9" width="20.5" style="171" customWidth="1"/>
    <col min="10" max="10" width="17.33203125" style="162" bestFit="1" customWidth="1"/>
    <col min="11" max="11" width="18.33203125" style="162" bestFit="1" customWidth="1"/>
    <col min="12" max="12" width="13.33203125" style="162" bestFit="1" customWidth="1"/>
    <col min="13" max="16384" width="10.6640625" style="162"/>
  </cols>
  <sheetData>
    <row r="1" spans="2:10">
      <c r="B1" s="160" t="s">
        <v>76</v>
      </c>
      <c r="C1" s="161"/>
      <c r="D1" s="161"/>
      <c r="E1" s="161"/>
      <c r="F1" s="161"/>
      <c r="G1" s="161"/>
      <c r="H1" s="161"/>
      <c r="I1" s="161"/>
    </row>
    <row r="2" spans="2:10">
      <c r="B2" s="163" t="str">
        <f>'Shedule 38-39'!A2</f>
        <v>Notes to the consolidated financial statements for the year ended March 31, 2022</v>
      </c>
      <c r="C2" s="164"/>
      <c r="D2" s="164"/>
      <c r="E2" s="164"/>
      <c r="F2" s="164"/>
      <c r="G2" s="164"/>
      <c r="H2" s="164"/>
      <c r="I2" s="164"/>
    </row>
    <row r="3" spans="2:10">
      <c r="B3" s="165"/>
      <c r="C3" s="161"/>
      <c r="D3" s="161"/>
      <c r="E3" s="161"/>
      <c r="F3" s="161"/>
      <c r="G3" s="161"/>
      <c r="H3" s="161"/>
      <c r="I3" s="161"/>
    </row>
    <row r="4" spans="2:10">
      <c r="B4" s="166">
        <f>'CAP 42,FVM43,FRM44'!B29+1</f>
        <v>47</v>
      </c>
      <c r="C4" s="167" t="s">
        <v>693</v>
      </c>
      <c r="D4" s="168"/>
      <c r="E4" s="169"/>
      <c r="F4" s="169"/>
      <c r="G4" s="169"/>
      <c r="H4" s="169"/>
      <c r="I4" s="170"/>
    </row>
    <row r="5" spans="2:10" ht="2.25" customHeight="1">
      <c r="B5" s="166"/>
      <c r="C5" s="167"/>
      <c r="D5" s="168"/>
      <c r="E5" s="169"/>
      <c r="F5" s="169"/>
      <c r="G5" s="169"/>
      <c r="H5" s="169"/>
      <c r="I5" s="170"/>
    </row>
    <row r="6" spans="2:10" ht="8.25" customHeight="1">
      <c r="B6" s="166"/>
      <c r="C6" s="167"/>
      <c r="D6" s="168"/>
      <c r="E6" s="169"/>
      <c r="F6" s="169"/>
      <c r="G6" s="169"/>
      <c r="H6" s="169"/>
      <c r="I6" s="170"/>
    </row>
    <row r="7" spans="2:10" s="171" customFormat="1" ht="47.25" customHeight="1">
      <c r="B7" s="166"/>
      <c r="C7" s="3035" t="s">
        <v>916</v>
      </c>
      <c r="D7" s="3035"/>
      <c r="E7" s="3035"/>
      <c r="F7" s="3035"/>
      <c r="G7" s="3035"/>
      <c r="H7" s="3035"/>
      <c r="I7" s="3035"/>
    </row>
    <row r="8" spans="2:10" ht="15" hidden="1" customHeight="1">
      <c r="B8" s="165"/>
      <c r="C8" s="3033" t="s">
        <v>694</v>
      </c>
      <c r="D8" s="3033"/>
      <c r="E8" s="3033"/>
      <c r="F8" s="3033"/>
      <c r="G8" s="3033"/>
      <c r="H8" s="3033"/>
      <c r="I8" s="170"/>
      <c r="J8" s="170"/>
    </row>
    <row r="9" spans="2:10" ht="15" hidden="1" customHeight="1">
      <c r="B9" s="165"/>
      <c r="C9" s="3033" t="s">
        <v>695</v>
      </c>
      <c r="D9" s="3033"/>
      <c r="E9" s="3033"/>
      <c r="F9" s="3033"/>
      <c r="G9" s="3033"/>
      <c r="H9" s="3033"/>
      <c r="I9" s="170"/>
      <c r="J9" s="170"/>
    </row>
    <row r="10" spans="2:10" ht="29.25" hidden="1" customHeight="1">
      <c r="B10" s="165"/>
      <c r="C10" s="3036" t="s">
        <v>696</v>
      </c>
      <c r="D10" s="3036"/>
      <c r="E10" s="3036"/>
      <c r="F10" s="3036"/>
      <c r="G10" s="3036"/>
      <c r="H10" s="3036"/>
      <c r="I10" s="3036"/>
      <c r="J10" s="172"/>
    </row>
    <row r="11" spans="2:10" s="171" customFormat="1" ht="9" customHeight="1">
      <c r="B11" s="165"/>
      <c r="C11" s="172"/>
      <c r="D11" s="172"/>
      <c r="E11" s="172"/>
      <c r="F11" s="172"/>
      <c r="G11" s="172"/>
    </row>
    <row r="12" spans="2:10" s="171" customFormat="1" ht="33.75" customHeight="1">
      <c r="B12" s="165"/>
      <c r="C12" s="3036" t="s">
        <v>917</v>
      </c>
      <c r="D12" s="3036"/>
      <c r="E12" s="3036"/>
      <c r="F12" s="3036"/>
      <c r="G12" s="3036"/>
      <c r="H12" s="3036"/>
      <c r="I12" s="3036"/>
    </row>
    <row r="13" spans="2:10" ht="15" hidden="1" customHeight="1">
      <c r="B13" s="165"/>
      <c r="C13" s="3034" t="s">
        <v>698</v>
      </c>
      <c r="D13" s="3034"/>
      <c r="E13" s="3034"/>
      <c r="F13" s="3034"/>
      <c r="G13" s="3034"/>
      <c r="H13" s="3034"/>
      <c r="I13" s="170"/>
    </row>
    <row r="14" spans="2:10" ht="15" hidden="1" customHeight="1">
      <c r="B14" s="165"/>
      <c r="C14" s="3033" t="s">
        <v>699</v>
      </c>
      <c r="D14" s="3033"/>
      <c r="E14" s="3033"/>
      <c r="F14" s="3033"/>
      <c r="G14" s="3033"/>
      <c r="H14" s="3033"/>
      <c r="I14" s="170"/>
    </row>
    <row r="15" spans="2:10" ht="15" hidden="1" customHeight="1">
      <c r="B15" s="165"/>
      <c r="C15" s="3033" t="s">
        <v>700</v>
      </c>
      <c r="D15" s="3033"/>
      <c r="E15" s="3033"/>
      <c r="F15" s="3033"/>
      <c r="G15" s="3033"/>
      <c r="H15" s="3033"/>
      <c r="I15" s="170"/>
    </row>
    <row r="16" spans="2:10" ht="15" hidden="1" customHeight="1">
      <c r="B16" s="165"/>
      <c r="C16" s="3036" t="s">
        <v>701</v>
      </c>
      <c r="D16" s="3036"/>
      <c r="E16" s="3036"/>
      <c r="F16" s="3036"/>
      <c r="G16" s="3036"/>
      <c r="H16" s="3036"/>
      <c r="I16" s="3036"/>
    </row>
    <row r="17" spans="2:12" ht="9" hidden="1" customHeight="1">
      <c r="B17" s="165"/>
      <c r="C17" s="172"/>
      <c r="D17" s="172"/>
      <c r="E17" s="172"/>
      <c r="F17" s="172"/>
      <c r="G17" s="172"/>
      <c r="H17" s="172"/>
      <c r="I17" s="172"/>
    </row>
    <row r="18" spans="2:12" ht="30" hidden="1" customHeight="1">
      <c r="B18" s="165"/>
      <c r="C18" s="3036" t="s">
        <v>702</v>
      </c>
      <c r="D18" s="3036"/>
      <c r="E18" s="3036"/>
      <c r="F18" s="3036"/>
      <c r="G18" s="3036"/>
      <c r="H18" s="3036"/>
      <c r="I18" s="3036"/>
    </row>
    <row r="19" spans="2:12" ht="8.25" hidden="1" customHeight="1">
      <c r="B19" s="165"/>
      <c r="C19" s="172"/>
      <c r="D19" s="172"/>
      <c r="E19" s="172"/>
      <c r="F19" s="172"/>
      <c r="G19" s="172"/>
      <c r="H19" s="172"/>
      <c r="I19" s="172"/>
    </row>
    <row r="20" spans="2:12" ht="75" hidden="1" customHeight="1">
      <c r="B20" s="165"/>
      <c r="C20" s="3036" t="s">
        <v>703</v>
      </c>
      <c r="D20" s="3036"/>
      <c r="E20" s="3036"/>
      <c r="F20" s="3036"/>
      <c r="G20" s="3036"/>
      <c r="H20" s="3036"/>
      <c r="I20" s="3036"/>
    </row>
    <row r="21" spans="2:12" ht="9" hidden="1" customHeight="1">
      <c r="B21" s="165"/>
      <c r="C21" s="172"/>
      <c r="D21" s="172"/>
      <c r="E21" s="172"/>
      <c r="F21" s="172"/>
      <c r="G21" s="172"/>
      <c r="H21" s="172"/>
      <c r="I21" s="172"/>
    </row>
    <row r="22" spans="2:12" ht="60" hidden="1" customHeight="1">
      <c r="B22" s="165"/>
      <c r="C22" s="3043" t="s">
        <v>704</v>
      </c>
      <c r="D22" s="3043"/>
      <c r="E22" s="3043"/>
      <c r="F22" s="3043"/>
      <c r="G22" s="3043"/>
      <c r="H22" s="3043"/>
      <c r="I22" s="3043"/>
    </row>
    <row r="23" spans="2:12" ht="8.25" hidden="1" customHeight="1">
      <c r="B23" s="165"/>
      <c r="C23" s="173"/>
      <c r="D23" s="173"/>
      <c r="E23" s="173"/>
      <c r="F23" s="173"/>
      <c r="G23" s="173"/>
      <c r="H23" s="173"/>
      <c r="I23" s="173"/>
    </row>
    <row r="24" spans="2:12" ht="30" hidden="1" customHeight="1">
      <c r="B24" s="165"/>
      <c r="C24" s="3043" t="s">
        <v>697</v>
      </c>
      <c r="D24" s="3043"/>
      <c r="E24" s="3043"/>
      <c r="F24" s="3043"/>
      <c r="G24" s="3043"/>
      <c r="H24" s="3043"/>
      <c r="I24" s="3043"/>
    </row>
    <row r="25" spans="2:12" ht="15" customHeight="1">
      <c r="B25" s="3042" t="s">
        <v>487</v>
      </c>
      <c r="C25" s="3042"/>
      <c r="D25" s="3042"/>
      <c r="E25" s="3042"/>
      <c r="F25" s="3042"/>
      <c r="G25" s="3042"/>
      <c r="H25" s="3042"/>
      <c r="I25" s="3042"/>
    </row>
    <row r="26" spans="2:12" ht="28.5" hidden="1" customHeight="1">
      <c r="B26" s="165"/>
      <c r="C26" s="175"/>
      <c r="D26" s="175"/>
      <c r="E26" s="175"/>
      <c r="F26" s="176" t="s">
        <v>705</v>
      </c>
      <c r="G26" s="176" t="s">
        <v>706</v>
      </c>
      <c r="H26" s="177" t="s">
        <v>707</v>
      </c>
      <c r="I26" s="176" t="s">
        <v>52</v>
      </c>
      <c r="J26" s="170"/>
      <c r="K26" s="170"/>
    </row>
    <row r="27" spans="2:12" ht="15" hidden="1" customHeight="1">
      <c r="B27" s="165"/>
      <c r="C27" s="178" t="s">
        <v>708</v>
      </c>
      <c r="D27" s="173"/>
      <c r="E27" s="173"/>
      <c r="F27" s="173"/>
      <c r="G27" s="173"/>
      <c r="H27" s="173"/>
      <c r="I27" s="173"/>
      <c r="J27" s="170"/>
      <c r="K27" s="170"/>
    </row>
    <row r="28" spans="2:12" ht="15" hidden="1" customHeight="1">
      <c r="B28" s="165"/>
      <c r="C28" s="3044" t="s">
        <v>709</v>
      </c>
      <c r="D28" s="3044"/>
      <c r="E28" s="179" t="s">
        <v>710</v>
      </c>
      <c r="F28" s="180">
        <v>7596.3567357996817</v>
      </c>
      <c r="G28" s="181">
        <v>3535.6437357000013</v>
      </c>
      <c r="H28" s="182">
        <v>9824.4131808003203</v>
      </c>
      <c r="I28" s="181">
        <f>SUM(F28:H28)</f>
        <v>20956.413652300005</v>
      </c>
      <c r="J28" s="183" t="e">
        <v>#REF!</v>
      </c>
      <c r="K28" s="170"/>
    </row>
    <row r="29" spans="2:12" ht="15" hidden="1" customHeight="1">
      <c r="B29" s="165"/>
      <c r="C29" s="3045" t="s">
        <v>711</v>
      </c>
      <c r="D29" s="3045"/>
      <c r="E29" s="179"/>
      <c r="F29" s="184"/>
      <c r="G29" s="185"/>
      <c r="H29" s="185"/>
      <c r="I29" s="185"/>
      <c r="J29" s="170"/>
      <c r="K29" s="170">
        <v>20956</v>
      </c>
      <c r="L29" s="162">
        <v>21314</v>
      </c>
    </row>
    <row r="30" spans="2:12" ht="15" hidden="1" customHeight="1">
      <c r="B30" s="165"/>
      <c r="C30" s="3037" t="s">
        <v>712</v>
      </c>
      <c r="D30" s="3037"/>
      <c r="E30" s="179" t="s">
        <v>710</v>
      </c>
      <c r="F30" s="180">
        <v>2.4084901000000003</v>
      </c>
      <c r="G30" s="186">
        <v>0.62904000000000004</v>
      </c>
      <c r="H30" s="180">
        <v>0</v>
      </c>
      <c r="I30" s="182">
        <f>SUM(F30:H30)</f>
        <v>3.0375301000000006</v>
      </c>
      <c r="J30" s="170"/>
      <c r="K30" s="170">
        <v>3</v>
      </c>
      <c r="L30" s="162">
        <v>3</v>
      </c>
    </row>
    <row r="31" spans="2:12" ht="15" hidden="1" customHeight="1">
      <c r="B31" s="165"/>
      <c r="C31" s="187"/>
      <c r="D31" s="187"/>
      <c r="E31" s="179"/>
      <c r="F31" s="180"/>
      <c r="G31" s="186"/>
      <c r="H31" s="180"/>
      <c r="I31" s="182"/>
      <c r="J31" s="170"/>
      <c r="K31" s="170"/>
    </row>
    <row r="32" spans="2:12" ht="15" hidden="1" customHeight="1">
      <c r="B32" s="165"/>
      <c r="C32" s="3037" t="s">
        <v>713</v>
      </c>
      <c r="D32" s="3037"/>
      <c r="E32" s="179" t="s">
        <v>710</v>
      </c>
      <c r="F32" s="181">
        <v>19.146607199999998</v>
      </c>
      <c r="G32" s="180">
        <v>0</v>
      </c>
      <c r="H32" s="180">
        <v>0</v>
      </c>
      <c r="I32" s="181">
        <f>SUM(F32:H32)</f>
        <v>19.146607199999998</v>
      </c>
      <c r="J32" s="170"/>
      <c r="K32" s="170">
        <v>1</v>
      </c>
      <c r="L32" s="162">
        <v>3</v>
      </c>
    </row>
    <row r="33" spans="2:11" ht="15" hidden="1" customHeight="1">
      <c r="B33" s="165"/>
      <c r="C33" s="187"/>
      <c r="D33" s="187"/>
      <c r="E33" s="179"/>
      <c r="F33" s="181"/>
      <c r="G33" s="180"/>
      <c r="H33" s="180"/>
      <c r="I33" s="181"/>
      <c r="J33" s="170"/>
      <c r="K33" s="170"/>
    </row>
    <row r="34" spans="2:11" ht="15" hidden="1" customHeight="1">
      <c r="B34" s="165"/>
      <c r="C34" s="188"/>
      <c r="D34" s="188"/>
      <c r="E34" s="188"/>
      <c r="F34" s="189">
        <f>+F28+F30+F32</f>
        <v>7617.9118330996816</v>
      </c>
      <c r="G34" s="189">
        <f>+G28+G30+G32</f>
        <v>3536.2727757000011</v>
      </c>
      <c r="H34" s="189">
        <f>+H28+H30+H32</f>
        <v>9824.4131808003203</v>
      </c>
      <c r="I34" s="189">
        <f>+I28+I30+I32-1</f>
        <v>20977.597789600004</v>
      </c>
      <c r="J34" s="170"/>
      <c r="K34" s="170"/>
    </row>
    <row r="35" spans="2:11" ht="15" hidden="1" customHeight="1">
      <c r="B35" s="165"/>
      <c r="C35" s="3037" t="s">
        <v>714</v>
      </c>
      <c r="D35" s="3037"/>
      <c r="E35" s="179" t="s">
        <v>710</v>
      </c>
      <c r="F35" s="180">
        <v>0</v>
      </c>
      <c r="G35" s="186">
        <v>0</v>
      </c>
      <c r="H35" s="180">
        <v>0</v>
      </c>
      <c r="I35" s="182">
        <v>0</v>
      </c>
      <c r="J35" s="183"/>
      <c r="K35" s="170"/>
    </row>
    <row r="36" spans="2:11" ht="15" hidden="1" customHeight="1">
      <c r="B36" s="165"/>
      <c r="C36" s="187"/>
      <c r="D36" s="187"/>
      <c r="E36" s="179"/>
      <c r="F36" s="180"/>
      <c r="G36" s="186"/>
      <c r="H36" s="180"/>
      <c r="I36" s="182"/>
      <c r="J36" s="170"/>
      <c r="K36" s="170"/>
    </row>
    <row r="37" spans="2:11" ht="15" hidden="1" customHeight="1">
      <c r="B37" s="165"/>
      <c r="C37" s="3037" t="s">
        <v>715</v>
      </c>
      <c r="D37" s="3037"/>
      <c r="E37" s="179" t="s">
        <v>710</v>
      </c>
      <c r="F37" s="180">
        <v>0</v>
      </c>
      <c r="G37" s="186">
        <v>0</v>
      </c>
      <c r="H37" s="180">
        <v>0</v>
      </c>
      <c r="I37" s="182">
        <v>366</v>
      </c>
      <c r="J37" s="170"/>
      <c r="K37" s="170"/>
    </row>
    <row r="38" spans="2:11" ht="15" hidden="1" customHeight="1">
      <c r="B38" s="165"/>
      <c r="C38" s="187"/>
      <c r="D38" s="187"/>
      <c r="E38" s="162"/>
      <c r="F38" s="162"/>
      <c r="G38" s="162"/>
      <c r="H38" s="162"/>
      <c r="I38" s="162"/>
      <c r="J38" s="170"/>
      <c r="K38" s="170"/>
    </row>
    <row r="39" spans="2:11" ht="15" hidden="1" customHeight="1">
      <c r="B39" s="165"/>
      <c r="C39" s="190" t="s">
        <v>716</v>
      </c>
      <c r="D39" s="190"/>
      <c r="E39" s="191"/>
      <c r="F39" s="192">
        <v>0</v>
      </c>
      <c r="G39" s="193">
        <v>0</v>
      </c>
      <c r="H39" s="193">
        <v>0</v>
      </c>
      <c r="I39" s="194">
        <f>I34+I37</f>
        <v>21343.597789600004</v>
      </c>
      <c r="J39" s="183"/>
      <c r="K39" s="195" t="e">
        <f>#REF!-#REF!-#REF!-#REF!-#REF!-#REF!</f>
        <v>#REF!</v>
      </c>
    </row>
    <row r="40" spans="2:11" ht="15" hidden="1" customHeight="1">
      <c r="B40" s="165"/>
      <c r="C40" s="187"/>
      <c r="D40" s="196"/>
      <c r="E40" s="196"/>
      <c r="F40" s="180"/>
      <c r="G40" s="185"/>
      <c r="H40" s="185"/>
      <c r="I40" s="185"/>
      <c r="J40" s="170"/>
      <c r="K40" s="170"/>
    </row>
    <row r="41" spans="2:11" ht="15" hidden="1" customHeight="1">
      <c r="B41" s="165"/>
      <c r="C41" s="3037" t="s">
        <v>717</v>
      </c>
      <c r="D41" s="3037"/>
      <c r="E41" s="179" t="s">
        <v>710</v>
      </c>
      <c r="F41" s="180">
        <v>1524.9914303134119</v>
      </c>
      <c r="G41" s="186">
        <v>1292.6708499823899</v>
      </c>
      <c r="H41" s="180">
        <v>2254.3167304941999</v>
      </c>
      <c r="I41" s="182">
        <f>SUM(F41:H41)</f>
        <v>5071.9790107900017</v>
      </c>
      <c r="J41" s="170"/>
      <c r="K41" s="170"/>
    </row>
    <row r="42" spans="2:11" ht="15" hidden="1" customHeight="1">
      <c r="B42" s="165"/>
      <c r="C42" s="3037"/>
      <c r="D42" s="3037"/>
      <c r="E42" s="162"/>
      <c r="F42" s="162"/>
      <c r="G42" s="162"/>
      <c r="H42" s="162"/>
      <c r="I42" s="162"/>
      <c r="J42" s="170"/>
      <c r="K42" s="170"/>
    </row>
    <row r="43" spans="2:11" ht="15" hidden="1" customHeight="1">
      <c r="B43" s="165"/>
      <c r="C43" s="187"/>
      <c r="D43" s="187"/>
      <c r="E43" s="179"/>
      <c r="F43" s="180"/>
      <c r="G43" s="186"/>
      <c r="H43" s="180"/>
      <c r="I43" s="182"/>
      <c r="J43" s="170"/>
      <c r="K43" s="170"/>
    </row>
    <row r="44" spans="2:11" ht="15" hidden="1" customHeight="1">
      <c r="B44" s="165"/>
      <c r="C44" s="3037" t="s">
        <v>718</v>
      </c>
      <c r="D44" s="3037"/>
      <c r="E44" s="179" t="s">
        <v>710</v>
      </c>
      <c r="F44" s="180">
        <v>0</v>
      </c>
      <c r="G44" s="186">
        <v>0</v>
      </c>
      <c r="H44" s="180">
        <v>0</v>
      </c>
      <c r="I44" s="182">
        <f>+I37</f>
        <v>366</v>
      </c>
      <c r="J44" s="170"/>
      <c r="K44" s="170"/>
    </row>
    <row r="45" spans="2:11" ht="15" hidden="1" customHeight="1">
      <c r="B45" s="165"/>
      <c r="C45" s="197"/>
      <c r="D45" s="187"/>
      <c r="E45" s="179"/>
      <c r="F45" s="180"/>
      <c r="G45" s="186"/>
      <c r="H45" s="180"/>
      <c r="I45" s="182"/>
      <c r="J45" s="170"/>
      <c r="K45" s="170"/>
    </row>
    <row r="46" spans="2:11" ht="15" hidden="1" customHeight="1">
      <c r="B46" s="165"/>
      <c r="C46" s="197"/>
      <c r="D46" s="188"/>
      <c r="E46" s="188"/>
      <c r="F46" s="189">
        <f>F41+F44</f>
        <v>1524.9914303134119</v>
      </c>
      <c r="G46" s="189">
        <f>G41+G44</f>
        <v>1292.6708499823899</v>
      </c>
      <c r="H46" s="189">
        <f>H41+H44</f>
        <v>2254.3167304941999</v>
      </c>
      <c r="I46" s="194">
        <f>+I41+I44</f>
        <v>5437.9790107900017</v>
      </c>
      <c r="J46" s="170"/>
      <c r="K46" s="170"/>
    </row>
    <row r="47" spans="2:11" ht="15" hidden="1" customHeight="1">
      <c r="B47" s="165"/>
      <c r="C47" s="179" t="s">
        <v>719</v>
      </c>
      <c r="D47" s="179"/>
      <c r="E47" s="179"/>
      <c r="F47" s="184"/>
      <c r="G47" s="185"/>
      <c r="H47" s="185"/>
      <c r="I47" s="185"/>
      <c r="J47" s="170"/>
      <c r="K47" s="170"/>
    </row>
    <row r="48" spans="2:11" ht="15" hidden="1" customHeight="1">
      <c r="B48" s="165"/>
      <c r="C48" s="3037" t="s">
        <v>720</v>
      </c>
      <c r="D48" s="3037"/>
      <c r="E48" s="179" t="s">
        <v>710</v>
      </c>
      <c r="F48" s="180">
        <v>169.54166999999998</v>
      </c>
      <c r="G48" s="186">
        <v>0</v>
      </c>
      <c r="H48" s="180">
        <v>0</v>
      </c>
      <c r="I48" s="182">
        <f>SUM(F48:H48)</f>
        <v>169.54166999999998</v>
      </c>
      <c r="J48" s="170"/>
      <c r="K48" s="170"/>
    </row>
    <row r="49" spans="2:12" ht="15" hidden="1" customHeight="1">
      <c r="B49" s="165"/>
      <c r="C49" s="187"/>
      <c r="D49" s="187"/>
      <c r="E49" s="179"/>
      <c r="F49" s="180"/>
      <c r="G49" s="186"/>
      <c r="H49" s="180"/>
      <c r="I49" s="182"/>
      <c r="J49" s="170"/>
      <c r="K49" s="170"/>
    </row>
    <row r="50" spans="2:12" ht="15" hidden="1" customHeight="1">
      <c r="B50" s="165"/>
      <c r="C50" s="188"/>
      <c r="D50" s="188"/>
      <c r="E50" s="188"/>
      <c r="F50" s="189">
        <f>F48</f>
        <v>169.54166999999998</v>
      </c>
      <c r="G50" s="189">
        <f>G48</f>
        <v>0</v>
      </c>
      <c r="H50" s="189">
        <f>H48</f>
        <v>0</v>
      </c>
      <c r="I50" s="189">
        <f>I48</f>
        <v>169.54166999999998</v>
      </c>
      <c r="J50" s="170"/>
      <c r="K50" s="170"/>
    </row>
    <row r="51" spans="2:12" ht="15" hidden="1" customHeight="1">
      <c r="B51" s="165"/>
      <c r="C51" s="198" t="s">
        <v>719</v>
      </c>
      <c r="D51" s="187"/>
      <c r="E51" s="187"/>
      <c r="F51" s="199"/>
      <c r="G51" s="199"/>
      <c r="H51" s="199"/>
      <c r="I51" s="199"/>
      <c r="J51" s="170"/>
      <c r="K51" s="170"/>
      <c r="L51" s="200"/>
    </row>
    <row r="52" spans="2:12" ht="15" hidden="1" customHeight="1">
      <c r="B52" s="165"/>
      <c r="C52" s="3037" t="s">
        <v>721</v>
      </c>
      <c r="D52" s="3037"/>
      <c r="E52" s="179" t="s">
        <v>710</v>
      </c>
      <c r="F52" s="180">
        <v>0</v>
      </c>
      <c r="G52" s="186">
        <v>0</v>
      </c>
      <c r="H52" s="180">
        <v>0</v>
      </c>
      <c r="I52" s="182">
        <v>716</v>
      </c>
      <c r="J52" s="170"/>
      <c r="K52" s="170"/>
    </row>
    <row r="53" spans="2:12" ht="15" hidden="1" customHeight="1">
      <c r="B53" s="165"/>
      <c r="C53" s="187"/>
      <c r="D53" s="187"/>
      <c r="E53" s="179"/>
      <c r="F53" s="180"/>
      <c r="G53" s="186"/>
      <c r="H53" s="180"/>
      <c r="I53" s="182"/>
      <c r="J53" s="170"/>
      <c r="K53" s="170"/>
    </row>
    <row r="54" spans="2:12" ht="15" hidden="1" customHeight="1">
      <c r="B54" s="165"/>
      <c r="C54" s="3037" t="s">
        <v>722</v>
      </c>
      <c r="D54" s="3040"/>
      <c r="E54" s="179" t="s">
        <v>710</v>
      </c>
      <c r="F54" s="180">
        <v>0</v>
      </c>
      <c r="G54" s="186">
        <v>0</v>
      </c>
      <c r="H54" s="180">
        <v>0</v>
      </c>
      <c r="I54" s="182">
        <v>6853</v>
      </c>
      <c r="J54" s="170"/>
      <c r="K54" s="201"/>
    </row>
    <row r="55" spans="2:12" ht="15" hidden="1" customHeight="1">
      <c r="B55" s="165"/>
      <c r="C55" s="187"/>
      <c r="D55" s="202"/>
      <c r="E55" s="179"/>
      <c r="F55" s="180"/>
      <c r="G55" s="186"/>
      <c r="H55" s="180"/>
      <c r="I55" s="182"/>
      <c r="J55" s="170"/>
      <c r="K55" s="170"/>
    </row>
    <row r="56" spans="2:12" ht="15" hidden="1" customHeight="1">
      <c r="B56" s="165"/>
      <c r="C56" s="3041" t="s">
        <v>723</v>
      </c>
      <c r="D56" s="3041"/>
      <c r="E56" s="203" t="s">
        <v>710</v>
      </c>
      <c r="F56" s="204">
        <v>0</v>
      </c>
      <c r="G56" s="204">
        <v>0</v>
      </c>
      <c r="H56" s="204">
        <v>0</v>
      </c>
      <c r="I56" s="204">
        <f>I46-I48-I52-I54</f>
        <v>-2300.5626592099979</v>
      </c>
      <c r="J56" s="170"/>
      <c r="K56" s="201">
        <v>-2301</v>
      </c>
      <c r="L56" s="200" t="e">
        <f>#REF!-K56</f>
        <v>#REF!</v>
      </c>
    </row>
    <row r="57" spans="2:12" ht="15" hidden="1" customHeight="1">
      <c r="B57" s="165"/>
      <c r="C57" s="205"/>
      <c r="D57" s="205"/>
      <c r="E57" s="198"/>
      <c r="F57" s="180"/>
      <c r="G57" s="180"/>
      <c r="H57" s="180"/>
      <c r="I57" s="180"/>
      <c r="J57" s="170"/>
      <c r="K57" s="201"/>
      <c r="L57" s="200"/>
    </row>
    <row r="58" spans="2:12" ht="15" hidden="1" customHeight="1">
      <c r="B58" s="3042" t="s">
        <v>487</v>
      </c>
      <c r="C58" s="3042"/>
      <c r="D58" s="3042"/>
      <c r="E58" s="3042"/>
      <c r="F58" s="3042"/>
      <c r="G58" s="3042"/>
      <c r="H58" s="3042"/>
      <c r="I58" s="3042"/>
      <c r="J58" s="170"/>
      <c r="K58" s="201"/>
      <c r="L58" s="200"/>
    </row>
    <row r="59" spans="2:12" ht="15" hidden="1" customHeight="1">
      <c r="B59" s="160" t="s">
        <v>76</v>
      </c>
      <c r="C59" s="205"/>
      <c r="D59" s="205"/>
      <c r="E59" s="187"/>
      <c r="F59" s="206"/>
      <c r="G59" s="206"/>
      <c r="H59" s="206"/>
      <c r="I59" s="206"/>
      <c r="J59" s="170"/>
      <c r="K59" s="170"/>
    </row>
    <row r="60" spans="2:12" ht="15" hidden="1" customHeight="1">
      <c r="B60" s="163" t="s">
        <v>605</v>
      </c>
      <c r="C60" s="207"/>
      <c r="D60" s="207"/>
      <c r="E60" s="197"/>
      <c r="F60" s="208"/>
      <c r="G60" s="208"/>
      <c r="H60" s="208"/>
      <c r="I60" s="208"/>
      <c r="J60" s="170"/>
      <c r="K60" s="170"/>
    </row>
    <row r="61" spans="2:12" ht="15" hidden="1" customHeight="1">
      <c r="B61" s="167"/>
      <c r="C61" s="205"/>
      <c r="D61" s="205"/>
      <c r="E61" s="187"/>
      <c r="F61" s="206"/>
      <c r="G61" s="206"/>
      <c r="H61" s="206"/>
      <c r="I61" s="206"/>
      <c r="J61" s="170"/>
      <c r="K61" s="170"/>
    </row>
    <row r="62" spans="2:12" ht="15" hidden="1" customHeight="1">
      <c r="B62" s="166">
        <f>+B4</f>
        <v>47</v>
      </c>
      <c r="C62" s="167" t="s">
        <v>724</v>
      </c>
      <c r="D62" s="205"/>
      <c r="E62" s="187"/>
      <c r="F62" s="206"/>
      <c r="G62" s="206"/>
      <c r="H62" s="206"/>
      <c r="I62" s="206"/>
      <c r="J62" s="170"/>
      <c r="K62" s="170"/>
    </row>
    <row r="63" spans="2:12" ht="15" hidden="1" customHeight="1">
      <c r="B63" s="165"/>
      <c r="C63" s="205"/>
      <c r="D63" s="205"/>
      <c r="E63" s="187"/>
      <c r="F63" s="206"/>
      <c r="G63" s="206"/>
      <c r="H63" s="206"/>
      <c r="I63" s="206"/>
      <c r="J63" s="170"/>
      <c r="K63" s="170"/>
    </row>
    <row r="64" spans="2:12" ht="15" hidden="1" customHeight="1">
      <c r="B64" s="165"/>
      <c r="C64" s="168"/>
      <c r="D64" s="168"/>
      <c r="E64" s="169"/>
      <c r="F64" s="169"/>
      <c r="G64" s="169"/>
      <c r="H64" s="174"/>
      <c r="I64" s="209" t="e">
        <f>+#REF!</f>
        <v>#REF!</v>
      </c>
    </row>
    <row r="65" spans="2:11" ht="31.5" hidden="1" customHeight="1">
      <c r="B65" s="165"/>
      <c r="C65" s="175"/>
      <c r="D65" s="175"/>
      <c r="E65" s="175"/>
      <c r="F65" s="210" t="s">
        <v>705</v>
      </c>
      <c r="G65" s="210" t="s">
        <v>706</v>
      </c>
      <c r="H65" s="211" t="s">
        <v>707</v>
      </c>
      <c r="I65" s="210" t="s">
        <v>52</v>
      </c>
      <c r="J65" s="170"/>
      <c r="K65" s="170"/>
    </row>
    <row r="66" spans="2:11" ht="15" hidden="1" customHeight="1">
      <c r="B66" s="165"/>
      <c r="C66" s="198" t="s">
        <v>719</v>
      </c>
      <c r="D66" s="205"/>
      <c r="E66" s="205"/>
      <c r="F66" s="206"/>
      <c r="G66" s="185"/>
      <c r="H66" s="185"/>
      <c r="I66" s="212"/>
      <c r="J66" s="170"/>
      <c r="K66" s="170"/>
    </row>
    <row r="67" spans="2:11" ht="15" hidden="1" customHeight="1">
      <c r="B67" s="165"/>
      <c r="C67" s="3037" t="s">
        <v>725</v>
      </c>
      <c r="D67" s="3037"/>
      <c r="E67" s="213" t="s">
        <v>726</v>
      </c>
      <c r="F67" s="206">
        <v>0</v>
      </c>
      <c r="G67" s="214">
        <v>0</v>
      </c>
      <c r="H67" s="214">
        <v>0</v>
      </c>
      <c r="I67" s="185">
        <v>0</v>
      </c>
      <c r="J67" s="170"/>
      <c r="K67" s="170"/>
    </row>
    <row r="68" spans="2:11" ht="15" hidden="1" customHeight="1">
      <c r="B68" s="165"/>
      <c r="C68" s="187"/>
      <c r="D68" s="187"/>
      <c r="E68" s="179" t="s">
        <v>710</v>
      </c>
      <c r="F68" s="180">
        <v>0</v>
      </c>
      <c r="G68" s="215">
        <v>0</v>
      </c>
      <c r="H68" s="215">
        <v>0</v>
      </c>
      <c r="I68" s="182">
        <v>4.9817</v>
      </c>
      <c r="J68" s="170"/>
      <c r="K68" s="170"/>
    </row>
    <row r="69" spans="2:11" ht="15" hidden="1" customHeight="1">
      <c r="B69" s="165"/>
      <c r="C69" s="3046" t="s">
        <v>727</v>
      </c>
      <c r="D69" s="3046"/>
      <c r="E69" s="216" t="s">
        <v>726</v>
      </c>
      <c r="F69" s="217"/>
      <c r="G69" s="218"/>
      <c r="H69" s="218"/>
      <c r="I69" s="218">
        <v>0</v>
      </c>
      <c r="J69" s="183"/>
      <c r="K69" s="170"/>
    </row>
    <row r="70" spans="2:11" ht="15" hidden="1" customHeight="1">
      <c r="B70" s="165"/>
      <c r="C70" s="3047"/>
      <c r="D70" s="3047"/>
      <c r="E70" s="219" t="s">
        <v>710</v>
      </c>
      <c r="F70" s="220"/>
      <c r="G70" s="221"/>
      <c r="H70" s="221"/>
      <c r="I70" s="221">
        <v>-855.27575999999999</v>
      </c>
      <c r="J70" s="170"/>
      <c r="K70" s="170"/>
    </row>
    <row r="71" spans="2:11" ht="15" hidden="1" customHeight="1">
      <c r="B71" s="165"/>
      <c r="C71" s="187"/>
      <c r="D71" s="187"/>
      <c r="E71" s="187"/>
      <c r="F71" s="206"/>
      <c r="G71" s="214"/>
      <c r="H71" s="214"/>
      <c r="I71" s="214"/>
      <c r="J71" s="170"/>
      <c r="K71" s="170"/>
    </row>
    <row r="72" spans="2:11" ht="15" hidden="1" customHeight="1">
      <c r="B72" s="165"/>
      <c r="C72" s="3039" t="s">
        <v>728</v>
      </c>
      <c r="D72" s="3039"/>
      <c r="E72" s="205"/>
      <c r="F72" s="206"/>
      <c r="G72" s="214"/>
      <c r="H72" s="214"/>
      <c r="I72" s="214"/>
      <c r="J72" s="170"/>
      <c r="K72" s="170"/>
    </row>
    <row r="73" spans="2:11" ht="15" hidden="1" customHeight="1">
      <c r="B73" s="165"/>
      <c r="C73" s="205"/>
      <c r="D73" s="205"/>
      <c r="E73" s="205"/>
      <c r="F73" s="206"/>
      <c r="G73" s="214"/>
      <c r="H73" s="214"/>
      <c r="I73" s="214"/>
      <c r="J73" s="170"/>
      <c r="K73" s="170"/>
    </row>
    <row r="74" spans="2:11" ht="33" hidden="1" customHeight="1">
      <c r="B74" s="165"/>
      <c r="C74" s="175"/>
      <c r="D74" s="175"/>
      <c r="E74" s="175"/>
      <c r="F74" s="176" t="s">
        <v>705</v>
      </c>
      <c r="G74" s="176" t="s">
        <v>706</v>
      </c>
      <c r="H74" s="177" t="s">
        <v>707</v>
      </c>
      <c r="I74" s="176" t="s">
        <v>52</v>
      </c>
      <c r="J74" s="170"/>
      <c r="K74" s="170"/>
    </row>
    <row r="75" spans="2:11" ht="15" hidden="1" customHeight="1">
      <c r="B75" s="165"/>
      <c r="C75" s="205"/>
      <c r="D75" s="205"/>
      <c r="E75" s="205"/>
      <c r="F75" s="206"/>
      <c r="G75" s="214"/>
      <c r="H75" s="214"/>
      <c r="I75" s="214"/>
      <c r="J75" s="170"/>
      <c r="K75" s="170"/>
    </row>
    <row r="76" spans="2:11" ht="15" hidden="1" customHeight="1">
      <c r="B76" s="165"/>
      <c r="C76" s="3038" t="s">
        <v>729</v>
      </c>
      <c r="D76" s="3038"/>
      <c r="E76" s="222" t="s">
        <v>710</v>
      </c>
      <c r="F76" s="223">
        <v>12068.869146312001</v>
      </c>
      <c r="G76" s="224">
        <v>3175.478507716</v>
      </c>
      <c r="H76" s="224">
        <v>697.57341409999799</v>
      </c>
      <c r="I76" s="224">
        <f>SUM(F76:H76)</f>
        <v>15941.921068127998</v>
      </c>
      <c r="J76" s="170"/>
      <c r="K76" s="170"/>
    </row>
    <row r="77" spans="2:11" ht="15" hidden="1" customHeight="1">
      <c r="B77" s="165"/>
      <c r="C77" s="187"/>
      <c r="D77" s="196"/>
      <c r="E77" s="196"/>
      <c r="F77" s="225"/>
      <c r="G77" s="214"/>
      <c r="H77" s="214"/>
      <c r="I77" s="214"/>
      <c r="J77" s="170"/>
      <c r="K77" s="170"/>
    </row>
    <row r="78" spans="2:11" ht="15" hidden="1" customHeight="1">
      <c r="B78" s="165"/>
      <c r="C78" s="3038" t="s">
        <v>730</v>
      </c>
      <c r="D78" s="3038"/>
      <c r="E78" s="222" t="s">
        <v>710</v>
      </c>
      <c r="F78" s="223">
        <v>0</v>
      </c>
      <c r="G78" s="224">
        <v>0</v>
      </c>
      <c r="H78" s="224">
        <v>0</v>
      </c>
      <c r="I78" s="224">
        <v>5368</v>
      </c>
      <c r="J78" s="170"/>
      <c r="K78" s="170"/>
    </row>
    <row r="79" spans="2:11" ht="15" hidden="1" customHeight="1">
      <c r="B79" s="165"/>
      <c r="C79" s="187"/>
      <c r="D79" s="196"/>
      <c r="E79" s="196"/>
      <c r="F79" s="225"/>
      <c r="G79" s="214"/>
      <c r="H79" s="214"/>
      <c r="I79" s="214"/>
      <c r="J79" s="170"/>
      <c r="K79" s="170"/>
    </row>
    <row r="80" spans="2:11" ht="15" hidden="1" customHeight="1">
      <c r="B80" s="165"/>
      <c r="C80" s="3038" t="s">
        <v>731</v>
      </c>
      <c r="D80" s="3038"/>
      <c r="E80" s="222" t="s">
        <v>710</v>
      </c>
      <c r="F80" s="223">
        <f>F76-F78</f>
        <v>12068.869146312001</v>
      </c>
      <c r="G80" s="223">
        <f>G76-G78</f>
        <v>3175.478507716</v>
      </c>
      <c r="H80" s="223">
        <f>H76-H78</f>
        <v>697.57341409999799</v>
      </c>
      <c r="I80" s="224">
        <v>21310</v>
      </c>
      <c r="J80" s="183"/>
      <c r="K80" s="170"/>
    </row>
    <row r="81" spans="2:13" ht="15" hidden="1" customHeight="1">
      <c r="B81" s="165"/>
      <c r="C81" s="187"/>
      <c r="D81" s="196"/>
      <c r="E81" s="196"/>
      <c r="F81" s="225"/>
      <c r="G81" s="214"/>
      <c r="H81" s="214"/>
      <c r="I81" s="214"/>
      <c r="J81" s="170"/>
      <c r="K81" s="170"/>
    </row>
    <row r="82" spans="2:13" ht="15" hidden="1" customHeight="1">
      <c r="B82" s="165"/>
      <c r="C82" s="3038" t="s">
        <v>732</v>
      </c>
      <c r="D82" s="3038"/>
      <c r="E82" s="222" t="s">
        <v>710</v>
      </c>
      <c r="F82" s="223">
        <v>888.73292229999993</v>
      </c>
      <c r="G82" s="224">
        <v>523.43428099850598</v>
      </c>
      <c r="H82" s="224">
        <v>365.7</v>
      </c>
      <c r="I82" s="224">
        <f>SUM(F82:H82)</f>
        <v>1777.867203298506</v>
      </c>
      <c r="J82" s="170"/>
      <c r="K82" s="170"/>
    </row>
    <row r="83" spans="2:13" ht="15" hidden="1" customHeight="1">
      <c r="B83" s="165"/>
      <c r="C83" s="187"/>
      <c r="D83" s="196"/>
      <c r="E83" s="196"/>
      <c r="F83" s="225"/>
      <c r="G83" s="214"/>
      <c r="H83" s="214"/>
      <c r="I83" s="214"/>
      <c r="J83" s="170"/>
      <c r="K83" s="170"/>
    </row>
    <row r="84" spans="2:13" ht="15" hidden="1" customHeight="1">
      <c r="B84" s="165"/>
      <c r="C84" s="3038" t="s">
        <v>733</v>
      </c>
      <c r="D84" s="3038"/>
      <c r="E84" s="222" t="s">
        <v>710</v>
      </c>
      <c r="F84" s="223">
        <v>0</v>
      </c>
      <c r="G84" s="224">
        <v>0</v>
      </c>
      <c r="H84" s="224">
        <v>0</v>
      </c>
      <c r="I84" s="224">
        <v>7930</v>
      </c>
      <c r="J84" s="170"/>
      <c r="K84" s="170"/>
    </row>
    <row r="85" spans="2:13" ht="15" hidden="1" customHeight="1">
      <c r="B85" s="165"/>
      <c r="C85" s="187"/>
      <c r="D85" s="196"/>
      <c r="E85" s="196"/>
      <c r="F85" s="225"/>
      <c r="G85" s="214"/>
      <c r="H85" s="214"/>
      <c r="I85" s="214"/>
      <c r="J85" s="170"/>
      <c r="K85" s="170"/>
    </row>
    <row r="86" spans="2:13" ht="15" hidden="1" customHeight="1">
      <c r="B86" s="165"/>
      <c r="C86" s="3038" t="s">
        <v>734</v>
      </c>
      <c r="D86" s="3038"/>
      <c r="E86" s="222" t="s">
        <v>710</v>
      </c>
      <c r="F86" s="223">
        <f>F82+F84</f>
        <v>888.73292229999993</v>
      </c>
      <c r="G86" s="223">
        <f>G82+G84</f>
        <v>523.43428099850598</v>
      </c>
      <c r="H86" s="223">
        <f>H82+H84</f>
        <v>365.7</v>
      </c>
      <c r="I86" s="224">
        <v>9707.7437164000003</v>
      </c>
      <c r="J86" s="170">
        <v>14618667</v>
      </c>
      <c r="K86" s="226">
        <f>+J86/10^5</f>
        <v>146.18666999999999</v>
      </c>
      <c r="M86" s="162" t="s">
        <v>735</v>
      </c>
    </row>
    <row r="87" spans="2:13" ht="15" hidden="1" customHeight="1">
      <c r="B87" s="165"/>
      <c r="C87" s="187"/>
      <c r="D87" s="196"/>
      <c r="E87" s="196"/>
      <c r="F87" s="225"/>
      <c r="G87" s="214"/>
      <c r="H87" s="214"/>
      <c r="I87" s="214"/>
      <c r="J87" s="170"/>
      <c r="K87" s="170"/>
    </row>
    <row r="88" spans="2:13" ht="15" hidden="1" customHeight="1">
      <c r="B88" s="165"/>
      <c r="C88" s="3038" t="s">
        <v>736</v>
      </c>
      <c r="D88" s="3038"/>
      <c r="E88" s="222" t="str">
        <f>E86</f>
        <v>2016-17</v>
      </c>
      <c r="F88" s="223">
        <v>270.55712790000001</v>
      </c>
      <c r="G88" s="224">
        <v>47.104612099999997</v>
      </c>
      <c r="H88" s="224">
        <v>0</v>
      </c>
      <c r="I88" s="224">
        <f>SUM(F88:H88)</f>
        <v>317.66174000000001</v>
      </c>
      <c r="J88" s="183" t="e">
        <v>#REF!</v>
      </c>
      <c r="K88" s="170"/>
    </row>
    <row r="89" spans="2:13" ht="15" hidden="1" customHeight="1">
      <c r="B89" s="165"/>
      <c r="C89" s="187"/>
      <c r="D89" s="196"/>
      <c r="E89" s="196"/>
      <c r="F89" s="225"/>
      <c r="G89" s="214"/>
      <c r="H89" s="214"/>
      <c r="I89" s="214"/>
      <c r="J89" s="170"/>
      <c r="K89" s="170"/>
    </row>
    <row r="90" spans="2:13" ht="15" hidden="1" customHeight="1">
      <c r="B90" s="165"/>
      <c r="C90" s="3037" t="s">
        <v>737</v>
      </c>
      <c r="D90" s="3037"/>
      <c r="E90" s="213"/>
      <c r="F90" s="225"/>
      <c r="G90" s="185"/>
      <c r="H90" s="185"/>
      <c r="I90" s="185"/>
      <c r="J90" s="170"/>
      <c r="K90" s="170"/>
    </row>
    <row r="91" spans="2:13" ht="15" hidden="1" customHeight="1">
      <c r="B91" s="165"/>
      <c r="C91" s="3038"/>
      <c r="D91" s="3038"/>
      <c r="E91" s="222" t="str">
        <f>E88</f>
        <v>2016-17</v>
      </c>
      <c r="F91" s="223">
        <v>0</v>
      </c>
      <c r="G91" s="224">
        <v>0</v>
      </c>
      <c r="H91" s="224">
        <v>0</v>
      </c>
      <c r="I91" s="224">
        <v>405</v>
      </c>
      <c r="J91" s="170"/>
      <c r="K91" s="170"/>
    </row>
    <row r="92" spans="2:13" ht="15" hidden="1" customHeight="1">
      <c r="B92" s="165"/>
      <c r="C92" s="187"/>
      <c r="D92" s="196"/>
      <c r="E92" s="196"/>
      <c r="F92" s="225"/>
      <c r="G92" s="214"/>
      <c r="H92" s="214"/>
      <c r="I92" s="214"/>
      <c r="J92" s="170"/>
      <c r="K92" s="170"/>
    </row>
    <row r="93" spans="2:13" ht="15" hidden="1" customHeight="1">
      <c r="B93" s="165"/>
      <c r="C93" s="3038" t="s">
        <v>738</v>
      </c>
      <c r="D93" s="3038"/>
      <c r="E93" s="222" t="str">
        <f>E91</f>
        <v>2016-17</v>
      </c>
      <c r="F93" s="223">
        <v>153.98906474400007</v>
      </c>
      <c r="G93" s="224">
        <v>104.16279849199995</v>
      </c>
      <c r="H93" s="224">
        <v>123.89066909999988</v>
      </c>
      <c r="I93" s="224">
        <f>SUM(F93:H93)</f>
        <v>382.04253233599991</v>
      </c>
      <c r="J93" s="183" t="e">
        <v>#REF!</v>
      </c>
      <c r="K93" s="170"/>
    </row>
    <row r="94" spans="2:13" ht="15" hidden="1" customHeight="1">
      <c r="B94" s="165"/>
      <c r="C94" s="187"/>
      <c r="D94" s="196"/>
      <c r="E94" s="196"/>
      <c r="F94" s="225"/>
      <c r="G94" s="214"/>
      <c r="H94" s="214"/>
      <c r="I94" s="214"/>
      <c r="J94" s="170"/>
      <c r="K94" s="170"/>
    </row>
    <row r="95" spans="2:13" ht="15" hidden="1" customHeight="1">
      <c r="B95" s="165"/>
      <c r="C95" s="3037" t="s">
        <v>739</v>
      </c>
      <c r="D95" s="3037"/>
      <c r="E95" s="187"/>
      <c r="F95" s="225"/>
      <c r="G95" s="214"/>
      <c r="H95" s="214"/>
      <c r="I95" s="214"/>
      <c r="J95" s="170"/>
      <c r="K95" s="170"/>
    </row>
    <row r="96" spans="2:13" ht="15" hidden="1" customHeight="1">
      <c r="B96" s="165"/>
      <c r="C96" s="3038"/>
      <c r="D96" s="3038"/>
      <c r="E96" s="219" t="s">
        <v>710</v>
      </c>
      <c r="F96" s="223">
        <v>0</v>
      </c>
      <c r="G96" s="224">
        <v>0</v>
      </c>
      <c r="H96" s="224">
        <v>0</v>
      </c>
      <c r="I96" s="224">
        <v>42</v>
      </c>
      <c r="J96" s="170"/>
      <c r="K96" s="170"/>
    </row>
    <row r="97" spans="2:11" ht="15" hidden="1" customHeight="1">
      <c r="B97" s="165"/>
      <c r="C97" s="187"/>
      <c r="D97" s="187"/>
      <c r="E97" s="198"/>
      <c r="F97" s="227"/>
      <c r="G97" s="182"/>
      <c r="H97" s="182"/>
      <c r="I97" s="182"/>
      <c r="J97" s="170"/>
      <c r="K97" s="170"/>
    </row>
    <row r="98" spans="2:11" ht="15" customHeight="1">
      <c r="J98" s="170"/>
      <c r="K98" s="170"/>
    </row>
    <row r="99" spans="2:11">
      <c r="B99" s="228">
        <f>+Consol_Seg!B4+1</f>
        <v>48</v>
      </c>
    </row>
  </sheetData>
  <mergeCells count="40">
    <mergeCell ref="C95:D96"/>
    <mergeCell ref="C86:D86"/>
    <mergeCell ref="C88:D88"/>
    <mergeCell ref="B25:I25"/>
    <mergeCell ref="C78:D78"/>
    <mergeCell ref="C80:D80"/>
    <mergeCell ref="C82:D82"/>
    <mergeCell ref="C84:D84"/>
    <mergeCell ref="C76:D76"/>
    <mergeCell ref="C37:D37"/>
    <mergeCell ref="C41:D42"/>
    <mergeCell ref="C44:D44"/>
    <mergeCell ref="C48:D48"/>
    <mergeCell ref="C52:D52"/>
    <mergeCell ref="C67:D67"/>
    <mergeCell ref="C69:D70"/>
    <mergeCell ref="C16:I16"/>
    <mergeCell ref="C18:I18"/>
    <mergeCell ref="C20:I20"/>
    <mergeCell ref="C90:D91"/>
    <mergeCell ref="C93:D93"/>
    <mergeCell ref="C72:D72"/>
    <mergeCell ref="C35:D35"/>
    <mergeCell ref="C32:D32"/>
    <mergeCell ref="C54:D54"/>
    <mergeCell ref="C56:D56"/>
    <mergeCell ref="B58:I58"/>
    <mergeCell ref="C22:I22"/>
    <mergeCell ref="C24:I24"/>
    <mergeCell ref="C28:D28"/>
    <mergeCell ref="C29:D29"/>
    <mergeCell ref="C30:D30"/>
    <mergeCell ref="C14:H14"/>
    <mergeCell ref="C15:H15"/>
    <mergeCell ref="C13:H13"/>
    <mergeCell ref="C7:I7"/>
    <mergeCell ref="C8:H8"/>
    <mergeCell ref="C9:H9"/>
    <mergeCell ref="C10:I10"/>
    <mergeCell ref="C12:I12"/>
  </mergeCells>
  <pageMargins left="0.511811023622047" right="0.23622047244094499" top="0.55118110236220497" bottom="0.35433070866141703" header="0.31496062992126" footer="0.31496062992126"/>
  <pageSetup paperSize="9" scale="75" fitToHeight="6" orientation="portrait" r:id="rId1"/>
  <headerFooter alignWithMargins="0"/>
  <rowBreaks count="1" manualBreakCount="1">
    <brk id="58" min="1" max="8"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tabColor rgb="FFFFC000"/>
  </sheetPr>
  <dimension ref="B1:M179"/>
  <sheetViews>
    <sheetView showGridLines="0" view="pageBreakPreview" zoomScale="90" zoomScaleNormal="100" zoomScaleSheetLayoutView="90" workbookViewId="0">
      <selection activeCell="D8" sqref="D8"/>
    </sheetView>
  </sheetViews>
  <sheetFormatPr defaultColWidth="10.6640625" defaultRowHeight="14.25"/>
  <cols>
    <col min="1" max="1" width="10.6640625" style="141"/>
    <col min="2" max="2" width="7.33203125" style="142" customWidth="1"/>
    <col min="3" max="3" width="57.5" style="141" customWidth="1"/>
    <col min="4" max="4" width="22.5" style="141" customWidth="1"/>
    <col min="5" max="5" width="16.6640625" style="141" customWidth="1"/>
    <col min="6" max="7" width="20.5" style="141" customWidth="1"/>
    <col min="8" max="10" width="10.6640625" style="141"/>
    <col min="11" max="11" width="15.83203125" style="141" bestFit="1" customWidth="1"/>
    <col min="12" max="12" width="14.5" style="141" bestFit="1" customWidth="1"/>
    <col min="13" max="13" width="15.83203125" style="141" bestFit="1" customWidth="1"/>
    <col min="14" max="16384" width="10.6640625" style="141"/>
  </cols>
  <sheetData>
    <row r="1" spans="2:7">
      <c r="B1" s="151" t="s">
        <v>76</v>
      </c>
    </row>
    <row r="2" spans="2:7">
      <c r="B2" s="144" t="str">
        <f>'Shedule 38-39'!A2</f>
        <v>Notes to the consolidated financial statements for the year ended March 31, 2022</v>
      </c>
      <c r="C2" s="231"/>
      <c r="D2" s="231"/>
      <c r="E2" s="231"/>
      <c r="F2" s="231"/>
      <c r="G2" s="231"/>
    </row>
    <row r="3" spans="2:7" ht="8.1" customHeight="1"/>
    <row r="4" spans="2:7">
      <c r="B4" s="232">
        <f>Consol_Seg!B4+1</f>
        <v>48</v>
      </c>
      <c r="C4" s="233" t="s">
        <v>740</v>
      </c>
      <c r="D4" s="233"/>
    </row>
    <row r="5" spans="2:7" ht="8.1" customHeight="1">
      <c r="B5" s="152"/>
    </row>
    <row r="6" spans="2:7">
      <c r="B6" s="234">
        <f>B4+0.1</f>
        <v>48.1</v>
      </c>
      <c r="C6" s="158" t="s">
        <v>741</v>
      </c>
      <c r="D6" s="158"/>
      <c r="E6" s="158"/>
      <c r="F6" s="158"/>
      <c r="G6" s="158"/>
    </row>
    <row r="7" spans="2:7" ht="8.1" customHeight="1">
      <c r="B7" s="234"/>
      <c r="C7" s="158"/>
      <c r="D7" s="158"/>
      <c r="E7" s="158"/>
      <c r="F7" s="158"/>
      <c r="G7" s="158"/>
    </row>
    <row r="8" spans="2:7">
      <c r="B8" s="143"/>
      <c r="C8" s="157" t="s">
        <v>742</v>
      </c>
      <c r="D8" s="158" t="s">
        <v>743</v>
      </c>
      <c r="E8" s="158"/>
      <c r="F8" s="158"/>
      <c r="G8" s="158"/>
    </row>
    <row r="9" spans="2:7" ht="8.1" customHeight="1">
      <c r="B9" s="143"/>
      <c r="C9" s="158"/>
      <c r="D9" s="158"/>
      <c r="E9" s="158"/>
      <c r="F9" s="158"/>
      <c r="G9" s="158"/>
    </row>
    <row r="10" spans="2:7" ht="15" customHeight="1">
      <c r="B10" s="152">
        <f>B6+0.1</f>
        <v>48.2</v>
      </c>
      <c r="C10" s="158" t="s">
        <v>744</v>
      </c>
      <c r="D10" s="235"/>
      <c r="E10" s="235"/>
      <c r="F10" s="235"/>
      <c r="G10" s="235"/>
    </row>
    <row r="11" spans="2:7" ht="8.1" customHeight="1">
      <c r="B11" s="152"/>
      <c r="C11" s="158"/>
      <c r="D11" s="235"/>
      <c r="E11" s="235"/>
      <c r="F11" s="235"/>
      <c r="G11" s="235"/>
    </row>
    <row r="12" spans="2:7" ht="15" customHeight="1">
      <c r="B12" s="152"/>
      <c r="C12" s="157" t="s">
        <v>745</v>
      </c>
      <c r="D12" s="235"/>
      <c r="E12" s="235"/>
      <c r="F12" s="235"/>
      <c r="G12" s="235"/>
    </row>
    <row r="13" spans="2:7" ht="15" customHeight="1">
      <c r="B13" s="152"/>
      <c r="C13" s="158" t="s">
        <v>746</v>
      </c>
      <c r="D13" s="235"/>
      <c r="E13" s="235"/>
      <c r="F13" s="235"/>
      <c r="G13" s="235"/>
    </row>
    <row r="14" spans="2:7" ht="15" customHeight="1">
      <c r="B14" s="152"/>
      <c r="C14" s="235" t="s">
        <v>747</v>
      </c>
      <c r="D14" s="235"/>
      <c r="E14" s="235"/>
      <c r="F14" s="235"/>
      <c r="G14" s="235"/>
    </row>
    <row r="15" spans="2:7" ht="15" customHeight="1">
      <c r="B15" s="152"/>
      <c r="C15" s="235" t="s">
        <v>748</v>
      </c>
      <c r="D15" s="235"/>
      <c r="E15" s="235"/>
      <c r="F15" s="235"/>
      <c r="G15" s="235"/>
    </row>
    <row r="16" spans="2:7" ht="15" customHeight="1">
      <c r="B16" s="152"/>
      <c r="C16" s="235" t="s">
        <v>749</v>
      </c>
      <c r="D16" s="235"/>
      <c r="E16" s="235"/>
      <c r="F16" s="235"/>
      <c r="G16" s="235"/>
    </row>
    <row r="17" spans="2:7" ht="15" customHeight="1">
      <c r="B17" s="152"/>
      <c r="C17" s="158" t="s">
        <v>750</v>
      </c>
      <c r="D17" s="235"/>
      <c r="E17" s="235"/>
      <c r="F17" s="235"/>
      <c r="G17" s="235"/>
    </row>
    <row r="18" spans="2:7">
      <c r="B18" s="152"/>
      <c r="C18" s="158" t="s">
        <v>751</v>
      </c>
      <c r="D18" s="235"/>
      <c r="E18" s="3057"/>
      <c r="F18" s="3057"/>
      <c r="G18" s="3057"/>
    </row>
    <row r="19" spans="2:7" ht="8.1" customHeight="1">
      <c r="B19" s="152"/>
      <c r="C19" s="235"/>
      <c r="D19" s="235"/>
      <c r="E19" s="235"/>
      <c r="F19" s="235"/>
      <c r="G19" s="235"/>
    </row>
    <row r="20" spans="2:7">
      <c r="B20" s="234"/>
      <c r="C20" s="157" t="s">
        <v>752</v>
      </c>
      <c r="D20" s="158"/>
      <c r="E20" s="158"/>
      <c r="F20" s="158"/>
      <c r="G20" s="158"/>
    </row>
    <row r="21" spans="2:7">
      <c r="B21" s="152"/>
      <c r="C21" s="158" t="s">
        <v>372</v>
      </c>
      <c r="D21" s="158" t="s">
        <v>370</v>
      </c>
      <c r="E21" s="158"/>
      <c r="F21" s="158"/>
      <c r="G21" s="158"/>
    </row>
    <row r="22" spans="2:7">
      <c r="C22" s="158" t="s">
        <v>753</v>
      </c>
      <c r="D22" s="141" t="s">
        <v>754</v>
      </c>
      <c r="E22" s="158"/>
      <c r="F22" s="158"/>
      <c r="G22" s="158"/>
    </row>
    <row r="23" spans="2:7">
      <c r="B23" s="152"/>
      <c r="C23" s="158" t="s">
        <v>372</v>
      </c>
      <c r="D23" s="141" t="s">
        <v>755</v>
      </c>
      <c r="E23" s="158"/>
      <c r="G23" s="158"/>
    </row>
    <row r="24" spans="2:7">
      <c r="B24" s="152"/>
      <c r="C24" s="158" t="s">
        <v>372</v>
      </c>
      <c r="D24" s="158" t="s">
        <v>756</v>
      </c>
      <c r="E24" s="158"/>
      <c r="F24" s="158"/>
      <c r="G24" s="158"/>
    </row>
    <row r="25" spans="2:7">
      <c r="B25" s="152"/>
      <c r="C25" s="158" t="s">
        <v>757</v>
      </c>
      <c r="D25" s="158" t="s">
        <v>758</v>
      </c>
      <c r="E25" s="158"/>
      <c r="F25" s="158"/>
      <c r="G25" s="158"/>
    </row>
    <row r="26" spans="2:7">
      <c r="B26" s="152"/>
      <c r="C26" s="158" t="s">
        <v>372</v>
      </c>
      <c r="D26" s="158" t="s">
        <v>759</v>
      </c>
      <c r="E26" s="158"/>
      <c r="F26" s="158"/>
      <c r="G26" s="158"/>
    </row>
    <row r="27" spans="2:7" ht="8.1" customHeight="1">
      <c r="B27" s="152"/>
      <c r="C27" s="158"/>
      <c r="D27" s="158"/>
      <c r="E27" s="158"/>
      <c r="F27" s="158"/>
      <c r="G27" s="158"/>
    </row>
    <row r="28" spans="2:7">
      <c r="B28" s="152">
        <f>B10+0.1</f>
        <v>48.300000000000004</v>
      </c>
      <c r="C28" s="158" t="s">
        <v>760</v>
      </c>
      <c r="D28" s="158"/>
      <c r="E28" s="158"/>
      <c r="F28" s="158"/>
      <c r="G28" s="158"/>
    </row>
    <row r="29" spans="2:7" ht="8.1" customHeight="1">
      <c r="B29" s="152"/>
      <c r="C29" s="158"/>
      <c r="D29" s="158"/>
      <c r="E29" s="158"/>
      <c r="F29" s="158"/>
      <c r="G29" s="158"/>
    </row>
    <row r="30" spans="2:7">
      <c r="B30" s="152"/>
      <c r="C30" s="158" t="s">
        <v>376</v>
      </c>
      <c r="D30" s="158" t="s">
        <v>761</v>
      </c>
      <c r="E30" s="158"/>
      <c r="F30" s="158"/>
      <c r="G30" s="158"/>
    </row>
    <row r="31" spans="2:7">
      <c r="B31" s="152"/>
      <c r="C31" s="158" t="s">
        <v>377</v>
      </c>
      <c r="D31" s="158" t="s">
        <v>375</v>
      </c>
      <c r="E31" s="158"/>
      <c r="F31" s="158"/>
      <c r="G31" s="158"/>
    </row>
    <row r="32" spans="2:7" ht="8.1" customHeight="1">
      <c r="B32" s="152"/>
      <c r="C32" s="158"/>
      <c r="D32" s="158"/>
      <c r="E32" s="158"/>
      <c r="F32" s="158"/>
      <c r="G32" s="158"/>
    </row>
    <row r="33" spans="2:7" ht="21" customHeight="1">
      <c r="B33" s="234"/>
      <c r="C33" s="158" t="s">
        <v>762</v>
      </c>
      <c r="D33" s="158"/>
      <c r="E33" s="158"/>
      <c r="F33" s="158"/>
      <c r="G33" s="158"/>
    </row>
    <row r="34" spans="2:7" ht="15" customHeight="1">
      <c r="B34" s="152"/>
      <c r="C34" s="3058" t="s">
        <v>763</v>
      </c>
      <c r="D34" s="3059"/>
      <c r="E34" s="236"/>
      <c r="F34" s="3062" t="s">
        <v>435</v>
      </c>
      <c r="G34" s="3063"/>
    </row>
    <row r="35" spans="2:7">
      <c r="B35" s="152"/>
      <c r="C35" s="3060"/>
      <c r="D35" s="3061"/>
      <c r="E35" s="237"/>
      <c r="F35" s="238" t="s">
        <v>344</v>
      </c>
      <c r="G35" s="239" t="s">
        <v>442</v>
      </c>
    </row>
    <row r="36" spans="2:7" ht="8.1" customHeight="1">
      <c r="B36" s="152"/>
      <c r="C36" s="240"/>
      <c r="D36" s="241"/>
      <c r="E36" s="242"/>
      <c r="F36" s="243"/>
      <c r="G36" s="244"/>
    </row>
    <row r="37" spans="2:7">
      <c r="B37" s="152"/>
      <c r="C37" s="245" t="s">
        <v>764</v>
      </c>
      <c r="D37" s="246"/>
      <c r="E37" s="146"/>
      <c r="F37" s="247"/>
      <c r="G37" s="248"/>
    </row>
    <row r="38" spans="2:7" hidden="1">
      <c r="B38" s="152"/>
      <c r="C38" s="249" t="s">
        <v>765</v>
      </c>
      <c r="D38" s="246"/>
      <c r="E38" s="146"/>
      <c r="F38" s="147">
        <v>0</v>
      </c>
      <c r="G38" s="147">
        <v>0</v>
      </c>
    </row>
    <row r="39" spans="2:7" hidden="1">
      <c r="B39" s="152"/>
      <c r="C39" s="250" t="s">
        <v>766</v>
      </c>
      <c r="D39" s="246"/>
      <c r="E39" s="146"/>
      <c r="F39" s="147"/>
      <c r="G39" s="147">
        <v>5358.3314100000016</v>
      </c>
    </row>
    <row r="40" spans="2:7" hidden="1">
      <c r="B40" s="152"/>
      <c r="C40" s="249" t="s">
        <v>767</v>
      </c>
      <c r="D40" s="246"/>
      <c r="E40" s="146"/>
      <c r="F40" s="147"/>
      <c r="G40" s="147">
        <v>375.35032000000007</v>
      </c>
    </row>
    <row r="41" spans="2:7">
      <c r="B41" s="152"/>
      <c r="C41" s="249" t="s">
        <v>743</v>
      </c>
      <c r="D41" s="246"/>
      <c r="E41" s="146"/>
      <c r="F41" s="147">
        <v>478.49699999999996</v>
      </c>
      <c r="G41" s="147">
        <v>673.04230470000073</v>
      </c>
    </row>
    <row r="42" spans="2:7">
      <c r="B42" s="152"/>
      <c r="C42" s="249" t="s">
        <v>747</v>
      </c>
      <c r="D42" s="246"/>
      <c r="E42" s="146"/>
      <c r="F42" s="147">
        <v>0</v>
      </c>
      <c r="G42" s="147">
        <v>8.1999999999999993</v>
      </c>
    </row>
    <row r="43" spans="2:7">
      <c r="B43" s="152"/>
      <c r="C43" s="250" t="s">
        <v>746</v>
      </c>
      <c r="D43" s="246"/>
      <c r="E43" s="146"/>
      <c r="F43" s="147">
        <v>4.9474</v>
      </c>
      <c r="G43" s="147">
        <v>0</v>
      </c>
    </row>
    <row r="44" spans="2:7">
      <c r="B44" s="152"/>
      <c r="C44" s="249" t="s">
        <v>748</v>
      </c>
      <c r="D44" s="251"/>
      <c r="E44" s="146"/>
      <c r="F44" s="147">
        <v>2.2388999999999997</v>
      </c>
      <c r="G44" s="147">
        <v>2.3129240000000002</v>
      </c>
    </row>
    <row r="45" spans="2:7" ht="8.1" customHeight="1">
      <c r="B45" s="152"/>
      <c r="C45" s="249"/>
      <c r="D45" s="251"/>
      <c r="E45" s="146"/>
      <c r="F45" s="147"/>
      <c r="G45" s="147"/>
    </row>
    <row r="46" spans="2:7">
      <c r="B46" s="152"/>
      <c r="C46" s="245" t="s">
        <v>768</v>
      </c>
      <c r="D46" s="246"/>
      <c r="E46" s="146"/>
      <c r="F46" s="147"/>
      <c r="G46" s="147"/>
    </row>
    <row r="47" spans="2:7" hidden="1">
      <c r="B47" s="152"/>
      <c r="C47" s="249" t="s">
        <v>767</v>
      </c>
      <c r="D47" s="246"/>
      <c r="E47" s="146"/>
      <c r="F47" s="147"/>
      <c r="G47" s="147">
        <v>855.59999000000016</v>
      </c>
    </row>
    <row r="48" spans="2:7" hidden="1">
      <c r="B48" s="152"/>
      <c r="C48" s="3048" t="s">
        <v>766</v>
      </c>
      <c r="D48" s="3049"/>
      <c r="E48" s="146"/>
      <c r="F48" s="147"/>
      <c r="G48" s="147">
        <v>175362.60838999925</v>
      </c>
    </row>
    <row r="49" spans="2:8">
      <c r="B49" s="152"/>
      <c r="C49" s="249" t="s">
        <v>743</v>
      </c>
      <c r="D49" s="246"/>
      <c r="E49" s="146"/>
      <c r="F49" s="147">
        <v>7745.6918000000005</v>
      </c>
      <c r="G49" s="147">
        <v>6082.2565654002274</v>
      </c>
    </row>
    <row r="50" spans="2:8">
      <c r="B50" s="152"/>
      <c r="C50" s="249" t="s">
        <v>748</v>
      </c>
      <c r="D50" s="251"/>
      <c r="E50" s="146"/>
      <c r="F50" s="147">
        <f>0.26*0</f>
        <v>0</v>
      </c>
      <c r="G50" s="147">
        <v>1.1966779000000001</v>
      </c>
    </row>
    <row r="51" spans="2:8">
      <c r="B51" s="152"/>
      <c r="C51" s="249" t="s">
        <v>769</v>
      </c>
      <c r="D51" s="251"/>
      <c r="E51" s="146"/>
      <c r="F51" s="147">
        <v>0</v>
      </c>
      <c r="G51" s="147">
        <v>20</v>
      </c>
    </row>
    <row r="52" spans="2:8" ht="8.1" customHeight="1">
      <c r="B52" s="152"/>
      <c r="C52" s="249"/>
      <c r="D52" s="251"/>
      <c r="E52" s="146"/>
      <c r="F52" s="147"/>
      <c r="G52" s="147"/>
    </row>
    <row r="53" spans="2:8">
      <c r="B53" s="152"/>
      <c r="C53" s="245" t="s">
        <v>770</v>
      </c>
      <c r="D53" s="246"/>
      <c r="E53" s="146"/>
      <c r="F53" s="147"/>
      <c r="G53" s="147"/>
    </row>
    <row r="54" spans="2:8">
      <c r="B54" s="152"/>
      <c r="C54" s="249" t="s">
        <v>743</v>
      </c>
      <c r="D54" s="246"/>
      <c r="E54" s="146"/>
      <c r="F54" s="147">
        <v>24.96</v>
      </c>
      <c r="G54" s="147">
        <v>58.4</v>
      </c>
      <c r="H54" s="252"/>
    </row>
    <row r="55" spans="2:8">
      <c r="B55" s="152"/>
      <c r="C55" s="249" t="s">
        <v>749</v>
      </c>
      <c r="D55" s="246"/>
      <c r="E55" s="146"/>
      <c r="F55" s="147">
        <v>7.92</v>
      </c>
      <c r="G55" s="147">
        <v>6.3840000000000012</v>
      </c>
    </row>
    <row r="56" spans="2:8" ht="8.25" customHeight="1">
      <c r="B56" s="152"/>
      <c r="C56" s="249"/>
      <c r="D56" s="246"/>
      <c r="E56" s="146"/>
      <c r="F56" s="147"/>
      <c r="G56" s="147"/>
    </row>
    <row r="57" spans="2:8" hidden="1">
      <c r="B57" s="152"/>
      <c r="C57" s="245" t="s">
        <v>771</v>
      </c>
      <c r="D57" s="246"/>
      <c r="E57" s="146"/>
      <c r="F57" s="147"/>
      <c r="G57" s="147"/>
    </row>
    <row r="58" spans="2:8" hidden="1">
      <c r="B58" s="152"/>
      <c r="C58" s="253" t="s">
        <v>767</v>
      </c>
      <c r="D58" s="251"/>
      <c r="E58" s="146"/>
      <c r="F58" s="147"/>
      <c r="G58" s="147"/>
    </row>
    <row r="59" spans="2:8" hidden="1">
      <c r="B59" s="152"/>
      <c r="C59" s="3048" t="s">
        <v>766</v>
      </c>
      <c r="D59" s="3049"/>
      <c r="E59" s="146"/>
      <c r="F59" s="147"/>
      <c r="G59" s="147"/>
    </row>
    <row r="60" spans="2:8" ht="9" hidden="1" customHeight="1">
      <c r="B60" s="152"/>
      <c r="C60" s="249"/>
      <c r="D60" s="251"/>
      <c r="E60" s="146"/>
      <c r="F60" s="147"/>
      <c r="G60" s="147"/>
    </row>
    <row r="61" spans="2:8">
      <c r="C61" s="245" t="s">
        <v>772</v>
      </c>
      <c r="D61" s="246"/>
      <c r="E61" s="146"/>
      <c r="F61" s="147"/>
      <c r="G61" s="147"/>
    </row>
    <row r="62" spans="2:8">
      <c r="C62" s="249" t="s">
        <v>773</v>
      </c>
      <c r="D62" s="246"/>
      <c r="E62" s="146"/>
      <c r="F62" s="147">
        <v>0</v>
      </c>
      <c r="G62" s="147">
        <v>61.684914000000006</v>
      </c>
    </row>
    <row r="63" spans="2:8" ht="8.25" customHeight="1">
      <c r="C63" s="253"/>
      <c r="D63" s="254"/>
      <c r="E63" s="146"/>
      <c r="F63" s="147"/>
      <c r="G63" s="147"/>
    </row>
    <row r="64" spans="2:8" ht="15.75" customHeight="1">
      <c r="B64" s="152"/>
      <c r="C64" s="3055" t="s">
        <v>774</v>
      </c>
      <c r="D64" s="3056"/>
      <c r="E64" s="146"/>
      <c r="F64" s="147"/>
      <c r="G64" s="147"/>
    </row>
    <row r="65" spans="2:7">
      <c r="B65" s="152"/>
      <c r="C65" s="253" t="s">
        <v>743</v>
      </c>
      <c r="D65" s="254"/>
      <c r="E65" s="146"/>
      <c r="F65" s="147">
        <v>369.32444000000004</v>
      </c>
      <c r="G65" s="147">
        <v>345</v>
      </c>
    </row>
    <row r="66" spans="2:7" ht="8.25" customHeight="1">
      <c r="B66" s="152"/>
      <c r="C66" s="253"/>
      <c r="D66" s="254"/>
      <c r="E66" s="146"/>
      <c r="F66" s="147"/>
      <c r="G66" s="147"/>
    </row>
    <row r="67" spans="2:7">
      <c r="B67" s="152"/>
      <c r="C67" s="255" t="s">
        <v>775</v>
      </c>
      <c r="D67" s="256"/>
      <c r="E67" s="146"/>
      <c r="F67" s="147"/>
      <c r="G67" s="147"/>
    </row>
    <row r="68" spans="2:7">
      <c r="B68" s="152"/>
      <c r="C68" s="253" t="s">
        <v>749</v>
      </c>
      <c r="D68" s="254"/>
      <c r="E68" s="146"/>
      <c r="F68" s="147">
        <v>81.799499999999995</v>
      </c>
      <c r="G68" s="147">
        <v>26.890540000000001</v>
      </c>
    </row>
    <row r="69" spans="2:7" hidden="1">
      <c r="B69" s="152"/>
      <c r="C69" s="245" t="s">
        <v>776</v>
      </c>
      <c r="D69" s="246"/>
      <c r="E69" s="146"/>
      <c r="F69" s="147"/>
      <c r="G69" s="147">
        <v>0</v>
      </c>
    </row>
    <row r="70" spans="2:7" hidden="1">
      <c r="B70" s="152"/>
      <c r="C70" s="253" t="s">
        <v>767</v>
      </c>
      <c r="D70" s="251"/>
      <c r="E70" s="146"/>
      <c r="F70" s="147"/>
      <c r="G70" s="147">
        <v>6162.6334523490232</v>
      </c>
    </row>
    <row r="71" spans="2:7" hidden="1">
      <c r="B71" s="152"/>
      <c r="C71" s="3048" t="s">
        <v>766</v>
      </c>
      <c r="D71" s="3049"/>
      <c r="E71" s="146"/>
      <c r="F71" s="147"/>
      <c r="G71" s="147">
        <v>7551.8576911301243</v>
      </c>
    </row>
    <row r="72" spans="2:7" ht="9" hidden="1" customHeight="1">
      <c r="B72" s="152"/>
      <c r="C72" s="253"/>
      <c r="D72" s="254"/>
      <c r="E72" s="146"/>
      <c r="F72" s="147"/>
      <c r="G72" s="147">
        <v>0</v>
      </c>
    </row>
    <row r="73" spans="2:7" hidden="1">
      <c r="B73" s="152"/>
      <c r="C73" s="257" t="s">
        <v>777</v>
      </c>
      <c r="D73" s="246"/>
      <c r="E73" s="146"/>
      <c r="F73" s="147"/>
      <c r="G73" s="147">
        <v>0</v>
      </c>
    </row>
    <row r="74" spans="2:7" hidden="1">
      <c r="B74" s="152"/>
      <c r="C74" s="249" t="s">
        <v>778</v>
      </c>
      <c r="D74" s="246"/>
      <c r="E74" s="146"/>
      <c r="F74" s="147"/>
      <c r="G74" s="147">
        <v>2650</v>
      </c>
    </row>
    <row r="75" spans="2:7" ht="9" hidden="1" customHeight="1">
      <c r="B75" s="152"/>
      <c r="C75" s="249"/>
      <c r="D75" s="246"/>
      <c r="E75" s="146"/>
      <c r="F75" s="147"/>
      <c r="G75" s="147">
        <v>0</v>
      </c>
    </row>
    <row r="76" spans="2:7" ht="28.5" hidden="1">
      <c r="B76" s="152"/>
      <c r="C76" s="245" t="s">
        <v>779</v>
      </c>
      <c r="D76" s="246"/>
      <c r="E76" s="146"/>
      <c r="F76" s="147"/>
      <c r="G76" s="147">
        <v>0</v>
      </c>
    </row>
    <row r="77" spans="2:7" hidden="1">
      <c r="B77" s="152"/>
      <c r="C77" s="249" t="s">
        <v>778</v>
      </c>
      <c r="D77" s="246"/>
      <c r="E77" s="146"/>
      <c r="F77" s="147"/>
      <c r="G77" s="147">
        <v>0</v>
      </c>
    </row>
    <row r="78" spans="2:7" ht="9" hidden="1" customHeight="1">
      <c r="B78" s="152"/>
      <c r="C78" s="258"/>
      <c r="D78" s="259"/>
      <c r="E78" s="145"/>
      <c r="F78" s="147"/>
      <c r="G78" s="147"/>
    </row>
    <row r="79" spans="2:7" ht="14.25" hidden="1" customHeight="1">
      <c r="B79" s="152"/>
      <c r="C79" s="3050" t="s">
        <v>780</v>
      </c>
      <c r="D79" s="3051"/>
      <c r="E79" s="3052"/>
      <c r="F79" s="260"/>
      <c r="G79" s="260"/>
    </row>
    <row r="80" spans="2:7" hidden="1">
      <c r="B80" s="152"/>
      <c r="C80" s="3048" t="s">
        <v>766</v>
      </c>
      <c r="D80" s="3049"/>
      <c r="E80" s="146"/>
      <c r="F80" s="147"/>
      <c r="G80" s="147">
        <v>50000</v>
      </c>
    </row>
    <row r="81" spans="2:7" ht="10.5" hidden="1" customHeight="1">
      <c r="B81" s="152"/>
      <c r="C81" s="253"/>
      <c r="D81" s="261"/>
      <c r="E81" s="146"/>
      <c r="F81" s="147"/>
      <c r="G81" s="147">
        <v>0</v>
      </c>
    </row>
    <row r="82" spans="2:7" hidden="1">
      <c r="B82" s="152"/>
      <c r="C82" s="3053" t="s">
        <v>781</v>
      </c>
      <c r="D82" s="3054"/>
      <c r="E82" s="3054"/>
      <c r="F82" s="147"/>
      <c r="G82" s="147">
        <v>0</v>
      </c>
    </row>
    <row r="83" spans="2:7" hidden="1">
      <c r="B83" s="152"/>
      <c r="C83" s="3048" t="s">
        <v>766</v>
      </c>
      <c r="D83" s="3049"/>
      <c r="E83" s="146"/>
      <c r="F83" s="147"/>
      <c r="G83" s="147">
        <v>0</v>
      </c>
    </row>
    <row r="84" spans="2:7" ht="10.5" hidden="1" customHeight="1">
      <c r="B84" s="152"/>
      <c r="C84" s="253"/>
      <c r="D84" s="261"/>
      <c r="E84" s="146"/>
      <c r="F84" s="147"/>
      <c r="G84" s="147">
        <v>0</v>
      </c>
    </row>
    <row r="85" spans="2:7" ht="8.25" customHeight="1">
      <c r="B85" s="152"/>
      <c r="C85" s="253"/>
      <c r="D85" s="261"/>
      <c r="E85" s="146"/>
      <c r="F85" s="147"/>
      <c r="G85" s="147"/>
    </row>
    <row r="86" spans="2:7" hidden="1">
      <c r="B86" s="152"/>
      <c r="C86" s="3055" t="s">
        <v>782</v>
      </c>
      <c r="D86" s="3056"/>
      <c r="E86" s="146"/>
      <c r="F86" s="147"/>
      <c r="G86" s="147"/>
    </row>
    <row r="87" spans="2:7" hidden="1">
      <c r="B87" s="152"/>
      <c r="C87" s="253" t="s">
        <v>743</v>
      </c>
      <c r="D87" s="254"/>
      <c r="E87" s="146"/>
      <c r="F87" s="147">
        <v>48630.001980000001</v>
      </c>
      <c r="G87" s="147">
        <v>0</v>
      </c>
    </row>
    <row r="88" spans="2:7" hidden="1">
      <c r="B88" s="152"/>
      <c r="C88" s="253" t="s">
        <v>749</v>
      </c>
      <c r="D88" s="261"/>
      <c r="E88" s="146"/>
      <c r="F88" s="147">
        <v>1032.13804</v>
      </c>
      <c r="G88" s="147">
        <v>0</v>
      </c>
    </row>
    <row r="89" spans="2:7" ht="10.5" hidden="1" customHeight="1">
      <c r="B89" s="152"/>
      <c r="C89" s="253"/>
      <c r="D89" s="261"/>
      <c r="E89" s="146"/>
      <c r="F89" s="147"/>
      <c r="G89" s="147"/>
    </row>
    <row r="90" spans="2:7" hidden="1">
      <c r="B90" s="152"/>
      <c r="C90" s="3055" t="s">
        <v>783</v>
      </c>
      <c r="D90" s="3074"/>
      <c r="E90" s="146"/>
      <c r="F90" s="147"/>
      <c r="G90" s="147"/>
    </row>
    <row r="91" spans="2:7" hidden="1">
      <c r="B91" s="152"/>
      <c r="C91" s="262" t="s">
        <v>784</v>
      </c>
      <c r="D91" s="261"/>
      <c r="E91" s="146"/>
      <c r="F91" s="147">
        <v>426490</v>
      </c>
      <c r="G91" s="147">
        <v>132701.42499999999</v>
      </c>
    </row>
    <row r="92" spans="2:7" hidden="1">
      <c r="B92" s="152"/>
      <c r="C92" s="262" t="s">
        <v>785</v>
      </c>
      <c r="D92" s="261"/>
      <c r="E92" s="146"/>
      <c r="F92" s="147">
        <v>256725.959</v>
      </c>
      <c r="G92" s="147">
        <v>0</v>
      </c>
    </row>
    <row r="93" spans="2:7" ht="10.5" hidden="1" customHeight="1">
      <c r="B93" s="152"/>
      <c r="C93" s="253"/>
      <c r="D93" s="261"/>
      <c r="E93" s="146"/>
      <c r="F93" s="147"/>
      <c r="G93" s="147"/>
    </row>
    <row r="94" spans="2:7" hidden="1">
      <c r="B94" s="152"/>
      <c r="C94" s="3055" t="s">
        <v>786</v>
      </c>
      <c r="D94" s="3056"/>
      <c r="E94" s="146"/>
      <c r="F94" s="147"/>
      <c r="G94" s="147"/>
    </row>
    <row r="95" spans="2:7" hidden="1">
      <c r="B95" s="152"/>
      <c r="C95" s="262" t="s">
        <v>787</v>
      </c>
      <c r="D95" s="261"/>
      <c r="E95" s="146"/>
      <c r="F95" s="147">
        <v>28018.588</v>
      </c>
      <c r="G95" s="147">
        <v>0</v>
      </c>
    </row>
    <row r="96" spans="2:7" ht="10.5" hidden="1" customHeight="1">
      <c r="B96" s="152"/>
      <c r="C96" s="253"/>
      <c r="D96" s="261"/>
      <c r="E96" s="146"/>
      <c r="F96" s="147"/>
      <c r="G96" s="147"/>
    </row>
    <row r="97" spans="2:7">
      <c r="C97" s="245" t="s">
        <v>788</v>
      </c>
      <c r="D97" s="251"/>
      <c r="E97" s="263"/>
      <c r="F97" s="147"/>
      <c r="G97" s="147"/>
    </row>
    <row r="98" spans="2:7">
      <c r="C98" s="249" t="s">
        <v>749</v>
      </c>
      <c r="D98" s="251"/>
      <c r="E98" s="263"/>
      <c r="F98" s="147">
        <v>34.869</v>
      </c>
      <c r="G98" s="147">
        <v>0</v>
      </c>
    </row>
    <row r="99" spans="2:7" ht="8.25" customHeight="1">
      <c r="C99" s="249"/>
      <c r="D99" s="251"/>
      <c r="E99" s="263"/>
      <c r="F99" s="147"/>
      <c r="G99" s="147"/>
    </row>
    <row r="100" spans="2:7" ht="15.75" customHeight="1">
      <c r="C100" s="3055" t="s">
        <v>789</v>
      </c>
      <c r="D100" s="3056"/>
      <c r="E100" s="146"/>
      <c r="F100" s="147"/>
      <c r="G100" s="147"/>
    </row>
    <row r="101" spans="2:7">
      <c r="C101" s="253" t="s">
        <v>748</v>
      </c>
      <c r="D101" s="254"/>
      <c r="E101" s="146"/>
      <c r="F101" s="147">
        <v>0.73599999999999999</v>
      </c>
      <c r="G101" s="147">
        <v>0</v>
      </c>
    </row>
    <row r="102" spans="2:7" ht="8.25" customHeight="1">
      <c r="C102" s="253"/>
      <c r="D102" s="254"/>
      <c r="E102" s="146"/>
      <c r="F102" s="147"/>
      <c r="G102" s="147"/>
    </row>
    <row r="103" spans="2:7">
      <c r="C103" s="3055" t="s">
        <v>783</v>
      </c>
      <c r="D103" s="3056"/>
      <c r="E103" s="146"/>
      <c r="F103" s="147"/>
      <c r="G103" s="147"/>
    </row>
    <row r="104" spans="2:7">
      <c r="C104" s="262" t="s">
        <v>784</v>
      </c>
      <c r="D104" s="261"/>
      <c r="E104" s="146"/>
      <c r="F104" s="147">
        <v>4264.8999999999996</v>
      </c>
      <c r="G104" s="147">
        <v>1327.0142499999999</v>
      </c>
    </row>
    <row r="105" spans="2:7">
      <c r="C105" s="262" t="s">
        <v>785</v>
      </c>
      <c r="D105" s="261"/>
      <c r="E105" s="146"/>
      <c r="F105" s="147">
        <v>2567.2600000000002</v>
      </c>
      <c r="G105" s="147">
        <v>0</v>
      </c>
    </row>
    <row r="106" spans="2:7" ht="8.25" customHeight="1">
      <c r="C106" s="253"/>
      <c r="D106" s="261"/>
      <c r="E106" s="146"/>
      <c r="F106" s="147"/>
      <c r="G106" s="147"/>
    </row>
    <row r="107" spans="2:7">
      <c r="B107" s="152"/>
      <c r="C107" s="3053" t="s">
        <v>790</v>
      </c>
      <c r="D107" s="3054"/>
      <c r="E107" s="3054"/>
      <c r="F107" s="147"/>
      <c r="G107" s="147"/>
    </row>
    <row r="108" spans="2:7">
      <c r="B108" s="152"/>
      <c r="C108" s="249" t="s">
        <v>791</v>
      </c>
      <c r="D108" s="254"/>
      <c r="E108" s="146"/>
      <c r="F108" s="147">
        <v>0</v>
      </c>
      <c r="G108" s="147">
        <v>2500</v>
      </c>
    </row>
    <row r="109" spans="2:7" ht="8.25" customHeight="1">
      <c r="B109" s="152"/>
      <c r="C109" s="258"/>
      <c r="D109" s="264"/>
      <c r="E109" s="145"/>
      <c r="F109" s="265"/>
      <c r="G109" s="265"/>
    </row>
    <row r="110" spans="2:7" hidden="1">
      <c r="B110" s="152"/>
      <c r="C110" s="3053" t="s">
        <v>792</v>
      </c>
      <c r="D110" s="3054"/>
      <c r="E110" s="3054"/>
      <c r="F110" s="147"/>
      <c r="G110" s="147"/>
    </row>
    <row r="111" spans="2:7" hidden="1">
      <c r="B111" s="152"/>
      <c r="C111" s="253" t="s">
        <v>767</v>
      </c>
      <c r="D111" s="266"/>
      <c r="E111" s="266"/>
      <c r="F111" s="147"/>
      <c r="G111" s="147">
        <v>0</v>
      </c>
    </row>
    <row r="112" spans="2:7" hidden="1">
      <c r="B112" s="152"/>
      <c r="C112" s="258" t="s">
        <v>793</v>
      </c>
      <c r="D112" s="264"/>
      <c r="E112" s="145"/>
      <c r="F112" s="265"/>
      <c r="G112" s="265">
        <v>0</v>
      </c>
    </row>
    <row r="113" spans="2:7" ht="9.9499999999999993" customHeight="1">
      <c r="B113" s="152"/>
      <c r="C113" s="251"/>
      <c r="D113" s="254"/>
      <c r="E113" s="146"/>
      <c r="F113" s="146"/>
      <c r="G113" s="146"/>
    </row>
    <row r="114" spans="2:7" ht="49.5" customHeight="1">
      <c r="B114" s="152"/>
      <c r="C114" s="3067" t="s">
        <v>794</v>
      </c>
      <c r="D114" s="3067"/>
      <c r="E114" s="3067"/>
      <c r="F114" s="3067"/>
      <c r="G114" s="3067"/>
    </row>
    <row r="115" spans="2:7">
      <c r="B115" s="152"/>
      <c r="C115" s="251"/>
      <c r="D115" s="254"/>
      <c r="E115" s="146"/>
      <c r="F115" s="146"/>
      <c r="G115" s="267" t="s">
        <v>435</v>
      </c>
    </row>
    <row r="116" spans="2:7" ht="14.25" customHeight="1">
      <c r="B116" s="152"/>
      <c r="C116" s="3068" t="s">
        <v>795</v>
      </c>
      <c r="D116" s="268"/>
      <c r="E116" s="3070"/>
      <c r="F116" s="3072" t="s">
        <v>796</v>
      </c>
      <c r="G116" s="3073"/>
    </row>
    <row r="117" spans="2:7">
      <c r="B117" s="152"/>
      <c r="C117" s="3069"/>
      <c r="D117" s="269"/>
      <c r="E117" s="3071"/>
      <c r="F117" s="270" t="s">
        <v>344</v>
      </c>
      <c r="G117" s="270" t="s">
        <v>442</v>
      </c>
    </row>
    <row r="118" spans="2:7" ht="8.25" customHeight="1">
      <c r="B118" s="152"/>
      <c r="C118" s="271"/>
      <c r="D118" s="272"/>
      <c r="E118" s="273"/>
      <c r="F118" s="274"/>
      <c r="G118" s="275"/>
    </row>
    <row r="119" spans="2:7">
      <c r="B119" s="152"/>
      <c r="C119" s="276" t="s">
        <v>797</v>
      </c>
      <c r="D119" s="277"/>
      <c r="E119" s="278"/>
      <c r="F119" s="279"/>
      <c r="G119" s="280"/>
    </row>
    <row r="120" spans="2:7" hidden="1">
      <c r="B120" s="152"/>
      <c r="C120" s="3064" t="s">
        <v>766</v>
      </c>
      <c r="D120" s="3065"/>
      <c r="E120" s="263"/>
      <c r="F120" s="147"/>
      <c r="G120" s="147">
        <v>9801.9936799999978</v>
      </c>
    </row>
    <row r="121" spans="2:7" hidden="1">
      <c r="B121" s="152"/>
      <c r="C121" s="249" t="s">
        <v>767</v>
      </c>
      <c r="D121" s="281"/>
      <c r="E121" s="263"/>
      <c r="F121" s="147"/>
      <c r="G121" s="147">
        <v>9682.3690300000017</v>
      </c>
    </row>
    <row r="122" spans="2:7" hidden="1">
      <c r="B122" s="152"/>
      <c r="C122" s="249" t="s">
        <v>765</v>
      </c>
      <c r="D122" s="281"/>
      <c r="E122" s="263"/>
      <c r="F122" s="147"/>
      <c r="G122" s="147">
        <v>9981.905209999999</v>
      </c>
    </row>
    <row r="123" spans="2:7">
      <c r="B123" s="152"/>
      <c r="C123" s="249" t="s">
        <v>743</v>
      </c>
      <c r="D123" s="281"/>
      <c r="E123" s="263"/>
      <c r="F123" s="147">
        <v>53.67</v>
      </c>
      <c r="G123" s="147">
        <v>150.8283745</v>
      </c>
    </row>
    <row r="124" spans="2:7" hidden="1">
      <c r="B124" s="152"/>
      <c r="C124" s="249" t="s">
        <v>748</v>
      </c>
      <c r="D124" s="156"/>
      <c r="E124" s="263"/>
      <c r="F124" s="147"/>
      <c r="G124" s="147">
        <v>1</v>
      </c>
    </row>
    <row r="125" spans="2:7">
      <c r="B125" s="152"/>
      <c r="C125" s="250" t="s">
        <v>746</v>
      </c>
      <c r="D125" s="251"/>
      <c r="E125" s="263"/>
      <c r="F125" s="147">
        <v>0.61729999999999996</v>
      </c>
      <c r="G125" s="147">
        <v>0</v>
      </c>
    </row>
    <row r="126" spans="2:7">
      <c r="B126" s="152"/>
      <c r="C126" s="249" t="s">
        <v>748</v>
      </c>
      <c r="D126" s="251"/>
      <c r="E126" s="263"/>
      <c r="F126" s="147">
        <v>0.54990000000000006</v>
      </c>
      <c r="G126" s="147">
        <v>0.84537600000000002</v>
      </c>
    </row>
    <row r="127" spans="2:7" ht="8.25" customHeight="1">
      <c r="B127" s="152"/>
      <c r="C127" s="249"/>
      <c r="D127" s="156"/>
      <c r="E127" s="263"/>
      <c r="F127" s="147"/>
      <c r="G127" s="147">
        <v>0</v>
      </c>
    </row>
    <row r="128" spans="2:7">
      <c r="B128" s="152"/>
      <c r="C128" s="276" t="s">
        <v>394</v>
      </c>
      <c r="D128" s="251"/>
      <c r="E128" s="263"/>
      <c r="F128" s="147"/>
      <c r="G128" s="147"/>
    </row>
    <row r="129" spans="2:7" hidden="1">
      <c r="B129" s="152"/>
      <c r="C129" s="3064" t="s">
        <v>766</v>
      </c>
      <c r="D129" s="3065"/>
      <c r="E129" s="263"/>
      <c r="F129" s="147"/>
      <c r="G129" s="147">
        <v>9745.6706698801245</v>
      </c>
    </row>
    <row r="130" spans="2:7" hidden="1">
      <c r="B130" s="152"/>
      <c r="C130" s="249" t="s">
        <v>767</v>
      </c>
      <c r="D130" s="251"/>
      <c r="E130" s="263"/>
      <c r="F130" s="147"/>
      <c r="G130" s="147">
        <v>7746.2343537360102</v>
      </c>
    </row>
    <row r="131" spans="2:7">
      <c r="B131" s="152"/>
      <c r="C131" s="249" t="s">
        <v>747</v>
      </c>
      <c r="D131" s="251"/>
      <c r="E131" s="263"/>
      <c r="F131" s="147">
        <v>0</v>
      </c>
      <c r="G131" s="147">
        <v>8.1999999999999993</v>
      </c>
    </row>
    <row r="132" spans="2:7" ht="8.25" customHeight="1">
      <c r="B132" s="152"/>
      <c r="C132" s="249"/>
      <c r="D132" s="251"/>
      <c r="E132" s="263"/>
      <c r="F132" s="147"/>
      <c r="G132" s="147">
        <v>0</v>
      </c>
    </row>
    <row r="133" spans="2:7">
      <c r="B133" s="152"/>
      <c r="C133" s="245" t="s">
        <v>798</v>
      </c>
      <c r="D133" s="251"/>
      <c r="E133" s="263"/>
      <c r="F133" s="147"/>
      <c r="G133" s="147"/>
    </row>
    <row r="134" spans="2:7">
      <c r="B134" s="152"/>
      <c r="C134" s="249" t="s">
        <v>743</v>
      </c>
      <c r="D134" s="251"/>
      <c r="E134" s="263"/>
      <c r="F134" s="147">
        <v>1128.0953999999999</v>
      </c>
      <c r="G134" s="147">
        <v>365.7033922</v>
      </c>
    </row>
    <row r="135" spans="2:7" ht="8.25" customHeight="1">
      <c r="B135" s="152"/>
      <c r="C135" s="249"/>
      <c r="D135" s="251"/>
      <c r="E135" s="263"/>
      <c r="F135" s="147"/>
      <c r="G135" s="147">
        <v>0</v>
      </c>
    </row>
    <row r="136" spans="2:7">
      <c r="B136" s="152"/>
      <c r="C136" s="245" t="s">
        <v>799</v>
      </c>
      <c r="D136" s="251"/>
      <c r="E136" s="263"/>
      <c r="F136" s="147"/>
      <c r="G136" s="147"/>
    </row>
    <row r="137" spans="2:7">
      <c r="B137" s="152"/>
      <c r="C137" s="249" t="s">
        <v>749</v>
      </c>
      <c r="D137" s="251"/>
      <c r="E137" s="263"/>
      <c r="F137" s="147">
        <v>0.32719999999999999</v>
      </c>
      <c r="G137" s="147">
        <v>7.3311500000000001</v>
      </c>
    </row>
    <row r="138" spans="2:7" ht="8.25" customHeight="1">
      <c r="B138" s="152"/>
      <c r="C138" s="249"/>
      <c r="D138" s="251"/>
      <c r="E138" s="263"/>
      <c r="F138" s="147"/>
      <c r="G138" s="147">
        <v>0</v>
      </c>
    </row>
    <row r="139" spans="2:7">
      <c r="B139" s="152"/>
      <c r="C139" s="245" t="s">
        <v>800</v>
      </c>
      <c r="D139" s="251"/>
      <c r="E139" s="263"/>
      <c r="F139" s="147"/>
      <c r="G139" s="147"/>
    </row>
    <row r="140" spans="2:7">
      <c r="B140" s="152"/>
      <c r="C140" s="249" t="s">
        <v>749</v>
      </c>
      <c r="D140" s="251"/>
      <c r="E140" s="263"/>
      <c r="F140" s="147">
        <v>34.869</v>
      </c>
      <c r="G140" s="147">
        <v>0</v>
      </c>
    </row>
    <row r="141" spans="2:7" ht="8.25" customHeight="1">
      <c r="B141" s="152"/>
      <c r="C141" s="249"/>
      <c r="D141" s="251"/>
      <c r="E141" s="263"/>
      <c r="F141" s="147"/>
      <c r="G141" s="147"/>
    </row>
    <row r="142" spans="2:7">
      <c r="C142" s="245" t="s">
        <v>801</v>
      </c>
      <c r="D142" s="251"/>
      <c r="E142" s="263"/>
      <c r="F142" s="147"/>
      <c r="G142" s="147"/>
    </row>
    <row r="143" spans="2:7">
      <c r="C143" s="249" t="s">
        <v>773</v>
      </c>
      <c r="D143" s="251"/>
      <c r="E143" s="263"/>
      <c r="F143" s="147">
        <v>0</v>
      </c>
      <c r="G143" s="147">
        <v>13</v>
      </c>
    </row>
    <row r="144" spans="2:7" ht="8.25" customHeight="1">
      <c r="C144" s="249"/>
      <c r="D144" s="251"/>
      <c r="E144" s="263"/>
      <c r="F144" s="147"/>
      <c r="G144" s="147"/>
    </row>
    <row r="145" spans="2:9">
      <c r="B145" s="152"/>
      <c r="C145" s="245" t="s">
        <v>802</v>
      </c>
      <c r="D145" s="251"/>
      <c r="E145" s="263"/>
      <c r="F145" s="147"/>
      <c r="G145" s="147"/>
    </row>
    <row r="146" spans="2:9">
      <c r="B146" s="152"/>
      <c r="C146" s="249" t="s">
        <v>743</v>
      </c>
      <c r="D146" s="251"/>
      <c r="E146" s="263"/>
      <c r="F146" s="147">
        <v>4264.8999999999996</v>
      </c>
      <c r="G146" s="147">
        <v>2567.2595900000001</v>
      </c>
    </row>
    <row r="147" spans="2:9" ht="8.25" customHeight="1">
      <c r="B147" s="152"/>
      <c r="C147" s="249"/>
      <c r="D147" s="251"/>
      <c r="E147" s="263"/>
      <c r="F147" s="147"/>
      <c r="G147" s="147">
        <v>0</v>
      </c>
    </row>
    <row r="148" spans="2:9">
      <c r="B148" s="152"/>
      <c r="C148" s="245" t="s">
        <v>803</v>
      </c>
      <c r="D148" s="251"/>
      <c r="E148" s="263"/>
      <c r="F148" s="147"/>
      <c r="G148" s="147"/>
    </row>
    <row r="149" spans="2:9">
      <c r="B149" s="152"/>
      <c r="C149" s="249" t="s">
        <v>743</v>
      </c>
      <c r="D149" s="251"/>
      <c r="E149" s="263"/>
      <c r="F149" s="147">
        <v>146.13479999999998</v>
      </c>
      <c r="G149" s="147">
        <v>62.351130000000005</v>
      </c>
    </row>
    <row r="150" spans="2:9" ht="8.25" customHeight="1">
      <c r="B150" s="152"/>
      <c r="C150" s="249"/>
      <c r="D150" s="251"/>
      <c r="E150" s="263"/>
      <c r="F150" s="147"/>
      <c r="G150" s="147">
        <v>0</v>
      </c>
    </row>
    <row r="151" spans="2:9" hidden="1">
      <c r="B151" s="152"/>
      <c r="C151" s="245" t="s">
        <v>804</v>
      </c>
      <c r="D151" s="251"/>
      <c r="E151" s="147"/>
      <c r="F151" s="147"/>
      <c r="G151" s="147">
        <v>0</v>
      </c>
    </row>
    <row r="152" spans="2:9" hidden="1">
      <c r="B152" s="152"/>
      <c r="C152" s="3064" t="s">
        <v>766</v>
      </c>
      <c r="D152" s="3066"/>
      <c r="E152" s="147"/>
      <c r="F152" s="147"/>
      <c r="G152" s="147">
        <v>9846</v>
      </c>
      <c r="I152" s="141">
        <v>-87</v>
      </c>
    </row>
    <row r="153" spans="2:9" hidden="1">
      <c r="B153" s="152"/>
      <c r="C153" s="258" t="s">
        <v>767</v>
      </c>
      <c r="D153" s="282"/>
      <c r="E153" s="265"/>
      <c r="F153" s="265"/>
      <c r="G153" s="265">
        <v>9159.2177300000003</v>
      </c>
    </row>
    <row r="154" spans="2:9">
      <c r="B154" s="152"/>
      <c r="C154" s="3055" t="s">
        <v>805</v>
      </c>
      <c r="D154" s="3056"/>
      <c r="E154" s="263"/>
      <c r="F154" s="155"/>
      <c r="G154" s="147"/>
    </row>
    <row r="155" spans="2:9">
      <c r="B155" s="152"/>
      <c r="C155" s="283" t="s">
        <v>743</v>
      </c>
      <c r="D155" s="251"/>
      <c r="E155" s="263"/>
      <c r="F155" s="155">
        <v>11000</v>
      </c>
      <c r="G155" s="147">
        <v>15000</v>
      </c>
    </row>
    <row r="156" spans="2:9" hidden="1">
      <c r="B156" s="152"/>
      <c r="C156" s="283" t="s">
        <v>767</v>
      </c>
      <c r="D156" s="251"/>
      <c r="E156" s="263"/>
      <c r="F156" s="155"/>
      <c r="G156" s="147">
        <v>0</v>
      </c>
    </row>
    <row r="157" spans="2:9" ht="8.25" customHeight="1">
      <c r="B157" s="152"/>
      <c r="C157" s="249"/>
      <c r="D157" s="251"/>
      <c r="E157" s="263"/>
      <c r="F157" s="155"/>
      <c r="G157" s="147">
        <v>0</v>
      </c>
    </row>
    <row r="158" spans="2:9">
      <c r="B158" s="143"/>
      <c r="C158" s="3055" t="s">
        <v>806</v>
      </c>
      <c r="D158" s="3056"/>
      <c r="E158" s="263"/>
      <c r="F158" s="155"/>
      <c r="G158" s="147"/>
    </row>
    <row r="159" spans="2:9">
      <c r="B159" s="152"/>
      <c r="C159" s="283" t="s">
        <v>743</v>
      </c>
      <c r="D159" s="251"/>
      <c r="E159" s="263"/>
      <c r="F159" s="155">
        <v>2700</v>
      </c>
      <c r="G159" s="147">
        <v>2200</v>
      </c>
    </row>
    <row r="160" spans="2:9" ht="8.25" customHeight="1">
      <c r="B160" s="152"/>
      <c r="C160" s="284"/>
      <c r="D160" s="285"/>
      <c r="E160" s="237"/>
      <c r="F160" s="145"/>
      <c r="G160" s="286"/>
    </row>
    <row r="161" spans="2:13">
      <c r="B161" s="287"/>
      <c r="C161" s="156"/>
      <c r="D161" s="156"/>
      <c r="E161" s="156"/>
      <c r="F161" s="156"/>
      <c r="G161" s="156"/>
    </row>
    <row r="162" spans="2:13">
      <c r="B162" s="287"/>
      <c r="C162" s="156"/>
      <c r="D162" s="156"/>
      <c r="E162" s="156"/>
      <c r="F162" s="156"/>
      <c r="G162" s="288" t="s">
        <v>435</v>
      </c>
    </row>
    <row r="163" spans="2:13" ht="15" customHeight="1">
      <c r="B163" s="3075">
        <f>B28+0.1</f>
        <v>48.400000000000006</v>
      </c>
      <c r="C163" s="3076" t="s">
        <v>807</v>
      </c>
      <c r="D163" s="3076"/>
      <c r="E163" s="3076"/>
      <c r="F163" s="3082" t="s">
        <v>441</v>
      </c>
      <c r="G163" s="3082"/>
    </row>
    <row r="164" spans="2:13">
      <c r="B164" s="3075"/>
      <c r="C164" s="3077"/>
      <c r="D164" s="3077"/>
      <c r="E164" s="3077"/>
      <c r="F164" s="289" t="s">
        <v>344</v>
      </c>
      <c r="G164" s="289" t="s">
        <v>442</v>
      </c>
    </row>
    <row r="165" spans="2:13">
      <c r="B165" s="152"/>
      <c r="C165" s="3079" t="s">
        <v>808</v>
      </c>
      <c r="D165" s="3079"/>
      <c r="E165" s="290"/>
      <c r="F165" s="153">
        <f>K169/10^3</f>
        <v>65.460400000000007</v>
      </c>
      <c r="G165" s="291">
        <v>23.66</v>
      </c>
      <c r="K165" s="159">
        <v>65460.4</v>
      </c>
      <c r="L165" s="159">
        <v>5972.99</v>
      </c>
      <c r="M165" s="159">
        <v>7734.67</v>
      </c>
    </row>
    <row r="166" spans="2:13">
      <c r="B166" s="152"/>
      <c r="C166" s="292" t="s">
        <v>809</v>
      </c>
      <c r="D166" s="292"/>
      <c r="E166" s="156"/>
      <c r="F166" s="149">
        <v>0</v>
      </c>
      <c r="G166" s="148">
        <v>2.4260999999999999</v>
      </c>
      <c r="H166" s="141" t="s">
        <v>810</v>
      </c>
      <c r="K166" s="159"/>
      <c r="L166" s="159"/>
      <c r="M166" s="159"/>
    </row>
    <row r="167" spans="2:13" hidden="1">
      <c r="B167" s="152"/>
      <c r="C167" s="156" t="s">
        <v>811</v>
      </c>
      <c r="D167" s="156"/>
      <c r="E167" s="156"/>
      <c r="F167" s="149"/>
      <c r="G167" s="148">
        <v>-22678.89891</v>
      </c>
      <c r="K167" s="159"/>
      <c r="L167" s="159"/>
      <c r="M167" s="159"/>
    </row>
    <row r="168" spans="2:13">
      <c r="B168" s="152"/>
      <c r="C168" s="156" t="s">
        <v>812</v>
      </c>
      <c r="D168" s="156"/>
      <c r="E168" s="156"/>
      <c r="F168" s="149">
        <v>99</v>
      </c>
      <c r="G168" s="149">
        <v>9</v>
      </c>
      <c r="K168" s="159"/>
      <c r="L168" s="159"/>
      <c r="M168" s="159"/>
    </row>
    <row r="169" spans="2:13">
      <c r="B169" s="152"/>
      <c r="C169" s="285" t="s">
        <v>813</v>
      </c>
      <c r="D169" s="285"/>
      <c r="E169" s="285"/>
      <c r="F169" s="154">
        <v>0</v>
      </c>
      <c r="G169" s="293">
        <v>2.7989999999999999</v>
      </c>
      <c r="H169" s="141" t="s">
        <v>814</v>
      </c>
      <c r="K169" s="159">
        <f>SUM(K165:K167)</f>
        <v>65460.4</v>
      </c>
      <c r="L169" s="159">
        <f>SUM(L165:L167)</f>
        <v>5972.99</v>
      </c>
      <c r="M169" s="159">
        <f>SUM(M165:M167)</f>
        <v>7734.67</v>
      </c>
    </row>
    <row r="170" spans="2:13" ht="30" customHeight="1">
      <c r="B170" s="140"/>
      <c r="C170" s="3080" t="s">
        <v>815</v>
      </c>
      <c r="D170" s="3080"/>
      <c r="E170" s="3080"/>
      <c r="F170" s="3080"/>
      <c r="G170" s="3080"/>
    </row>
    <row r="171" spans="2:13">
      <c r="B171" s="152"/>
      <c r="C171" s="156"/>
      <c r="D171" s="156"/>
      <c r="E171" s="156"/>
      <c r="F171" s="156"/>
      <c r="G171" s="156"/>
    </row>
    <row r="172" spans="2:13" ht="15" customHeight="1">
      <c r="B172" s="3081">
        <f>B163+0.1</f>
        <v>48.500000000000007</v>
      </c>
      <c r="C172" s="3076" t="s">
        <v>816</v>
      </c>
      <c r="D172" s="3076"/>
      <c r="E172" s="3076"/>
      <c r="F172" s="3082" t="s">
        <v>441</v>
      </c>
      <c r="G172" s="3082"/>
    </row>
    <row r="173" spans="2:13">
      <c r="B173" s="3081"/>
      <c r="C173" s="3077"/>
      <c r="D173" s="3077"/>
      <c r="E173" s="3077"/>
      <c r="F173" s="289" t="s">
        <v>344</v>
      </c>
      <c r="G173" s="289" t="s">
        <v>442</v>
      </c>
    </row>
    <row r="174" spans="2:13">
      <c r="B174" s="152"/>
      <c r="C174" s="294" t="s">
        <v>817</v>
      </c>
      <c r="D174" s="294"/>
      <c r="E174" s="295"/>
      <c r="F174" s="296">
        <v>8</v>
      </c>
      <c r="G174" s="150">
        <v>6.2070000000000007</v>
      </c>
    </row>
    <row r="175" spans="2:13">
      <c r="B175" s="152"/>
      <c r="C175" s="156"/>
      <c r="D175" s="156"/>
      <c r="E175" s="156"/>
      <c r="F175" s="156"/>
      <c r="G175" s="156"/>
    </row>
    <row r="176" spans="2:13" ht="42.75" customHeight="1">
      <c r="B176" s="152"/>
      <c r="C176" s="3080" t="s">
        <v>818</v>
      </c>
      <c r="D176" s="3080"/>
      <c r="E176" s="3080"/>
      <c r="F176" s="3080"/>
      <c r="G176" s="3080"/>
    </row>
    <row r="177" spans="2:7" ht="15" customHeight="1">
      <c r="B177" s="3078" t="s">
        <v>487</v>
      </c>
      <c r="C177" s="3078"/>
      <c r="D177" s="3078"/>
      <c r="E177" s="3078"/>
      <c r="F177" s="3078"/>
      <c r="G177" s="3078"/>
    </row>
    <row r="178" spans="2:7">
      <c r="B178" s="287"/>
      <c r="C178" s="156"/>
      <c r="D178" s="156"/>
      <c r="E178" s="156"/>
      <c r="F178" s="156"/>
      <c r="G178" s="156"/>
    </row>
    <row r="179" spans="2:7">
      <c r="B179" s="234">
        <v>36</v>
      </c>
      <c r="C179" s="233" t="s">
        <v>819</v>
      </c>
      <c r="D179" s="156"/>
      <c r="E179" s="156"/>
      <c r="F179" s="156"/>
      <c r="G179" s="156"/>
    </row>
  </sheetData>
  <mergeCells count="37">
    <mergeCell ref="B163:B164"/>
    <mergeCell ref="C163:E164"/>
    <mergeCell ref="B177:G177"/>
    <mergeCell ref="C165:D165"/>
    <mergeCell ref="C170:G170"/>
    <mergeCell ref="B172:B173"/>
    <mergeCell ref="C172:E173"/>
    <mergeCell ref="F172:G172"/>
    <mergeCell ref="C176:G176"/>
    <mergeCell ref="F163:G163"/>
    <mergeCell ref="C107:E107"/>
    <mergeCell ref="C86:D86"/>
    <mergeCell ref="C90:D90"/>
    <mergeCell ref="C94:D94"/>
    <mergeCell ref="C100:D100"/>
    <mergeCell ref="C103:D103"/>
    <mergeCell ref="C129:D129"/>
    <mergeCell ref="C152:D152"/>
    <mergeCell ref="C154:D154"/>
    <mergeCell ref="C158:D158"/>
    <mergeCell ref="C110:E110"/>
    <mergeCell ref="C114:G114"/>
    <mergeCell ref="C116:C117"/>
    <mergeCell ref="E116:E117"/>
    <mergeCell ref="F116:G116"/>
    <mergeCell ref="C120:D120"/>
    <mergeCell ref="C64:D64"/>
    <mergeCell ref="E18:G18"/>
    <mergeCell ref="C34:D35"/>
    <mergeCell ref="F34:G34"/>
    <mergeCell ref="C48:D48"/>
    <mergeCell ref="C59:D59"/>
    <mergeCell ref="C71:D71"/>
    <mergeCell ref="C79:E79"/>
    <mergeCell ref="C80:D80"/>
    <mergeCell ref="C82:E82"/>
    <mergeCell ref="C83:D83"/>
  </mergeCells>
  <pageMargins left="0.55118110236220497" right="0.55118110236220497" top="0.511811023622047" bottom="0.31496062992126" header="0.511811023622047" footer="0.511811023622047"/>
  <pageSetup scale="75" fitToHeight="0" orientation="portrait" r:id="rId1"/>
  <headerFooter alignWithMargins="0"/>
  <rowBreaks count="1" manualBreakCount="1">
    <brk id="114" min="1" max="6"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B1:J28"/>
  <sheetViews>
    <sheetView showGridLines="0" view="pageBreakPreview" zoomScale="71" zoomScaleNormal="85" zoomScaleSheetLayoutView="71" workbookViewId="0">
      <selection activeCell="B4" sqref="B4"/>
    </sheetView>
  </sheetViews>
  <sheetFormatPr defaultColWidth="10.6640625" defaultRowHeight="12.75"/>
  <cols>
    <col min="1" max="1" width="10.6640625" style="433"/>
    <col min="2" max="2" width="7.33203125" style="395" customWidth="1"/>
    <col min="3" max="3" width="37.1640625" style="433" customWidth="1"/>
    <col min="4" max="4" width="20" style="433" customWidth="1"/>
    <col min="5" max="5" width="16.5" style="433" bestFit="1" customWidth="1"/>
    <col min="6" max="9" width="20.83203125" style="433" customWidth="1"/>
    <col min="10" max="10" width="6.83203125" style="433" customWidth="1"/>
    <col min="11" max="11" width="0" style="433" hidden="1" customWidth="1"/>
    <col min="12" max="20" width="10.6640625" style="433"/>
    <col min="21" max="21" width="11.6640625" style="433" bestFit="1" customWidth="1"/>
    <col min="22" max="16384" width="10.6640625" style="433"/>
  </cols>
  <sheetData>
    <row r="1" spans="2:10">
      <c r="B1" s="402" t="s">
        <v>76</v>
      </c>
      <c r="C1" s="431"/>
      <c r="D1" s="431"/>
      <c r="E1" s="431"/>
      <c r="F1" s="431"/>
      <c r="G1" s="431"/>
      <c r="H1" s="431"/>
      <c r="I1" s="431"/>
    </row>
    <row r="2" spans="2:10">
      <c r="B2" s="402" t="str">
        <f>'CAP 42,FVM43,FRM44'!B2</f>
        <v>Notes to the consolidated financial statements for the year ended March 31, 2022</v>
      </c>
      <c r="C2" s="431"/>
      <c r="D2" s="431"/>
      <c r="E2" s="431"/>
      <c r="F2" s="431"/>
      <c r="G2" s="431"/>
      <c r="H2" s="431"/>
      <c r="I2" s="431"/>
      <c r="J2" s="458"/>
    </row>
    <row r="3" spans="2:10">
      <c r="B3" s="452"/>
      <c r="C3" s="431"/>
      <c r="D3" s="431"/>
      <c r="E3" s="431"/>
      <c r="F3" s="431"/>
      <c r="G3" s="431"/>
      <c r="H3" s="431"/>
      <c r="I3" s="431"/>
    </row>
    <row r="4" spans="2:10">
      <c r="B4" s="467">
        <f>44+1</f>
        <v>45</v>
      </c>
      <c r="C4" s="702" t="s">
        <v>1267</v>
      </c>
      <c r="D4" s="667"/>
      <c r="E4" s="667"/>
      <c r="F4" s="667"/>
      <c r="G4" s="667"/>
      <c r="H4" s="667"/>
      <c r="I4" s="667"/>
    </row>
    <row r="5" spans="2:10">
      <c r="B5" s="467"/>
      <c r="C5" s="702"/>
      <c r="D5" s="667"/>
      <c r="E5" s="667"/>
      <c r="F5" s="667"/>
      <c r="G5" s="667"/>
      <c r="H5" s="667"/>
      <c r="I5" s="667"/>
    </row>
    <row r="6" spans="2:10" ht="126" customHeight="1">
      <c r="C6" s="3021" t="s">
        <v>1277</v>
      </c>
      <c r="D6" s="3021"/>
      <c r="E6" s="3021"/>
      <c r="F6" s="3021"/>
      <c r="G6" s="3021"/>
      <c r="H6" s="3021"/>
      <c r="I6" s="3021"/>
    </row>
    <row r="7" spans="2:10" ht="6.75" customHeight="1">
      <c r="C7" s="703"/>
      <c r="D7" s="703"/>
      <c r="E7" s="703"/>
      <c r="F7" s="703"/>
      <c r="G7" s="703"/>
      <c r="H7" s="703"/>
      <c r="I7" s="703"/>
    </row>
    <row r="8" spans="2:10" s="449" customFormat="1">
      <c r="B8" s="704"/>
      <c r="C8" s="395" t="s">
        <v>1268</v>
      </c>
      <c r="D8" s="631"/>
      <c r="E8" s="631"/>
      <c r="F8" s="631"/>
      <c r="G8" s="631"/>
      <c r="H8" s="631"/>
      <c r="I8" s="631"/>
    </row>
    <row r="9" spans="2:10" ht="78.75" customHeight="1">
      <c r="C9" s="3021" t="s">
        <v>1275</v>
      </c>
      <c r="D9" s="3021"/>
      <c r="E9" s="3021"/>
      <c r="F9" s="3021"/>
      <c r="G9" s="3021"/>
      <c r="H9" s="3021"/>
      <c r="I9" s="3021"/>
    </row>
    <row r="10" spans="2:10" ht="78" customHeight="1">
      <c r="C10" s="3021" t="s">
        <v>1269</v>
      </c>
      <c r="D10" s="3021"/>
      <c r="E10" s="3021"/>
      <c r="F10" s="3021"/>
      <c r="G10" s="3021"/>
      <c r="H10" s="3021"/>
      <c r="I10" s="3021"/>
    </row>
    <row r="11" spans="2:10" ht="6" customHeight="1">
      <c r="C11" s="703"/>
      <c r="D11" s="703"/>
      <c r="E11" s="703"/>
      <c r="F11" s="703"/>
      <c r="G11" s="703"/>
      <c r="H11" s="703"/>
      <c r="I11" s="703"/>
    </row>
    <row r="12" spans="2:10">
      <c r="C12" s="395" t="s">
        <v>1270</v>
      </c>
      <c r="D12" s="631"/>
      <c r="E12" s="631"/>
      <c r="F12" s="631"/>
      <c r="G12" s="631"/>
      <c r="H12" s="631"/>
      <c r="I12" s="631"/>
    </row>
    <row r="13" spans="2:10" ht="32.25" customHeight="1">
      <c r="C13" s="3021" t="s">
        <v>1276</v>
      </c>
      <c r="D13" s="3021"/>
      <c r="E13" s="3021"/>
      <c r="F13" s="3021"/>
      <c r="G13" s="3021"/>
      <c r="H13" s="3021"/>
      <c r="I13" s="3021"/>
    </row>
    <row r="14" spans="2:10">
      <c r="C14" s="631"/>
      <c r="D14" s="631"/>
      <c r="E14" s="631"/>
      <c r="F14" s="631"/>
      <c r="G14" s="631"/>
      <c r="H14" s="631"/>
      <c r="I14" s="631"/>
    </row>
    <row r="15" spans="2:10">
      <c r="C15" s="705" t="s">
        <v>1271</v>
      </c>
      <c r="D15" s="631"/>
      <c r="E15" s="631"/>
      <c r="F15" s="631"/>
      <c r="G15" s="631"/>
      <c r="H15" s="631"/>
      <c r="I15" s="631"/>
    </row>
    <row r="16" spans="2:10">
      <c r="C16" s="3021" t="s">
        <v>1272</v>
      </c>
      <c r="D16" s="3021"/>
      <c r="E16" s="3021"/>
      <c r="F16" s="3021"/>
      <c r="G16" s="3021"/>
      <c r="H16" s="3021"/>
      <c r="I16" s="3021"/>
    </row>
    <row r="17" spans="2:9">
      <c r="C17" s="3021"/>
      <c r="D17" s="3021"/>
      <c r="E17" s="3021"/>
      <c r="F17" s="3021"/>
      <c r="G17" s="3021"/>
      <c r="H17" s="3021"/>
      <c r="I17" s="3021"/>
    </row>
    <row r="18" spans="2:9">
      <c r="C18" s="3021"/>
      <c r="D18" s="3021"/>
      <c r="E18" s="3021"/>
      <c r="F18" s="3021"/>
      <c r="G18" s="3021"/>
      <c r="H18" s="3021"/>
      <c r="I18" s="3021"/>
    </row>
    <row r="19" spans="2:9">
      <c r="C19" s="3021"/>
      <c r="D19" s="3021"/>
      <c r="E19" s="3021"/>
      <c r="F19" s="3021"/>
      <c r="G19" s="3021"/>
      <c r="H19" s="3021"/>
      <c r="I19" s="3021"/>
    </row>
    <row r="20" spans="2:9" ht="6" customHeight="1">
      <c r="C20" s="3021"/>
      <c r="D20" s="3021"/>
      <c r="E20" s="3021"/>
      <c r="F20" s="3021"/>
      <c r="G20" s="3021"/>
      <c r="H20" s="3021"/>
      <c r="I20" s="3021"/>
    </row>
    <row r="21" spans="2:9">
      <c r="C21" s="631"/>
      <c r="D21" s="631"/>
      <c r="E21" s="631"/>
      <c r="F21" s="631"/>
      <c r="G21" s="631"/>
      <c r="H21" s="631"/>
      <c r="I21" s="631"/>
    </row>
    <row r="22" spans="2:9" ht="21" customHeight="1">
      <c r="C22" s="706" t="s">
        <v>1273</v>
      </c>
      <c r="D22" s="631"/>
      <c r="E22" s="631"/>
      <c r="F22" s="631"/>
      <c r="G22" s="631"/>
      <c r="H22" s="631"/>
      <c r="I22" s="631"/>
    </row>
    <row r="23" spans="2:9" ht="36.75" customHeight="1">
      <c r="C23" s="3021" t="s">
        <v>1274</v>
      </c>
      <c r="D23" s="3021"/>
      <c r="E23" s="3021"/>
      <c r="F23" s="3021"/>
      <c r="G23" s="3021"/>
      <c r="H23" s="3021"/>
      <c r="I23" s="3021"/>
    </row>
    <row r="24" spans="2:9" ht="11.25" customHeight="1">
      <c r="C24" s="3021"/>
      <c r="D24" s="3021"/>
      <c r="E24" s="3021"/>
      <c r="F24" s="3021"/>
      <c r="G24" s="3021"/>
      <c r="H24" s="3021"/>
      <c r="I24" s="3021"/>
    </row>
    <row r="25" spans="2:9">
      <c r="C25" s="631"/>
      <c r="D25" s="631"/>
      <c r="E25" s="631"/>
      <c r="F25" s="631"/>
      <c r="G25" s="631"/>
      <c r="H25" s="631"/>
      <c r="I25" s="631"/>
    </row>
    <row r="26" spans="2:9">
      <c r="B26" s="3083" t="s">
        <v>1059</v>
      </c>
      <c r="C26" s="3083"/>
      <c r="D26" s="3083"/>
      <c r="E26" s="3083"/>
      <c r="F26" s="3083"/>
      <c r="G26" s="3083"/>
      <c r="H26" s="3083"/>
      <c r="I26" s="3083"/>
    </row>
    <row r="27" spans="2:9">
      <c r="C27" s="631"/>
      <c r="D27" s="631"/>
      <c r="E27" s="631"/>
      <c r="F27" s="631"/>
      <c r="G27" s="631"/>
      <c r="H27" s="631"/>
      <c r="I27" s="631"/>
    </row>
    <row r="28" spans="2:9">
      <c r="C28" s="631"/>
      <c r="D28" s="631"/>
      <c r="E28" s="631"/>
      <c r="F28" s="631"/>
      <c r="G28" s="631"/>
      <c r="H28" s="631"/>
      <c r="I28" s="631"/>
    </row>
  </sheetData>
  <mergeCells count="7">
    <mergeCell ref="B26:I26"/>
    <mergeCell ref="C23:I24"/>
    <mergeCell ref="C6:I6"/>
    <mergeCell ref="C9:I9"/>
    <mergeCell ref="C10:I10"/>
    <mergeCell ref="C13:I13"/>
    <mergeCell ref="C16:I20"/>
  </mergeCells>
  <printOptions horizontalCentered="1"/>
  <pageMargins left="0.23622047244094499" right="0.23622047244094499" top="0.511811023622047" bottom="0.15748031496063" header="0.31496062992126" footer="0.31496062992126"/>
  <pageSetup paperSize="9" scale="70" fitToHeight="0"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44"/>
  <sheetViews>
    <sheetView showGridLines="0" view="pageBreakPreview" topLeftCell="A231" zoomScale="75" zoomScaleNormal="100" zoomScaleSheetLayoutView="75" workbookViewId="0">
      <selection activeCell="D21" sqref="D21"/>
    </sheetView>
  </sheetViews>
  <sheetFormatPr defaultColWidth="10.6640625" defaultRowHeight="16.5"/>
  <cols>
    <col min="1" max="1" width="10.6640625" style="1631"/>
    <col min="2" max="2" width="5" style="1694" customWidth="1"/>
    <col min="3" max="3" width="29" style="1631" customWidth="1"/>
    <col min="4" max="4" width="31.83203125" style="1631" customWidth="1"/>
    <col min="5" max="5" width="20.33203125" style="1631" customWidth="1"/>
    <col min="6" max="6" width="24.33203125" style="1631" customWidth="1"/>
    <col min="7" max="7" width="20.6640625" style="1631" customWidth="1"/>
    <col min="8" max="8" width="21.6640625" style="1631" customWidth="1"/>
    <col min="9" max="9" width="23" style="1631" customWidth="1"/>
    <col min="10" max="10" width="18.1640625" style="1631" bestFit="1" customWidth="1"/>
    <col min="11" max="12" width="18.1640625" style="1631" customWidth="1"/>
    <col min="13" max="13" width="18.33203125" style="1631" bestFit="1" customWidth="1"/>
    <col min="14" max="17" width="17.83203125" style="1631" bestFit="1" customWidth="1"/>
    <col min="18" max="18" width="12.33203125" style="1631" bestFit="1" customWidth="1"/>
    <col min="19" max="16384" width="10.6640625" style="1631"/>
  </cols>
  <sheetData>
    <row r="1" spans="1:10" ht="18.600000000000001" customHeight="1">
      <c r="B1" s="1691" t="str">
        <f>'EBP - 44'!B3</f>
        <v>The Nilgiri Dairy Farm Private Limited</v>
      </c>
      <c r="C1" s="1692"/>
      <c r="D1" s="1692"/>
      <c r="E1" s="1692"/>
      <c r="F1" s="1692"/>
      <c r="G1" s="1692"/>
      <c r="H1" s="1692"/>
      <c r="I1" s="1692"/>
    </row>
    <row r="2" spans="1:10">
      <c r="B2" s="1691" t="str">
        <f>'EBP - 44'!B4</f>
        <v>Notes to the consolidated financial statements for the year ended March 31, 2022</v>
      </c>
      <c r="C2" s="1692"/>
      <c r="D2" s="1692"/>
      <c r="E2" s="1692"/>
      <c r="F2" s="1692"/>
      <c r="G2" s="1692"/>
      <c r="H2" s="1692"/>
      <c r="I2" s="1692"/>
      <c r="J2" s="1631" t="s">
        <v>605</v>
      </c>
    </row>
    <row r="3" spans="1:10">
      <c r="B3" s="1693" t="str">
        <f>'EBP - 44'!B5</f>
        <v>(All amounts in INR lakhs, unless otherwise stated)</v>
      </c>
      <c r="C3" s="1692"/>
      <c r="D3" s="1692"/>
      <c r="E3" s="1692"/>
      <c r="F3" s="1692"/>
      <c r="G3" s="1692"/>
      <c r="H3" s="1692"/>
      <c r="I3" s="1692"/>
    </row>
    <row r="4" spans="1:10">
      <c r="A4" s="1692"/>
    </row>
    <row r="5" spans="1:10" ht="26.1" customHeight="1">
      <c r="B5" s="1636">
        <f>'EBP - 44'!C7+1</f>
        <v>45</v>
      </c>
      <c r="C5" s="1715" t="s">
        <v>606</v>
      </c>
      <c r="E5" s="1696"/>
      <c r="F5" s="1696"/>
      <c r="G5" s="1696"/>
      <c r="H5" s="1696"/>
    </row>
    <row r="6" spans="1:10" ht="123.75" customHeight="1">
      <c r="B6" s="1639"/>
      <c r="C6" s="3085" t="s">
        <v>2197</v>
      </c>
      <c r="D6" s="3085"/>
      <c r="E6" s="3085"/>
      <c r="F6" s="3085"/>
      <c r="G6" s="3085"/>
      <c r="H6" s="3085"/>
      <c r="I6" s="3085"/>
    </row>
    <row r="7" spans="1:10" ht="12" customHeight="1">
      <c r="B7" s="1639"/>
      <c r="C7" s="1697"/>
      <c r="D7" s="1697"/>
      <c r="E7" s="1697"/>
      <c r="F7" s="1697"/>
      <c r="G7" s="1697"/>
      <c r="H7" s="1697"/>
      <c r="I7" s="1697"/>
    </row>
    <row r="8" spans="1:10" ht="76.900000000000006" customHeight="1">
      <c r="B8" s="1639"/>
      <c r="C8" s="3085" t="s">
        <v>1594</v>
      </c>
      <c r="D8" s="3085"/>
      <c r="E8" s="3085"/>
      <c r="F8" s="3085"/>
      <c r="G8" s="3085"/>
      <c r="H8" s="3085"/>
      <c r="I8" s="3085"/>
    </row>
    <row r="9" spans="1:10" ht="12" customHeight="1">
      <c r="B9" s="1639"/>
      <c r="C9" s="1698"/>
      <c r="D9" s="1698"/>
      <c r="E9" s="1696"/>
      <c r="F9" s="1696"/>
      <c r="G9" s="1696"/>
      <c r="H9" s="1696"/>
    </row>
    <row r="10" spans="1:10" ht="20.45" customHeight="1">
      <c r="B10" s="1639"/>
      <c r="C10" s="1699" t="s">
        <v>2468</v>
      </c>
      <c r="D10" s="1699"/>
      <c r="E10" s="1696"/>
      <c r="F10" s="1696"/>
      <c r="G10" s="1696"/>
    </row>
    <row r="11" spans="1:10" ht="33">
      <c r="B11" s="1639"/>
      <c r="C11" s="1701"/>
      <c r="D11" s="1701"/>
      <c r="H11" s="2523" t="str">
        <f>'EBP - 44'!H81</f>
        <v>As at March 31, 2022</v>
      </c>
      <c r="I11" s="2523" t="str">
        <f>'EBP - 44'!I81</f>
        <v>As at March 31, 2021</v>
      </c>
    </row>
    <row r="12" spans="1:10" s="1702" customFormat="1" ht="18" customHeight="1">
      <c r="B12" s="1703"/>
      <c r="C12" s="3110" t="s">
        <v>1597</v>
      </c>
      <c r="D12" s="3110"/>
      <c r="H12" s="2553">
        <f>'Shedule 24-27'!E17</f>
        <v>2709.8202676999999</v>
      </c>
      <c r="I12" s="2553">
        <f>'Shedule 24-27'!F17</f>
        <v>2405.1999999999998</v>
      </c>
    </row>
    <row r="13" spans="1:10" s="1702" customFormat="1">
      <c r="B13" s="1703"/>
      <c r="C13" s="3110" t="s">
        <v>1598</v>
      </c>
      <c r="D13" s="3110"/>
      <c r="H13" s="2553">
        <f>'Shedule 24-27'!E31</f>
        <v>7151.5794336000008</v>
      </c>
      <c r="I13" s="2553">
        <f>'Shedule 24-27'!F31</f>
        <v>7440.4699999999993</v>
      </c>
    </row>
    <row r="14" spans="1:10" s="1702" customFormat="1">
      <c r="B14" s="1703"/>
      <c r="C14" s="1704" t="s">
        <v>2282</v>
      </c>
      <c r="D14" s="1704"/>
      <c r="H14" s="2553">
        <f>'Shedule 24-27'!E206</f>
        <v>0</v>
      </c>
      <c r="I14" s="2553">
        <f>'Shedule 24-27'!F206</f>
        <v>61.54</v>
      </c>
    </row>
    <row r="15" spans="1:10" s="1702" customFormat="1">
      <c r="B15" s="1703"/>
      <c r="C15" s="1705" t="s">
        <v>1600</v>
      </c>
      <c r="H15" s="2554">
        <f>SUM(H12:H14)</f>
        <v>9861.3997013000007</v>
      </c>
      <c r="I15" s="2554">
        <f>SUM(I12:I14)</f>
        <v>9907.2099999999991</v>
      </c>
    </row>
    <row r="16" spans="1:10" s="1702" customFormat="1" ht="17.45" customHeight="1">
      <c r="B16" s="1703"/>
      <c r="C16" s="3110" t="s">
        <v>1601</v>
      </c>
      <c r="D16" s="3110"/>
      <c r="H16" s="2553">
        <f>-'Balance Sheet'!C31</f>
        <v>-51.293309600000001</v>
      </c>
      <c r="I16" s="2553">
        <f>-'Balance Sheet'!D31</f>
        <v>-32.909999999999997</v>
      </c>
    </row>
    <row r="17" spans="2:9" s="1702" customFormat="1">
      <c r="B17" s="1703"/>
      <c r="C17" s="3112" t="s">
        <v>1396</v>
      </c>
      <c r="D17" s="3112"/>
      <c r="H17" s="2555">
        <f>SUM(H15:H16)</f>
        <v>9810.106391700001</v>
      </c>
      <c r="I17" s="2555">
        <f>SUM(I15:I16)</f>
        <v>9874.2999999999993</v>
      </c>
    </row>
    <row r="18" spans="2:9" s="1702" customFormat="1" ht="12.95" customHeight="1">
      <c r="B18" s="1703"/>
      <c r="C18" s="1705"/>
      <c r="D18" s="1705"/>
      <c r="H18" s="2554"/>
      <c r="I18" s="2554"/>
    </row>
    <row r="19" spans="2:9" s="1702" customFormat="1" ht="20.45" customHeight="1">
      <c r="B19" s="1703"/>
      <c r="C19" s="3112" t="s">
        <v>1602</v>
      </c>
      <c r="D19" s="3112"/>
      <c r="H19" s="2556"/>
      <c r="I19" s="2556"/>
    </row>
    <row r="20" spans="2:9" s="1702" customFormat="1" ht="18.600000000000001" customHeight="1">
      <c r="B20" s="1703"/>
      <c r="C20" s="1704" t="s">
        <v>2283</v>
      </c>
      <c r="D20" s="1705"/>
      <c r="H20" s="2553">
        <f>'Balance Sheet'!C42</f>
        <v>241.435</v>
      </c>
      <c r="I20" s="2553">
        <f>'Balance Sheet'!D42</f>
        <v>241.435</v>
      </c>
    </row>
    <row r="21" spans="2:9" s="1702" customFormat="1" ht="18.600000000000001" customHeight="1">
      <c r="B21" s="1703"/>
      <c r="C21" s="1704" t="s">
        <v>2284</v>
      </c>
      <c r="D21" s="1705"/>
      <c r="H21" s="2553">
        <f>'Balance Sheet'!C43</f>
        <v>-6923.8140540999975</v>
      </c>
      <c r="I21" s="2553">
        <f>'Balance Sheet'!D43</f>
        <v>49.303507600004416</v>
      </c>
    </row>
    <row r="22" spans="2:9" ht="18.600000000000001" customHeight="1">
      <c r="B22" s="1639"/>
      <c r="C22" s="1705" t="s">
        <v>1613</v>
      </c>
      <c r="D22" s="1705"/>
      <c r="H22" s="2555">
        <f>SUM(H20:H21)</f>
        <v>-6682.3790540999971</v>
      </c>
      <c r="I22" s="2555">
        <f>SUM(I20:I21)</f>
        <v>290.73850760000443</v>
      </c>
    </row>
    <row r="23" spans="2:9" ht="12.95" customHeight="1">
      <c r="B23" s="1639"/>
      <c r="C23" s="1704"/>
      <c r="D23" s="1705"/>
      <c r="H23" s="2553"/>
      <c r="I23" s="2553"/>
    </row>
    <row r="24" spans="2:9" ht="18" customHeight="1">
      <c r="B24" s="1639"/>
      <c r="C24" s="1707" t="s">
        <v>1614</v>
      </c>
      <c r="D24" s="1704"/>
      <c r="H24" s="2554">
        <f>H17+H22</f>
        <v>3127.7273376000039</v>
      </c>
      <c r="I24" s="2554">
        <f>I17+I22</f>
        <v>10165.038507600004</v>
      </c>
    </row>
    <row r="25" spans="2:9" ht="12.95" customHeight="1">
      <c r="B25" s="1639"/>
      <c r="C25" s="1707"/>
      <c r="D25" s="1708"/>
      <c r="H25" s="2551"/>
      <c r="I25" s="2551"/>
    </row>
    <row r="26" spans="2:9">
      <c r="B26" s="1639"/>
      <c r="C26" s="3113" t="s">
        <v>1615</v>
      </c>
      <c r="D26" s="3113"/>
      <c r="H26" s="2552">
        <f>H17/H24</f>
        <v>3.1364966740443498</v>
      </c>
      <c r="I26" s="2552">
        <f>I17/I24</f>
        <v>0.97139818925598453</v>
      </c>
    </row>
    <row r="27" spans="2:9" ht="12.95" customHeight="1">
      <c r="B27" s="1639"/>
      <c r="C27" s="1710"/>
      <c r="D27" s="1710"/>
      <c r="H27" s="1709"/>
      <c r="I27" s="1709"/>
    </row>
    <row r="28" spans="2:9" ht="18" customHeight="1">
      <c r="B28" s="1639"/>
      <c r="C28" s="1699" t="s">
        <v>2469</v>
      </c>
      <c r="D28" s="1710"/>
      <c r="H28" s="1709"/>
      <c r="I28" s="1709"/>
    </row>
    <row r="29" spans="2:9" ht="12.95" customHeight="1">
      <c r="B29" s="1639"/>
      <c r="C29" s="1699"/>
      <c r="D29" s="1699"/>
      <c r="E29" s="1696"/>
      <c r="F29" s="1696"/>
      <c r="G29" s="1696"/>
      <c r="H29" s="1696"/>
    </row>
    <row r="30" spans="2:9">
      <c r="B30" s="1639">
        <f>B5+1</f>
        <v>46</v>
      </c>
      <c r="C30" s="3097" t="s">
        <v>2014</v>
      </c>
      <c r="D30" s="3097"/>
      <c r="E30" s="1711"/>
      <c r="F30" s="1711"/>
      <c r="G30" s="1711"/>
      <c r="H30" s="1711"/>
    </row>
    <row r="31" spans="2:9" ht="37.9" customHeight="1">
      <c r="B31" s="1631"/>
      <c r="C31" s="3085" t="s">
        <v>2057</v>
      </c>
      <c r="D31" s="3085"/>
      <c r="E31" s="3085"/>
      <c r="F31" s="3085"/>
      <c r="G31" s="3085"/>
      <c r="H31" s="3085"/>
      <c r="I31" s="3085"/>
    </row>
    <row r="32" spans="2:9" ht="22.15" customHeight="1">
      <c r="B32" s="1631"/>
      <c r="C32" s="1639"/>
      <c r="D32" s="1209"/>
      <c r="E32" s="1699"/>
      <c r="F32" s="3114" t="s">
        <v>2015</v>
      </c>
      <c r="G32" s="3114"/>
      <c r="H32" s="3114" t="s">
        <v>609</v>
      </c>
      <c r="I32" s="3114"/>
    </row>
    <row r="33" spans="2:14" ht="36" customHeight="1">
      <c r="B33" s="1631"/>
      <c r="C33" s="1639"/>
      <c r="D33" s="1699"/>
      <c r="E33" s="1699"/>
      <c r="F33" s="2523" t="str">
        <f>'EBP - 44'!H115</f>
        <v>As at March 31, 2022</v>
      </c>
      <c r="G33" s="2523" t="str">
        <f>'EBP - 44'!I115</f>
        <v>As at March 31, 2021</v>
      </c>
      <c r="H33" s="2523" t="str">
        <f>F33</f>
        <v>As at March 31, 2022</v>
      </c>
      <c r="I33" s="2523" t="str">
        <f>G33</f>
        <v>As at March 31, 2021</v>
      </c>
    </row>
    <row r="34" spans="2:14" ht="19.899999999999999" customHeight="1">
      <c r="B34" s="1639" t="s">
        <v>1035</v>
      </c>
      <c r="C34" s="3087" t="s">
        <v>2016</v>
      </c>
      <c r="D34" s="3087"/>
      <c r="E34" s="3087"/>
      <c r="F34" s="1712"/>
      <c r="G34" s="1712"/>
      <c r="H34" s="1712"/>
      <c r="I34" s="1712"/>
    </row>
    <row r="35" spans="2:14">
      <c r="B35" s="1631"/>
      <c r="C35" s="3115" t="s">
        <v>2290</v>
      </c>
      <c r="D35" s="3115"/>
      <c r="E35" s="3115"/>
      <c r="G35" s="1696"/>
      <c r="H35" s="1696"/>
    </row>
    <row r="36" spans="2:14">
      <c r="B36" s="1631"/>
      <c r="C36" s="1699" t="s">
        <v>1259</v>
      </c>
      <c r="F36" s="1713">
        <f>'Shedule 11-17'!H124</f>
        <v>1.247625</v>
      </c>
      <c r="G36" s="1713">
        <f>'Shedule 11-17'!I124</f>
        <v>1.37</v>
      </c>
      <c r="H36" s="1713">
        <f t="shared" ref="H36:I44" si="0">F36</f>
        <v>1.247625</v>
      </c>
      <c r="I36" s="1713">
        <f t="shared" si="0"/>
        <v>1.37</v>
      </c>
      <c r="M36" s="1657">
        <f>F36-H36</f>
        <v>0</v>
      </c>
      <c r="N36" s="1657">
        <f>G36-I36</f>
        <v>0</v>
      </c>
    </row>
    <row r="37" spans="2:14">
      <c r="B37" s="1631"/>
      <c r="C37" s="1699"/>
      <c r="F37" s="1714">
        <f>SUM(F36)</f>
        <v>1.247625</v>
      </c>
      <c r="G37" s="1714">
        <f>SUM(G36)</f>
        <v>1.37</v>
      </c>
      <c r="H37" s="1714">
        <f>SUM(H36)</f>
        <v>1.247625</v>
      </c>
      <c r="I37" s="1714">
        <f>SUM(I36)</f>
        <v>1.37</v>
      </c>
      <c r="M37" s="1657">
        <f>F37-H37</f>
        <v>0</v>
      </c>
      <c r="N37" s="1657">
        <f>G37-I37</f>
        <v>0</v>
      </c>
    </row>
    <row r="38" spans="2:14" ht="12.95" customHeight="1">
      <c r="B38" s="1631"/>
      <c r="C38" s="1699"/>
      <c r="F38" s="1713"/>
      <c r="G38" s="1713"/>
      <c r="H38" s="1713"/>
      <c r="I38" s="1713"/>
    </row>
    <row r="39" spans="2:14">
      <c r="B39" s="1631"/>
      <c r="C39" s="1715" t="s">
        <v>2017</v>
      </c>
      <c r="F39" s="1713"/>
      <c r="G39" s="1713"/>
      <c r="H39" s="1713"/>
      <c r="I39" s="1713"/>
    </row>
    <row r="40" spans="2:14">
      <c r="B40" s="1702"/>
      <c r="C40" s="1699" t="s">
        <v>2018</v>
      </c>
      <c r="D40" s="1702"/>
      <c r="F40" s="1713">
        <v>0</v>
      </c>
      <c r="G40" s="1713">
        <v>0</v>
      </c>
      <c r="H40" s="1713">
        <f t="shared" si="0"/>
        <v>0</v>
      </c>
      <c r="I40" s="1713">
        <f t="shared" si="0"/>
        <v>0</v>
      </c>
    </row>
    <row r="41" spans="2:14">
      <c r="B41" s="1702"/>
      <c r="C41" s="1699" t="s">
        <v>2019</v>
      </c>
      <c r="D41" s="1702"/>
      <c r="F41" s="1713">
        <f>'Balance Sheet'!C20+'Balance Sheet'!C33</f>
        <v>1424.4377152999998</v>
      </c>
      <c r="G41" s="1713">
        <f>'Balance Sheet'!D20+'Balance Sheet'!D33</f>
        <v>967.69999999999982</v>
      </c>
      <c r="H41" s="1713">
        <f t="shared" si="0"/>
        <v>1424.4377152999998</v>
      </c>
      <c r="I41" s="1713">
        <f t="shared" si="0"/>
        <v>967.69999999999982</v>
      </c>
      <c r="M41" s="1657">
        <f t="shared" ref="M41:N45" si="1">F41-H41</f>
        <v>0</v>
      </c>
      <c r="N41" s="1657">
        <f t="shared" si="1"/>
        <v>0</v>
      </c>
    </row>
    <row r="42" spans="2:14">
      <c r="B42" s="1702"/>
      <c r="C42" s="1699" t="s">
        <v>797</v>
      </c>
      <c r="D42" s="1702"/>
      <c r="F42" s="1713">
        <f>'Shedule 11-17'!H141</f>
        <v>666.17683020000004</v>
      </c>
      <c r="G42" s="1713">
        <f>'Shedule 11-17'!I141</f>
        <v>1384.01</v>
      </c>
      <c r="H42" s="1713">
        <f>F42</f>
        <v>666.17683020000004</v>
      </c>
      <c r="I42" s="1713">
        <f>G42</f>
        <v>1384.01</v>
      </c>
      <c r="M42" s="1657">
        <f t="shared" si="1"/>
        <v>0</v>
      </c>
      <c r="N42" s="1657">
        <f t="shared" si="1"/>
        <v>0</v>
      </c>
    </row>
    <row r="43" spans="2:14">
      <c r="B43" s="1702"/>
      <c r="C43" s="1699" t="s">
        <v>1224</v>
      </c>
      <c r="D43" s="1702"/>
      <c r="F43" s="1713">
        <f>'Balance Sheet'!C31</f>
        <v>51.293309600000001</v>
      </c>
      <c r="G43" s="1713">
        <f>'Balance Sheet'!D31</f>
        <v>32.909999999999997</v>
      </c>
      <c r="H43" s="1713">
        <f t="shared" si="0"/>
        <v>51.293309600000001</v>
      </c>
      <c r="I43" s="1713">
        <f t="shared" si="0"/>
        <v>32.909999999999997</v>
      </c>
      <c r="M43" s="1657">
        <f t="shared" si="1"/>
        <v>0</v>
      </c>
      <c r="N43" s="1657">
        <f t="shared" si="1"/>
        <v>0</v>
      </c>
    </row>
    <row r="44" spans="2:14">
      <c r="B44" s="1702"/>
      <c r="C44" s="1699" t="s">
        <v>2020</v>
      </c>
      <c r="D44" s="1702"/>
      <c r="F44" s="1713">
        <f>'Balance Sheet'!C32</f>
        <v>1.05549</v>
      </c>
      <c r="G44" s="1713">
        <f>'Balance Sheet'!D32</f>
        <v>1.04</v>
      </c>
      <c r="H44" s="1713">
        <f t="shared" si="0"/>
        <v>1.05549</v>
      </c>
      <c r="I44" s="1713">
        <f t="shared" si="0"/>
        <v>1.04</v>
      </c>
      <c r="M44" s="1657">
        <f t="shared" si="1"/>
        <v>0</v>
      </c>
      <c r="N44" s="1657">
        <f t="shared" si="1"/>
        <v>0</v>
      </c>
    </row>
    <row r="45" spans="2:14">
      <c r="B45" s="1631"/>
      <c r="C45" s="1639"/>
      <c r="D45" s="1699"/>
      <c r="F45" s="1714">
        <f>SUM(F40:F44)</f>
        <v>2142.9633451</v>
      </c>
      <c r="G45" s="1714">
        <f>SUM(G40:G44)</f>
        <v>2385.66</v>
      </c>
      <c r="H45" s="1714">
        <f>SUM(H40:H44)</f>
        <v>2142.9633451</v>
      </c>
      <c r="I45" s="1714">
        <f>SUM(I40:I44)</f>
        <v>2385.66</v>
      </c>
      <c r="M45" s="1657">
        <f t="shared" si="1"/>
        <v>0</v>
      </c>
      <c r="N45" s="1657">
        <f t="shared" si="1"/>
        <v>0</v>
      </c>
    </row>
    <row r="46" spans="2:14">
      <c r="B46" s="1648"/>
      <c r="C46" s="1715" t="s">
        <v>2021</v>
      </c>
      <c r="E46" s="1648"/>
      <c r="F46" s="1714">
        <f>F45+F37</f>
        <v>2144.2109700999999</v>
      </c>
      <c r="G46" s="1714">
        <f>G45+G37</f>
        <v>2387.0299999999997</v>
      </c>
      <c r="H46" s="1714">
        <f>H45+H37</f>
        <v>2144.2109700999999</v>
      </c>
      <c r="I46" s="1714">
        <f>I45+I37</f>
        <v>2387.0299999999997</v>
      </c>
      <c r="M46" s="1657">
        <f>F46-H46</f>
        <v>0</v>
      </c>
      <c r="N46" s="1657">
        <f>G46-I46</f>
        <v>0</v>
      </c>
    </row>
    <row r="47" spans="2:14" ht="12.95" customHeight="1">
      <c r="B47" s="1702"/>
      <c r="C47" s="1703"/>
      <c r="D47" s="1699"/>
      <c r="E47" s="1699"/>
      <c r="F47" s="1716"/>
      <c r="G47" s="1716"/>
      <c r="H47" s="1716"/>
      <c r="I47" s="1716"/>
    </row>
    <row r="48" spans="2:14">
      <c r="B48" s="1639" t="s">
        <v>1036</v>
      </c>
      <c r="C48" s="1715" t="s">
        <v>2022</v>
      </c>
      <c r="E48" s="1699"/>
      <c r="F48" s="1712"/>
      <c r="G48" s="1712"/>
      <c r="H48" s="1712"/>
      <c r="I48" s="1712"/>
    </row>
    <row r="49" spans="2:14">
      <c r="B49" s="1631"/>
      <c r="C49" s="1715" t="s">
        <v>2017</v>
      </c>
      <c r="E49" s="1699"/>
      <c r="G49" s="1696"/>
      <c r="H49" s="1696"/>
    </row>
    <row r="50" spans="2:14">
      <c r="B50" s="1702"/>
      <c r="C50" s="1699" t="s">
        <v>1506</v>
      </c>
      <c r="E50" s="1699"/>
      <c r="F50" s="1716">
        <f>'Balance Sheet'!C50+'Balance Sheet'!C60+'Shedule 24-27'!E206</f>
        <v>9861.3997013000007</v>
      </c>
      <c r="G50" s="1716">
        <f>'Balance Sheet'!D50+'Balance Sheet'!D60+'Shedule 24-27'!F206</f>
        <v>9907.2099999999991</v>
      </c>
      <c r="H50" s="1713">
        <f>F50</f>
        <v>9861.3997013000007</v>
      </c>
      <c r="I50" s="1713">
        <f>G50</f>
        <v>9907.2099999999991</v>
      </c>
      <c r="M50" s="1657">
        <f t="shared" ref="M50:N53" si="2">F50-H50</f>
        <v>0</v>
      </c>
      <c r="N50" s="1657">
        <f t="shared" si="2"/>
        <v>0</v>
      </c>
    </row>
    <row r="51" spans="2:14">
      <c r="B51" s="1702"/>
      <c r="C51" s="1699" t="s">
        <v>1498</v>
      </c>
      <c r="E51" s="1699"/>
      <c r="F51" s="1716">
        <f>'Balance Sheet'!C61+'Balance Sheet'!C52</f>
        <v>639.43215250000003</v>
      </c>
      <c r="G51" s="1716">
        <f>'Shedule 24-27'!F73+'Shedule 24-27'!F77</f>
        <v>807.21999999999991</v>
      </c>
      <c r="H51" s="1713">
        <f t="shared" ref="H51:I53" si="3">F51</f>
        <v>639.43215250000003</v>
      </c>
      <c r="I51" s="1713">
        <f t="shared" si="3"/>
        <v>807.21999999999991</v>
      </c>
      <c r="M51" s="1657">
        <f t="shared" si="2"/>
        <v>0</v>
      </c>
      <c r="N51" s="1657">
        <f t="shared" si="2"/>
        <v>0</v>
      </c>
    </row>
    <row r="52" spans="2:14">
      <c r="B52" s="1702"/>
      <c r="C52" s="1699" t="s">
        <v>416</v>
      </c>
      <c r="E52" s="1699"/>
      <c r="F52" s="1716">
        <f>'Balance Sheet'!C53+'Balance Sheet'!C65-'Shedule 24-27'!E206</f>
        <v>2466.6741075999998</v>
      </c>
      <c r="G52" s="1716">
        <f>'Balance Sheet'!D53+'Balance Sheet'!D65-'Shedule 24-27'!F206</f>
        <v>1803.8899999999999</v>
      </c>
      <c r="H52" s="1713">
        <f t="shared" si="3"/>
        <v>2466.6741075999998</v>
      </c>
      <c r="I52" s="1713">
        <f t="shared" si="3"/>
        <v>1803.8899999999999</v>
      </c>
      <c r="M52" s="1657">
        <f t="shared" si="2"/>
        <v>0</v>
      </c>
      <c r="N52" s="1657">
        <f t="shared" si="2"/>
        <v>0</v>
      </c>
    </row>
    <row r="53" spans="2:14">
      <c r="B53" s="1702"/>
      <c r="C53" s="1699" t="s">
        <v>1233</v>
      </c>
      <c r="E53" s="1699"/>
      <c r="F53" s="1716">
        <f>'Balance Sheet'!C64+'Balance Sheet'!C63</f>
        <v>3275.8460031999998</v>
      </c>
      <c r="G53" s="1716">
        <f>'Balance Sheet'!D64+'Balance Sheet'!D63</f>
        <v>3203.02</v>
      </c>
      <c r="H53" s="1713">
        <f t="shared" si="3"/>
        <v>3275.8460031999998</v>
      </c>
      <c r="I53" s="1713">
        <f t="shared" si="3"/>
        <v>3203.02</v>
      </c>
      <c r="M53" s="1657">
        <f t="shared" si="2"/>
        <v>0</v>
      </c>
      <c r="N53" s="1657">
        <f t="shared" si="2"/>
        <v>0</v>
      </c>
    </row>
    <row r="54" spans="2:14">
      <c r="B54" s="1631"/>
      <c r="C54" s="1639"/>
      <c r="D54" s="1699"/>
      <c r="F54" s="1714">
        <f>SUM(F50:F53)</f>
        <v>16243.3519646</v>
      </c>
      <c r="G54" s="1714">
        <f>SUM(G50:G53)</f>
        <v>15721.339999999998</v>
      </c>
      <c r="H54" s="1714">
        <f>SUM(H50:H53)</f>
        <v>16243.3519646</v>
      </c>
      <c r="I54" s="1714">
        <f>SUM(I50:I53)</f>
        <v>15721.339999999998</v>
      </c>
    </row>
    <row r="55" spans="2:14">
      <c r="B55" s="1648"/>
      <c r="C55" s="1715" t="s">
        <v>2023</v>
      </c>
      <c r="E55" s="1648"/>
      <c r="F55" s="1714">
        <f>F54</f>
        <v>16243.3519646</v>
      </c>
      <c r="G55" s="1714">
        <f>G54</f>
        <v>15721.339999999998</v>
      </c>
      <c r="H55" s="1714">
        <f>H54</f>
        <v>16243.3519646</v>
      </c>
      <c r="I55" s="1714">
        <f>I54</f>
        <v>15721.339999999998</v>
      </c>
      <c r="M55" s="1657">
        <f>F55-H55</f>
        <v>0</v>
      </c>
      <c r="N55" s="1657">
        <f>G55-I55</f>
        <v>0</v>
      </c>
    </row>
    <row r="56" spans="2:14" ht="12.95" customHeight="1">
      <c r="B56" s="1631"/>
      <c r="C56" s="1639"/>
      <c r="D56" s="1699"/>
      <c r="E56" s="1699"/>
      <c r="F56" s="1716"/>
      <c r="G56" s="1716"/>
      <c r="H56" s="1716"/>
      <c r="I56" s="1716"/>
    </row>
    <row r="57" spans="2:14" ht="37.15" customHeight="1">
      <c r="B57" s="1631"/>
      <c r="C57" s="2942" t="s">
        <v>2024</v>
      </c>
      <c r="D57" s="2942"/>
      <c r="E57" s="2942"/>
      <c r="F57" s="2942"/>
      <c r="G57" s="2942"/>
      <c r="H57" s="2942"/>
      <c r="I57" s="2942"/>
    </row>
    <row r="58" spans="2:14" ht="12.95" customHeight="1">
      <c r="B58" s="1631"/>
      <c r="C58" s="1639"/>
      <c r="D58" s="1699"/>
      <c r="E58" s="1699"/>
      <c r="F58" s="1696"/>
      <c r="G58" s="1696"/>
      <c r="H58" s="1696"/>
      <c r="I58" s="1696"/>
    </row>
    <row r="59" spans="2:14">
      <c r="B59" s="1639">
        <v>46</v>
      </c>
      <c r="C59" s="3097" t="s">
        <v>2347</v>
      </c>
      <c r="D59" s="3097"/>
      <c r="E59" s="1699"/>
      <c r="F59" s="1696"/>
      <c r="G59" s="1696"/>
      <c r="H59" s="1696"/>
      <c r="I59" s="1696"/>
    </row>
    <row r="60" spans="2:14">
      <c r="B60" s="1639" t="s">
        <v>1037</v>
      </c>
      <c r="C60" s="1209" t="s">
        <v>1260</v>
      </c>
      <c r="E60" s="1699"/>
      <c r="F60" s="1696"/>
      <c r="G60" s="1696"/>
      <c r="H60" s="1696"/>
      <c r="I60" s="1696"/>
    </row>
    <row r="61" spans="2:14" ht="12.95" customHeight="1">
      <c r="B61" s="1717"/>
      <c r="C61" s="1718"/>
      <c r="D61" s="1718"/>
      <c r="E61" s="1696"/>
      <c r="F61" s="1696"/>
      <c r="G61" s="1719"/>
      <c r="H61" s="1696"/>
    </row>
    <row r="62" spans="2:14" ht="162" customHeight="1">
      <c r="B62" s="1720"/>
      <c r="C62" s="3098" t="s">
        <v>2470</v>
      </c>
      <c r="D62" s="3098"/>
      <c r="E62" s="3098"/>
      <c r="F62" s="3098"/>
      <c r="G62" s="3098"/>
      <c r="H62" s="3098"/>
      <c r="I62" s="3098"/>
    </row>
    <row r="63" spans="2:14" ht="12.95" customHeight="1">
      <c r="B63" s="1720"/>
      <c r="C63" s="1696"/>
      <c r="D63" s="1696"/>
      <c r="E63" s="1696"/>
      <c r="F63" s="1696"/>
      <c r="G63" s="1696"/>
      <c r="H63" s="1696"/>
      <c r="I63" s="1696"/>
    </row>
    <row r="64" spans="2:14" s="1692" customFormat="1" ht="18" customHeight="1">
      <c r="B64" s="1721"/>
      <c r="C64" s="1715" t="s">
        <v>2471</v>
      </c>
      <c r="D64" s="1699"/>
      <c r="E64" s="1696"/>
      <c r="F64" s="1634"/>
      <c r="G64" s="1716"/>
      <c r="H64" s="1716"/>
      <c r="I64" s="3106"/>
      <c r="J64" s="3106"/>
      <c r="K64" s="3106"/>
      <c r="L64" s="3106"/>
      <c r="M64" s="3106"/>
    </row>
    <row r="65" spans="2:13" s="1692" customFormat="1" ht="12.95" customHeight="1">
      <c r="B65" s="1721"/>
      <c r="C65" s="1722"/>
      <c r="D65" s="1723"/>
      <c r="E65" s="1724"/>
      <c r="F65" s="1706"/>
      <c r="G65" s="1706"/>
      <c r="H65" s="1660"/>
      <c r="I65" s="1725"/>
      <c r="J65" s="1725"/>
      <c r="K65" s="2645"/>
      <c r="L65" s="2645"/>
      <c r="M65" s="1725"/>
    </row>
    <row r="66" spans="2:13" s="1692" customFormat="1" ht="51" customHeight="1">
      <c r="B66" s="1721"/>
      <c r="C66" s="1699"/>
      <c r="E66" s="1727" t="s">
        <v>2025</v>
      </c>
      <c r="F66" s="1727" t="s">
        <v>2026</v>
      </c>
      <c r="G66" s="1727" t="s">
        <v>2027</v>
      </c>
      <c r="H66" s="1727" t="s">
        <v>2028</v>
      </c>
      <c r="I66" s="1727" t="s">
        <v>2015</v>
      </c>
      <c r="J66" s="1725"/>
      <c r="K66" s="2645"/>
      <c r="L66" s="2645"/>
      <c r="M66" s="1725"/>
    </row>
    <row r="67" spans="2:13" s="1692" customFormat="1">
      <c r="B67" s="1721"/>
      <c r="C67" s="1728"/>
      <c r="E67" s="1729"/>
      <c r="F67" s="1730" t="s">
        <v>2029</v>
      </c>
      <c r="G67" s="1730" t="s">
        <v>2030</v>
      </c>
      <c r="H67" s="1730" t="s">
        <v>2031</v>
      </c>
      <c r="I67" s="1731"/>
      <c r="J67" s="1725"/>
      <c r="K67" s="2645"/>
      <c r="L67" s="2645"/>
      <c r="M67" s="1725"/>
    </row>
    <row r="68" spans="2:13" s="1692" customFormat="1">
      <c r="B68" s="1721"/>
      <c r="C68" s="3087" t="s">
        <v>2290</v>
      </c>
      <c r="D68" s="3087"/>
      <c r="E68" s="1732"/>
      <c r="F68" s="1708"/>
      <c r="G68" s="1708"/>
      <c r="H68" s="1631"/>
      <c r="I68" s="1631"/>
      <c r="J68" s="1725"/>
      <c r="K68" s="2645"/>
      <c r="L68" s="2645"/>
      <c r="M68" s="1725"/>
    </row>
    <row r="69" spans="2:13" s="1692" customFormat="1" ht="18.600000000000001" customHeight="1">
      <c r="B69" s="1721"/>
      <c r="C69" s="1704" t="s">
        <v>2058</v>
      </c>
      <c r="E69" s="2608">
        <v>44651</v>
      </c>
      <c r="F69" s="2609">
        <f>F36</f>
        <v>1.247625</v>
      </c>
      <c r="G69" s="2609">
        <v>0</v>
      </c>
      <c r="H69" s="2609">
        <f>G11</f>
        <v>0</v>
      </c>
      <c r="I69" s="1660">
        <f>SUM(F69:H69)</f>
        <v>1.247625</v>
      </c>
      <c r="J69" s="1725"/>
      <c r="K69" s="2645"/>
      <c r="L69" s="2645"/>
      <c r="M69" s="1725"/>
    </row>
    <row r="70" spans="2:13" s="1692" customFormat="1" ht="12.95" customHeight="1">
      <c r="B70" s="1721"/>
      <c r="C70" s="1704"/>
      <c r="E70" s="2608"/>
      <c r="F70" s="2609"/>
      <c r="G70" s="2609"/>
      <c r="H70" s="2609"/>
      <c r="I70" s="1660"/>
      <c r="J70" s="1725"/>
      <c r="K70" s="2645"/>
      <c r="L70" s="2645"/>
      <c r="M70" s="1725"/>
    </row>
    <row r="71" spans="2:13" s="1692" customFormat="1">
      <c r="B71" s="1721"/>
      <c r="C71" s="1734" t="s">
        <v>2032</v>
      </c>
      <c r="E71" s="2608"/>
      <c r="F71" s="2609"/>
      <c r="G71" s="2609"/>
      <c r="H71" s="2609"/>
      <c r="I71" s="1660"/>
      <c r="J71" s="1725"/>
      <c r="K71" s="2645"/>
      <c r="L71" s="2645"/>
      <c r="M71" s="1725"/>
    </row>
    <row r="72" spans="2:13" s="1692" customFormat="1">
      <c r="B72" s="1721"/>
      <c r="C72" s="1704" t="s">
        <v>2019</v>
      </c>
      <c r="E72" s="2608">
        <f>E69</f>
        <v>44651</v>
      </c>
      <c r="F72" s="2609">
        <v>0</v>
      </c>
      <c r="G72" s="2609">
        <v>0</v>
      </c>
      <c r="H72" s="2609">
        <f>F41</f>
        <v>1424.4377152999998</v>
      </c>
      <c r="I72" s="1660">
        <f>SUM(G72:H72)</f>
        <v>1424.4377152999998</v>
      </c>
      <c r="J72" s="1725"/>
      <c r="K72" s="2645"/>
      <c r="L72" s="2645"/>
      <c r="M72" s="1725"/>
    </row>
    <row r="73" spans="2:13" s="1692" customFormat="1">
      <c r="B73" s="1721"/>
      <c r="C73" s="1704" t="s">
        <v>797</v>
      </c>
      <c r="E73" s="2608">
        <f>E72</f>
        <v>44651</v>
      </c>
      <c r="F73" s="2609">
        <v>0</v>
      </c>
      <c r="G73" s="2609">
        <v>0</v>
      </c>
      <c r="H73" s="2609">
        <f>F42</f>
        <v>666.17683020000004</v>
      </c>
      <c r="I73" s="1735">
        <f>SUM(G73:H73)</f>
        <v>666.17683020000004</v>
      </c>
      <c r="J73" s="1725"/>
      <c r="K73" s="2645"/>
      <c r="L73" s="2645"/>
      <c r="M73" s="1725"/>
    </row>
    <row r="74" spans="2:13" s="1692" customFormat="1" ht="20.45" customHeight="1">
      <c r="B74" s="1721"/>
      <c r="C74" s="1704" t="s">
        <v>1224</v>
      </c>
      <c r="E74" s="2608">
        <f>E73</f>
        <v>44651</v>
      </c>
      <c r="F74" s="2609">
        <v>0</v>
      </c>
      <c r="G74" s="2609">
        <v>0</v>
      </c>
      <c r="H74" s="2609">
        <f>F43</f>
        <v>51.293309600000001</v>
      </c>
      <c r="I74" s="1735">
        <f>SUM(G74:H74)</f>
        <v>51.293309600000001</v>
      </c>
      <c r="J74" s="1725"/>
      <c r="K74" s="2645"/>
      <c r="L74" s="2645"/>
      <c r="M74" s="1725"/>
    </row>
    <row r="75" spans="2:13" s="1692" customFormat="1" ht="16.899999999999999" customHeight="1">
      <c r="B75" s="1721"/>
      <c r="C75" s="3110" t="s">
        <v>2020</v>
      </c>
      <c r="D75" s="3110"/>
      <c r="E75" s="2608">
        <f>E74</f>
        <v>44651</v>
      </c>
      <c r="F75" s="2609">
        <v>0</v>
      </c>
      <c r="G75" s="2609">
        <v>0</v>
      </c>
      <c r="H75" s="2609">
        <f>F44</f>
        <v>1.05549</v>
      </c>
      <c r="I75" s="1735">
        <f>SUM(G75:H75)</f>
        <v>1.05549</v>
      </c>
      <c r="J75" s="1725"/>
      <c r="K75" s="2645"/>
      <c r="L75" s="2645"/>
      <c r="M75" s="1725"/>
    </row>
    <row r="76" spans="2:13" s="1692" customFormat="1" hidden="1">
      <c r="B76" s="1721"/>
      <c r="C76" s="1704" t="s">
        <v>2018</v>
      </c>
      <c r="E76" s="1733">
        <v>43921</v>
      </c>
      <c r="F76" s="1706">
        <v>0</v>
      </c>
      <c r="G76" s="1706">
        <v>0</v>
      </c>
      <c r="H76" s="1706">
        <v>0</v>
      </c>
      <c r="I76" s="1660">
        <f>SUM(G76:H76)</f>
        <v>0</v>
      </c>
      <c r="J76" s="1725"/>
      <c r="K76" s="2645"/>
      <c r="L76" s="2645"/>
      <c r="M76" s="1725"/>
    </row>
    <row r="77" spans="2:13" s="1692" customFormat="1">
      <c r="B77" s="1721"/>
      <c r="C77" s="1705"/>
      <c r="E77" s="2610"/>
      <c r="F77" s="2610">
        <f>SUM(F68:F76)</f>
        <v>1.247625</v>
      </c>
      <c r="G77" s="2610">
        <f>SUM(G68:G76)</f>
        <v>0</v>
      </c>
      <c r="H77" s="2610">
        <f>SUM(H68:H76)</f>
        <v>2142.9633451</v>
      </c>
      <c r="I77" s="2610">
        <f>SUM(I68:I76)</f>
        <v>2144.2109700999999</v>
      </c>
      <c r="J77" s="1736">
        <f>I77-F46</f>
        <v>0</v>
      </c>
      <c r="K77" s="1736"/>
      <c r="L77" s="1736"/>
      <c r="M77" s="1725"/>
    </row>
    <row r="78" spans="2:13" s="1692" customFormat="1" hidden="1">
      <c r="B78" s="1721"/>
      <c r="C78" s="1705" t="s">
        <v>617</v>
      </c>
      <c r="E78" s="1724">
        <v>0</v>
      </c>
      <c r="F78" s="1724">
        <v>0</v>
      </c>
      <c r="G78" s="1724">
        <v>0</v>
      </c>
      <c r="H78" s="1724">
        <v>0</v>
      </c>
      <c r="I78" s="1631"/>
      <c r="J78" s="1725"/>
      <c r="K78" s="2645"/>
      <c r="L78" s="2645"/>
      <c r="M78" s="1725"/>
    </row>
    <row r="79" spans="2:13" s="1692" customFormat="1" hidden="1">
      <c r="B79" s="1721"/>
      <c r="C79" s="1704"/>
      <c r="E79" s="1737">
        <f>SUM(E78)</f>
        <v>0</v>
      </c>
      <c r="F79" s="1708"/>
      <c r="G79" s="1708"/>
      <c r="H79" s="1631"/>
      <c r="I79" s="1631"/>
      <c r="J79" s="1725"/>
      <c r="K79" s="2645"/>
      <c r="L79" s="2645"/>
      <c r="M79" s="1725"/>
    </row>
    <row r="80" spans="2:13" s="1692" customFormat="1" hidden="1">
      <c r="B80" s="1721"/>
      <c r="C80" s="1704"/>
      <c r="E80" s="1724"/>
      <c r="F80" s="1708"/>
      <c r="G80" s="1708"/>
      <c r="H80" s="1631"/>
      <c r="I80" s="1631"/>
      <c r="J80" s="1725"/>
      <c r="K80" s="2645"/>
      <c r="L80" s="2645"/>
      <c r="M80" s="1725"/>
    </row>
    <row r="81" spans="2:13" s="1692" customFormat="1">
      <c r="B81" s="1721"/>
      <c r="C81" s="1734" t="s">
        <v>2033</v>
      </c>
      <c r="E81" s="1738"/>
      <c r="F81" s="1708"/>
      <c r="G81" s="1739"/>
      <c r="H81" s="1660"/>
      <c r="I81" s="1631"/>
      <c r="J81" s="1725"/>
      <c r="K81" s="2645"/>
      <c r="L81" s="2645"/>
      <c r="M81" s="1725"/>
    </row>
    <row r="82" spans="2:13" s="1692" customFormat="1" ht="17.45" customHeight="1">
      <c r="B82" s="1721"/>
      <c r="C82" s="1722" t="s">
        <v>1506</v>
      </c>
      <c r="E82" s="2611">
        <f>E75</f>
        <v>44651</v>
      </c>
      <c r="F82" s="2609">
        <v>0</v>
      </c>
      <c r="G82" s="2609">
        <v>0</v>
      </c>
      <c r="H82" s="2609">
        <f>F50</f>
        <v>9861.3997013000007</v>
      </c>
      <c r="I82" s="1660">
        <f>H82</f>
        <v>9861.3997013000007</v>
      </c>
      <c r="J82" s="1725"/>
      <c r="K82" s="2645"/>
      <c r="L82" s="2645"/>
      <c r="M82" s="1725"/>
    </row>
    <row r="83" spans="2:13" s="1692" customFormat="1">
      <c r="B83" s="1721"/>
      <c r="C83" s="1699" t="s">
        <v>1498</v>
      </c>
      <c r="E83" s="2611">
        <f>E82</f>
        <v>44651</v>
      </c>
      <c r="F83" s="2609">
        <v>0</v>
      </c>
      <c r="G83" s="2609">
        <v>0</v>
      </c>
      <c r="H83" s="2609">
        <f>F51</f>
        <v>639.43215250000003</v>
      </c>
      <c r="I83" s="1735">
        <f>SUM(F83:H83)</f>
        <v>639.43215250000003</v>
      </c>
      <c r="J83" s="1725"/>
      <c r="K83" s="2645"/>
      <c r="L83" s="2645"/>
      <c r="M83" s="1725"/>
    </row>
    <row r="84" spans="2:13" s="1692" customFormat="1">
      <c r="B84" s="1721"/>
      <c r="C84" s="1722" t="s">
        <v>1233</v>
      </c>
      <c r="E84" s="2611">
        <f>E83</f>
        <v>44651</v>
      </c>
      <c r="F84" s="2609">
        <v>0</v>
      </c>
      <c r="G84" s="2609">
        <v>0</v>
      </c>
      <c r="H84" s="2609">
        <f>F52</f>
        <v>2466.6741075999998</v>
      </c>
      <c r="I84" s="1735">
        <f>SUM(F84:H84)</f>
        <v>2466.6741075999998</v>
      </c>
      <c r="J84" s="1725"/>
      <c r="K84" s="2645"/>
      <c r="L84" s="2645"/>
      <c r="M84" s="1725"/>
    </row>
    <row r="85" spans="2:13" s="1692" customFormat="1">
      <c r="B85" s="1721"/>
      <c r="C85" s="1722" t="s">
        <v>416</v>
      </c>
      <c r="E85" s="2611">
        <f>E84</f>
        <v>44651</v>
      </c>
      <c r="F85" s="2609">
        <v>0</v>
      </c>
      <c r="G85" s="2609">
        <v>0</v>
      </c>
      <c r="H85" s="2609">
        <f>F53</f>
        <v>3275.8460031999998</v>
      </c>
      <c r="I85" s="1660">
        <f>SUM(F85:H85)</f>
        <v>3275.8460031999998</v>
      </c>
      <c r="J85" s="1725"/>
      <c r="K85" s="2645"/>
      <c r="L85" s="2645"/>
      <c r="M85" s="1725"/>
    </row>
    <row r="86" spans="2:13" s="1692" customFormat="1">
      <c r="B86" s="1721"/>
      <c r="C86" s="1722"/>
      <c r="E86" s="2610"/>
      <c r="F86" s="2610">
        <f>SUM(F82:F85)</f>
        <v>0</v>
      </c>
      <c r="G86" s="2610">
        <f>SUM(G82:G85)</f>
        <v>0</v>
      </c>
      <c r="H86" s="2610">
        <f>SUM(H82:H85)</f>
        <v>16243.3519646</v>
      </c>
      <c r="I86" s="2610">
        <f>SUM(I82:I85)</f>
        <v>16243.3519646</v>
      </c>
      <c r="J86" s="1736">
        <f>I86-F55</f>
        <v>0</v>
      </c>
      <c r="K86" s="1736"/>
      <c r="L86" s="1736"/>
      <c r="M86" s="1725"/>
    </row>
    <row r="87" spans="2:13" s="1692" customFormat="1" ht="12.95" customHeight="1">
      <c r="B87" s="1721"/>
      <c r="C87" s="1722"/>
      <c r="D87" s="1723"/>
      <c r="E87" s="1724"/>
      <c r="F87" s="1706"/>
      <c r="G87" s="1706"/>
      <c r="H87" s="1660"/>
      <c r="I87" s="1725"/>
      <c r="J87" s="1725"/>
      <c r="K87" s="2645"/>
      <c r="L87" s="2645"/>
      <c r="M87" s="1725"/>
    </row>
    <row r="88" spans="2:13" s="1692" customFormat="1" ht="18.600000000000001" customHeight="1">
      <c r="B88" s="1721"/>
      <c r="C88" s="1715" t="s">
        <v>2366</v>
      </c>
      <c r="D88" s="1723"/>
      <c r="E88" s="1724"/>
      <c r="F88" s="1706"/>
      <c r="G88" s="1706"/>
      <c r="H88" s="1660"/>
      <c r="I88" s="1725"/>
      <c r="J88" s="1725"/>
      <c r="K88" s="2645"/>
      <c r="L88" s="2645"/>
      <c r="M88" s="1725"/>
    </row>
    <row r="89" spans="2:13" s="1692" customFormat="1" ht="12.95" customHeight="1">
      <c r="B89" s="1721"/>
      <c r="C89" s="1715"/>
      <c r="D89" s="1723"/>
      <c r="E89" s="1724"/>
      <c r="F89" s="1706"/>
      <c r="G89" s="1706"/>
      <c r="H89" s="1660"/>
      <c r="I89" s="1725"/>
      <c r="J89" s="1725"/>
      <c r="K89" s="2645"/>
      <c r="L89" s="2645"/>
      <c r="M89" s="1725"/>
    </row>
    <row r="90" spans="2:13" s="1692" customFormat="1" ht="47.25" customHeight="1">
      <c r="B90" s="1721"/>
      <c r="C90" s="1699"/>
      <c r="E90" s="1727" t="s">
        <v>2025</v>
      </c>
      <c r="F90" s="1727" t="s">
        <v>2026</v>
      </c>
      <c r="G90" s="1727" t="s">
        <v>2027</v>
      </c>
      <c r="H90" s="1727" t="s">
        <v>2028</v>
      </c>
      <c r="I90" s="1726" t="s">
        <v>2015</v>
      </c>
      <c r="J90" s="1725"/>
      <c r="K90" s="2645"/>
      <c r="L90" s="2645"/>
      <c r="M90" s="1725"/>
    </row>
    <row r="91" spans="2:13" s="1692" customFormat="1">
      <c r="B91" s="1721"/>
      <c r="C91" s="1728"/>
      <c r="E91" s="1729"/>
      <c r="F91" s="1730" t="s">
        <v>2029</v>
      </c>
      <c r="G91" s="1730" t="s">
        <v>2030</v>
      </c>
      <c r="H91" s="1730" t="s">
        <v>2031</v>
      </c>
      <c r="I91" s="1731"/>
      <c r="J91" s="1725"/>
      <c r="K91" s="2645"/>
      <c r="L91" s="2645"/>
      <c r="M91" s="1725"/>
    </row>
    <row r="92" spans="2:13" s="1692" customFormat="1">
      <c r="B92" s="1721"/>
      <c r="C92" s="3087" t="s">
        <v>2290</v>
      </c>
      <c r="D92" s="3087"/>
      <c r="E92" s="1740"/>
      <c r="F92" s="1708"/>
      <c r="G92" s="1708"/>
      <c r="H92" s="1631"/>
      <c r="I92" s="1631"/>
      <c r="J92" s="1725"/>
      <c r="K92" s="2645"/>
      <c r="L92" s="2645"/>
      <c r="M92" s="1725"/>
    </row>
    <row r="93" spans="2:13" s="1692" customFormat="1">
      <c r="B93" s="1721"/>
      <c r="C93" s="1704" t="s">
        <v>2058</v>
      </c>
      <c r="E93" s="2611">
        <v>44286</v>
      </c>
      <c r="F93" s="2612">
        <f>G36</f>
        <v>1.37</v>
      </c>
      <c r="G93" s="2612">
        <v>0</v>
      </c>
      <c r="H93" s="2612">
        <v>0</v>
      </c>
      <c r="I93" s="1657">
        <f>F93</f>
        <v>1.37</v>
      </c>
      <c r="J93" s="1725"/>
      <c r="K93" s="2645"/>
      <c r="L93" s="2645"/>
      <c r="M93" s="1725"/>
    </row>
    <row r="94" spans="2:13" s="1692" customFormat="1">
      <c r="B94" s="1721"/>
      <c r="C94" s="1704"/>
      <c r="E94" s="2611"/>
      <c r="F94" s="2609"/>
      <c r="G94" s="2609"/>
      <c r="H94" s="2609"/>
      <c r="I94" s="1735"/>
      <c r="J94" s="1725"/>
      <c r="K94" s="2645"/>
      <c r="L94" s="2645"/>
      <c r="M94" s="1725"/>
    </row>
    <row r="95" spans="2:13" s="1692" customFormat="1">
      <c r="B95" s="1721"/>
      <c r="C95" s="1734" t="s">
        <v>2032</v>
      </c>
      <c r="E95" s="2611"/>
      <c r="F95" s="2609"/>
      <c r="G95" s="2609"/>
      <c r="H95" s="2609"/>
      <c r="I95" s="1735"/>
      <c r="J95" s="1725"/>
      <c r="K95" s="2645"/>
      <c r="L95" s="2645"/>
      <c r="M95" s="1725"/>
    </row>
    <row r="96" spans="2:13" s="1692" customFormat="1">
      <c r="B96" s="1721"/>
      <c r="C96" s="1704" t="s">
        <v>2019</v>
      </c>
      <c r="E96" s="2611">
        <f>E93</f>
        <v>44286</v>
      </c>
      <c r="F96" s="2609">
        <v>0</v>
      </c>
      <c r="G96" s="2609">
        <v>0</v>
      </c>
      <c r="H96" s="1735">
        <f>G41</f>
        <v>967.69999999999982</v>
      </c>
      <c r="I96" s="1735">
        <f>H96</f>
        <v>967.69999999999982</v>
      </c>
      <c r="J96" s="1725"/>
      <c r="K96" s="2645"/>
      <c r="L96" s="2645"/>
      <c r="M96" s="1725"/>
    </row>
    <row r="97" spans="2:13" s="1692" customFormat="1">
      <c r="B97" s="1721"/>
      <c r="C97" s="1704" t="s">
        <v>797</v>
      </c>
      <c r="E97" s="2611">
        <f>E96</f>
        <v>44286</v>
      </c>
      <c r="F97" s="2609">
        <v>0</v>
      </c>
      <c r="G97" s="2609">
        <v>0</v>
      </c>
      <c r="H97" s="1735">
        <f>G42</f>
        <v>1384.01</v>
      </c>
      <c r="I97" s="1735">
        <f>H97</f>
        <v>1384.01</v>
      </c>
      <c r="J97" s="1725"/>
      <c r="K97" s="2645"/>
      <c r="L97" s="2645"/>
      <c r="M97" s="1725"/>
    </row>
    <row r="98" spans="2:13" s="1692" customFormat="1">
      <c r="B98" s="1721"/>
      <c r="C98" s="1704" t="s">
        <v>1224</v>
      </c>
      <c r="E98" s="2611">
        <f>E97</f>
        <v>44286</v>
      </c>
      <c r="F98" s="2609">
        <v>0</v>
      </c>
      <c r="G98" s="2609">
        <v>0</v>
      </c>
      <c r="H98" s="1735">
        <f>G43</f>
        <v>32.909999999999997</v>
      </c>
      <c r="I98" s="1735">
        <f>H98</f>
        <v>32.909999999999997</v>
      </c>
      <c r="J98" s="1725"/>
      <c r="K98" s="2645"/>
      <c r="L98" s="2645"/>
      <c r="M98" s="1725"/>
    </row>
    <row r="99" spans="2:13" s="1692" customFormat="1">
      <c r="B99" s="1721"/>
      <c r="C99" s="1704" t="s">
        <v>2020</v>
      </c>
      <c r="E99" s="2611">
        <f>E98</f>
        <v>44286</v>
      </c>
      <c r="F99" s="2609">
        <v>0</v>
      </c>
      <c r="G99" s="2609">
        <v>0</v>
      </c>
      <c r="H99" s="1735">
        <f>G44</f>
        <v>1.04</v>
      </c>
      <c r="I99" s="1735">
        <f>H99</f>
        <v>1.04</v>
      </c>
      <c r="J99" s="1725"/>
      <c r="K99" s="2645"/>
      <c r="L99" s="2645"/>
      <c r="M99" s="1725"/>
    </row>
    <row r="100" spans="2:13" s="1692" customFormat="1" hidden="1">
      <c r="B100" s="1721"/>
      <c r="C100" s="1704" t="s">
        <v>2018</v>
      </c>
      <c r="E100" s="2611">
        <v>43555</v>
      </c>
      <c r="F100" s="2609">
        <v>0</v>
      </c>
      <c r="G100" s="2609">
        <v>0</v>
      </c>
      <c r="H100" s="1735"/>
      <c r="I100" s="1735"/>
      <c r="J100" s="1725"/>
      <c r="K100" s="2645"/>
      <c r="L100" s="2645"/>
      <c r="M100" s="1725"/>
    </row>
    <row r="101" spans="2:13" s="1692" customFormat="1">
      <c r="B101" s="1721"/>
      <c r="C101" s="1705"/>
      <c r="E101" s="2610"/>
      <c r="F101" s="2610">
        <f>SUM(F92:F100)</f>
        <v>1.37</v>
      </c>
      <c r="G101" s="2610">
        <f>SUM(G92:G100)</f>
        <v>0</v>
      </c>
      <c r="H101" s="2610">
        <f>SUM(H92:H100)</f>
        <v>2385.66</v>
      </c>
      <c r="I101" s="2610">
        <f>SUM(I92:I100)</f>
        <v>2387.0299999999997</v>
      </c>
      <c r="J101" s="1736">
        <f>I101-G46</f>
        <v>0</v>
      </c>
      <c r="K101" s="1736"/>
      <c r="L101" s="1736"/>
      <c r="M101" s="1725"/>
    </row>
    <row r="102" spans="2:13" s="1692" customFormat="1" hidden="1">
      <c r="B102" s="1721"/>
      <c r="C102" s="1705" t="s">
        <v>617</v>
      </c>
      <c r="E102" s="2612">
        <v>0</v>
      </c>
      <c r="F102" s="2612">
        <v>0</v>
      </c>
      <c r="G102" s="2612">
        <v>0</v>
      </c>
      <c r="H102" s="2612">
        <v>0</v>
      </c>
      <c r="I102" s="1631"/>
      <c r="J102" s="1725"/>
      <c r="K102" s="2645"/>
      <c r="L102" s="2645"/>
      <c r="M102" s="1725"/>
    </row>
    <row r="103" spans="2:13" s="1692" customFormat="1" hidden="1">
      <c r="B103" s="1721"/>
      <c r="C103" s="1704"/>
      <c r="E103" s="2613">
        <f>SUM(E102)</f>
        <v>0</v>
      </c>
      <c r="F103" s="2596"/>
      <c r="G103" s="2596"/>
      <c r="H103" s="1631"/>
      <c r="I103" s="1631"/>
      <c r="J103" s="1725"/>
      <c r="K103" s="2645"/>
      <c r="L103" s="2645"/>
      <c r="M103" s="1725"/>
    </row>
    <row r="104" spans="2:13" s="1692" customFormat="1" hidden="1">
      <c r="B104" s="1721"/>
      <c r="C104" s="1704"/>
      <c r="E104" s="2612"/>
      <c r="F104" s="2596"/>
      <c r="G104" s="2596"/>
      <c r="H104" s="1631"/>
      <c r="I104" s="1631"/>
      <c r="J104" s="1725"/>
      <c r="K104" s="2645"/>
      <c r="L104" s="2645"/>
      <c r="M104" s="1725"/>
    </row>
    <row r="105" spans="2:13" s="1692" customFormat="1">
      <c r="B105" s="1721"/>
      <c r="C105" s="1734" t="s">
        <v>2033</v>
      </c>
      <c r="E105" s="2614"/>
      <c r="F105" s="2596"/>
      <c r="G105" s="2615"/>
      <c r="H105" s="1660"/>
      <c r="I105" s="1631"/>
      <c r="J105" s="1725"/>
      <c r="K105" s="2645"/>
      <c r="L105" s="2645"/>
      <c r="M105" s="1725"/>
    </row>
    <row r="106" spans="2:13" s="1692" customFormat="1">
      <c r="B106" s="1721"/>
      <c r="C106" s="1722" t="s">
        <v>1506</v>
      </c>
      <c r="E106" s="2611">
        <f>E99</f>
        <v>44286</v>
      </c>
      <c r="F106" s="2609">
        <v>0</v>
      </c>
      <c r="G106" s="2609">
        <v>0</v>
      </c>
      <c r="H106" s="1660">
        <f>G50</f>
        <v>9907.2099999999991</v>
      </c>
      <c r="I106" s="1660">
        <f>SUM(F106:H106)</f>
        <v>9907.2099999999991</v>
      </c>
      <c r="J106" s="1725"/>
      <c r="K106" s="2645"/>
      <c r="L106" s="2645"/>
      <c r="M106" s="1725"/>
    </row>
    <row r="107" spans="2:13" s="1692" customFormat="1">
      <c r="B107" s="1721"/>
      <c r="C107" s="1722" t="s">
        <v>1498</v>
      </c>
      <c r="E107" s="2611">
        <f>E106</f>
        <v>44286</v>
      </c>
      <c r="F107" s="2609">
        <v>0</v>
      </c>
      <c r="G107" s="2609">
        <v>0</v>
      </c>
      <c r="H107" s="1660">
        <f>G51</f>
        <v>807.21999999999991</v>
      </c>
      <c r="I107" s="1660">
        <f>SUM(F107:H107)</f>
        <v>807.21999999999991</v>
      </c>
      <c r="J107" s="1725"/>
      <c r="K107" s="2645"/>
      <c r="L107" s="2645"/>
      <c r="M107" s="1725"/>
    </row>
    <row r="108" spans="2:13" s="1692" customFormat="1">
      <c r="B108" s="1721"/>
      <c r="C108" s="1722" t="s">
        <v>1233</v>
      </c>
      <c r="E108" s="2611">
        <f>E107</f>
        <v>44286</v>
      </c>
      <c r="F108" s="2609">
        <v>0</v>
      </c>
      <c r="G108" s="2609">
        <v>0</v>
      </c>
      <c r="H108" s="1660">
        <f>G52</f>
        <v>1803.8899999999999</v>
      </c>
      <c r="I108" s="1735">
        <f>SUM(F108:H108)</f>
        <v>1803.8899999999999</v>
      </c>
      <c r="J108" s="1725"/>
      <c r="K108" s="2645"/>
      <c r="L108" s="2645"/>
      <c r="M108" s="1725"/>
    </row>
    <row r="109" spans="2:13" s="1692" customFormat="1">
      <c r="B109" s="1721"/>
      <c r="C109" s="1722" t="s">
        <v>416</v>
      </c>
      <c r="E109" s="2611">
        <f>E108</f>
        <v>44286</v>
      </c>
      <c r="F109" s="2609">
        <v>0</v>
      </c>
      <c r="G109" s="2609">
        <v>0</v>
      </c>
      <c r="H109" s="1660">
        <f>G53</f>
        <v>3203.02</v>
      </c>
      <c r="I109" s="1660">
        <f>SUM(F109:H109)</f>
        <v>3203.02</v>
      </c>
      <c r="J109" s="1725"/>
      <c r="K109" s="2645"/>
      <c r="L109" s="2645"/>
      <c r="M109" s="1725"/>
    </row>
    <row r="110" spans="2:13" s="1692" customFormat="1">
      <c r="B110" s="1721"/>
      <c r="C110" s="1722"/>
      <c r="E110" s="2610"/>
      <c r="F110" s="2610">
        <f>SUM(F106:F109)</f>
        <v>0</v>
      </c>
      <c r="G110" s="2610">
        <f>SUM(G106:G109)</f>
        <v>0</v>
      </c>
      <c r="H110" s="2610">
        <f>SUM(H106:H109)</f>
        <v>15721.339999999998</v>
      </c>
      <c r="I110" s="2610">
        <f>SUM(I106:I109)</f>
        <v>15721.339999999998</v>
      </c>
      <c r="J110" s="1736">
        <f>I110-G55</f>
        <v>0</v>
      </c>
      <c r="K110" s="1736"/>
      <c r="L110" s="1736"/>
      <c r="M110" s="1725"/>
    </row>
    <row r="111" spans="2:13" s="1692" customFormat="1" ht="12.95" customHeight="1">
      <c r="B111" s="1721"/>
      <c r="C111" s="1704"/>
      <c r="D111" s="1704"/>
      <c r="E111" s="1708"/>
      <c r="F111" s="1708"/>
      <c r="G111" s="1708"/>
      <c r="H111" s="1708"/>
      <c r="I111" s="1725"/>
      <c r="J111" s="1725"/>
      <c r="K111" s="2645"/>
      <c r="L111" s="2645"/>
      <c r="M111" s="1725"/>
    </row>
    <row r="112" spans="2:13" s="1692" customFormat="1" ht="68.25" customHeight="1">
      <c r="B112" s="1721"/>
      <c r="C112" s="3085" t="s">
        <v>2056</v>
      </c>
      <c r="D112" s="3085"/>
      <c r="E112" s="3085"/>
      <c r="F112" s="3085"/>
      <c r="G112" s="3085"/>
      <c r="H112" s="3085"/>
      <c r="I112" s="3085"/>
      <c r="J112" s="1725"/>
      <c r="K112" s="2645"/>
      <c r="L112" s="2645"/>
      <c r="M112" s="1725"/>
    </row>
    <row r="113" spans="2:13" s="1692" customFormat="1">
      <c r="B113" s="1721"/>
      <c r="C113" s="1697"/>
      <c r="D113" s="1697"/>
      <c r="E113" s="1697"/>
      <c r="F113" s="1697"/>
      <c r="G113" s="1697"/>
      <c r="H113" s="1697"/>
      <c r="I113" s="1697"/>
      <c r="J113" s="1725"/>
      <c r="K113" s="2645"/>
      <c r="L113" s="2645"/>
      <c r="M113" s="1725"/>
    </row>
    <row r="114" spans="2:13" s="1692" customFormat="1" ht="19.149999999999999" customHeight="1">
      <c r="B114" s="1639">
        <v>47</v>
      </c>
      <c r="C114" s="1715" t="s">
        <v>619</v>
      </c>
      <c r="D114" s="1741"/>
      <c r="E114" s="1697"/>
      <c r="F114" s="1697"/>
      <c r="G114" s="1697"/>
      <c r="H114" s="1697"/>
      <c r="I114" s="1631"/>
      <c r="J114" s="1725"/>
      <c r="K114" s="2645"/>
      <c r="L114" s="2645"/>
      <c r="M114" s="1725"/>
    </row>
    <row r="115" spans="2:13" s="1692" customFormat="1">
      <c r="B115" s="1639"/>
      <c r="C115" s="1715"/>
      <c r="D115" s="1741"/>
      <c r="E115" s="1697"/>
      <c r="F115" s="1697"/>
      <c r="G115" s="1697"/>
      <c r="H115" s="1697"/>
      <c r="I115" s="1631"/>
      <c r="J115" s="1725"/>
      <c r="K115" s="2645"/>
      <c r="L115" s="2645"/>
      <c r="M115" s="1725"/>
    </row>
    <row r="116" spans="2:13" s="1692" customFormat="1" ht="126.75" customHeight="1">
      <c r="B116" s="1639"/>
      <c r="C116" s="3085" t="s">
        <v>2034</v>
      </c>
      <c r="D116" s="3085"/>
      <c r="E116" s="3085"/>
      <c r="F116" s="3085"/>
      <c r="G116" s="3085"/>
      <c r="H116" s="3085"/>
      <c r="I116" s="3085"/>
      <c r="J116" s="1725"/>
      <c r="K116" s="2645"/>
      <c r="L116" s="2645"/>
      <c r="M116" s="1725"/>
    </row>
    <row r="117" spans="2:13" ht="12.95" hidden="1" customHeight="1">
      <c r="B117" s="1632" t="s">
        <v>76</v>
      </c>
      <c r="C117" s="1692"/>
      <c r="D117" s="1692"/>
      <c r="E117" s="1692"/>
      <c r="F117" s="1692"/>
      <c r="G117" s="1692"/>
      <c r="H117" s="1692"/>
      <c r="I117" s="1692"/>
      <c r="J117" s="1692"/>
      <c r="K117" s="1692"/>
      <c r="L117" s="1692"/>
    </row>
    <row r="118" spans="2:13" ht="12.95" hidden="1" customHeight="1">
      <c r="B118" s="1691" t="str">
        <f>B2</f>
        <v>Notes to the consolidated financial statements for the year ended March 31, 2022</v>
      </c>
      <c r="C118" s="1692"/>
      <c r="D118" s="1692"/>
      <c r="E118" s="1692"/>
      <c r="F118" s="1692"/>
      <c r="G118" s="1692"/>
      <c r="H118" s="1692"/>
      <c r="I118" s="1692"/>
      <c r="J118" s="1692"/>
      <c r="K118" s="1692"/>
      <c r="L118" s="1692"/>
    </row>
    <row r="119" spans="2:13" ht="12.95" hidden="1" customHeight="1">
      <c r="B119" s="1742" t="s">
        <v>1416</v>
      </c>
      <c r="C119" s="1692"/>
      <c r="D119" s="1692"/>
      <c r="E119" s="1692"/>
      <c r="F119" s="1692"/>
      <c r="G119" s="1692"/>
      <c r="H119" s="1692"/>
      <c r="I119" s="1692"/>
      <c r="J119" s="1692"/>
      <c r="K119" s="1692"/>
      <c r="L119" s="1692"/>
    </row>
    <row r="120" spans="2:13">
      <c r="B120" s="1639"/>
      <c r="C120" s="1715"/>
      <c r="D120" s="1741"/>
      <c r="E120" s="1697"/>
      <c r="F120" s="1697"/>
      <c r="G120" s="1697"/>
      <c r="H120" s="1697"/>
    </row>
    <row r="121" spans="2:13">
      <c r="B121" s="1639" t="s">
        <v>1437</v>
      </c>
      <c r="C121" s="1715" t="s">
        <v>621</v>
      </c>
      <c r="D121" s="1715"/>
      <c r="E121" s="1696"/>
      <c r="F121" s="1696"/>
      <c r="G121" s="1696"/>
      <c r="H121" s="1696"/>
    </row>
    <row r="122" spans="2:13" ht="12.95" customHeight="1">
      <c r="B122" s="1639"/>
      <c r="C122" s="1715"/>
      <c r="D122" s="1715"/>
      <c r="E122" s="1696"/>
      <c r="F122" s="1696"/>
      <c r="G122" s="1696"/>
      <c r="H122" s="1696"/>
    </row>
    <row r="123" spans="2:13" ht="40.9" customHeight="1">
      <c r="B123" s="1639"/>
      <c r="C123" s="3085" t="s">
        <v>1354</v>
      </c>
      <c r="D123" s="3085"/>
      <c r="E123" s="3085"/>
      <c r="F123" s="3085"/>
      <c r="G123" s="3085"/>
      <c r="H123" s="3085"/>
      <c r="I123" s="3085"/>
    </row>
    <row r="124" spans="2:13" ht="12.95" customHeight="1">
      <c r="B124" s="1639"/>
      <c r="C124" s="1743"/>
      <c r="D124" s="1697"/>
      <c r="E124" s="1697"/>
      <c r="F124" s="1697"/>
      <c r="G124" s="1697"/>
      <c r="H124" s="1697"/>
    </row>
    <row r="125" spans="2:13">
      <c r="B125" s="1639" t="s">
        <v>1035</v>
      </c>
      <c r="C125" s="1695" t="s">
        <v>622</v>
      </c>
      <c r="D125" s="1695"/>
      <c r="E125" s="1696"/>
      <c r="F125" s="1696"/>
      <c r="G125" s="1696"/>
      <c r="H125" s="1696"/>
    </row>
    <row r="126" spans="2:13" ht="80.45" customHeight="1">
      <c r="B126" s="1639"/>
      <c r="C126" s="3085" t="s">
        <v>623</v>
      </c>
      <c r="D126" s="3085"/>
      <c r="E126" s="3085"/>
      <c r="F126" s="3085"/>
      <c r="G126" s="3085"/>
      <c r="H126" s="3085"/>
      <c r="I126" s="3085"/>
    </row>
    <row r="127" spans="2:13">
      <c r="B127" s="1639" t="s">
        <v>1447</v>
      </c>
      <c r="C127" s="3088" t="s">
        <v>624</v>
      </c>
      <c r="D127" s="3088"/>
      <c r="E127" s="1697"/>
      <c r="F127" s="1697"/>
      <c r="G127" s="1697"/>
      <c r="H127" s="1697"/>
    </row>
    <row r="128" spans="2:13">
      <c r="C128" s="3085" t="s">
        <v>2059</v>
      </c>
      <c r="D128" s="3085"/>
      <c r="E128" s="3085"/>
      <c r="F128" s="3085"/>
      <c r="G128" s="3085"/>
      <c r="H128" s="3085"/>
    </row>
    <row r="129" spans="2:17" hidden="1">
      <c r="B129" s="1639"/>
      <c r="C129" s="1697"/>
      <c r="D129" s="1697"/>
      <c r="E129" s="1697"/>
      <c r="F129" s="1697"/>
      <c r="G129" s="1697"/>
      <c r="H129" s="1700"/>
    </row>
    <row r="130" spans="2:17" ht="33">
      <c r="B130" s="1639"/>
      <c r="C130" s="1744"/>
      <c r="D130" s="1745"/>
      <c r="E130" s="1745"/>
      <c r="F130" s="1746"/>
      <c r="H130" s="2521" t="str">
        <f>'EBP - 44'!H115</f>
        <v>As at March 31, 2022</v>
      </c>
      <c r="I130" s="2521" t="str">
        <f>'EBP - 44'!I115</f>
        <v>As at March 31, 2021</v>
      </c>
    </row>
    <row r="131" spans="2:17" ht="36" customHeight="1">
      <c r="B131" s="1639"/>
      <c r="C131" s="3086" t="s">
        <v>2497</v>
      </c>
      <c r="D131" s="3086"/>
      <c r="E131" s="3086"/>
      <c r="F131" s="3086"/>
      <c r="H131" s="1748">
        <f>'Shedule 24-27'!E24+'Shedule 24-27'!E11</f>
        <v>720.08678889999999</v>
      </c>
      <c r="I131" s="1748">
        <f>'Shedule 24-27'!F24+'Shedule 24-27'!F11</f>
        <v>998.98</v>
      </c>
    </row>
    <row r="132" spans="2:17" ht="18" customHeight="1">
      <c r="B132" s="1639"/>
      <c r="C132" s="1749" t="s">
        <v>627</v>
      </c>
      <c r="D132" s="1745"/>
      <c r="E132" s="1745"/>
      <c r="F132" s="1750"/>
      <c r="H132" s="1751">
        <f>SUM(H131:H131)</f>
        <v>720.08678889999999</v>
      </c>
      <c r="I132" s="1751">
        <f>SUM(I131:I131)</f>
        <v>998.98</v>
      </c>
    </row>
    <row r="133" spans="2:17" ht="12.95" customHeight="1">
      <c r="B133" s="1639"/>
      <c r="C133" s="1749"/>
      <c r="D133" s="1745"/>
      <c r="E133" s="1745"/>
      <c r="F133" s="1750"/>
      <c r="H133" s="1752"/>
      <c r="I133" s="1752"/>
    </row>
    <row r="134" spans="2:17" ht="19.149999999999999" customHeight="1">
      <c r="B134" s="1639" t="s">
        <v>1449</v>
      </c>
      <c r="C134" s="3087" t="s">
        <v>2035</v>
      </c>
      <c r="D134" s="3087"/>
      <c r="E134" s="1732"/>
      <c r="F134" s="1732"/>
      <c r="G134" s="1732"/>
      <c r="H134" s="1732"/>
      <c r="I134" s="1732"/>
    </row>
    <row r="135" spans="2:17" ht="63" customHeight="1">
      <c r="C135" s="3085" t="s">
        <v>2060</v>
      </c>
      <c r="D135" s="3085"/>
      <c r="E135" s="3085"/>
      <c r="F135" s="3085"/>
      <c r="G135" s="3085"/>
      <c r="H135" s="3085"/>
      <c r="I135" s="3085"/>
    </row>
    <row r="136" spans="2:17" ht="11.1" customHeight="1">
      <c r="B136" s="1639"/>
      <c r="C136" s="1697"/>
      <c r="D136" s="1697"/>
      <c r="E136" s="1697"/>
      <c r="F136" s="1697"/>
      <c r="G136" s="1697"/>
      <c r="H136" s="1697"/>
    </row>
    <row r="137" spans="2:17" ht="18" customHeight="1">
      <c r="B137" s="1639" t="s">
        <v>1452</v>
      </c>
      <c r="C137" s="1715" t="s">
        <v>628</v>
      </c>
      <c r="D137" s="1698"/>
      <c r="E137" s="1697"/>
      <c r="F137" s="1697"/>
      <c r="G137" s="1697"/>
    </row>
    <row r="138" spans="2:17" ht="131.44999999999999" customHeight="1">
      <c r="B138" s="1639"/>
      <c r="C138" s="3085" t="s">
        <v>2348</v>
      </c>
      <c r="D138" s="3085"/>
      <c r="E138" s="3085"/>
      <c r="F138" s="3085"/>
      <c r="G138" s="3085"/>
      <c r="H138" s="3085"/>
      <c r="I138" s="3085"/>
    </row>
    <row r="139" spans="2:17">
      <c r="B139" s="1639"/>
      <c r="C139" s="3107"/>
      <c r="D139" s="3108"/>
      <c r="F139" s="3109" t="s">
        <v>441</v>
      </c>
      <c r="G139" s="3109"/>
      <c r="H139" s="3109" t="s">
        <v>441</v>
      </c>
      <c r="I139" s="3109"/>
      <c r="J139" s="1725"/>
      <c r="K139" s="2645"/>
      <c r="L139" s="2645"/>
      <c r="M139" s="1753"/>
      <c r="N139" s="1754"/>
      <c r="O139" s="1754"/>
      <c r="P139" s="1754"/>
      <c r="Q139" s="1754"/>
    </row>
    <row r="140" spans="2:17" ht="34.15" customHeight="1">
      <c r="B140" s="1639"/>
      <c r="C140" s="3107"/>
      <c r="D140" s="3108"/>
      <c r="F140" s="3090" t="str">
        <f>H11</f>
        <v>As at March 31, 2022</v>
      </c>
      <c r="G140" s="3090"/>
      <c r="H140" s="3090" t="str">
        <f>I11</f>
        <v>As at March 31, 2021</v>
      </c>
      <c r="I140" s="3090"/>
      <c r="J140" s="1725"/>
      <c r="K140" s="2645"/>
      <c r="L140" s="2645"/>
      <c r="M140" s="1755"/>
      <c r="N140" s="1756" t="s">
        <v>344</v>
      </c>
      <c r="O140" s="1756" t="s">
        <v>442</v>
      </c>
      <c r="P140" s="1756" t="s">
        <v>344</v>
      </c>
      <c r="Q140" s="1756" t="s">
        <v>442</v>
      </c>
    </row>
    <row r="141" spans="2:17" ht="33">
      <c r="B141" s="1639"/>
      <c r="C141" s="3107"/>
      <c r="D141" s="3108"/>
      <c r="F141" s="1757" t="s">
        <v>629</v>
      </c>
      <c r="G141" s="1757" t="s">
        <v>630</v>
      </c>
      <c r="H141" s="1757" t="s">
        <v>629</v>
      </c>
      <c r="I141" s="1757" t="s">
        <v>630</v>
      </c>
      <c r="M141" s="1755"/>
      <c r="N141" s="1758"/>
      <c r="O141" s="1758"/>
      <c r="P141" s="1758"/>
      <c r="Q141" s="1758"/>
    </row>
    <row r="142" spans="2:17" ht="19.899999999999999" customHeight="1">
      <c r="B142" s="1639"/>
      <c r="C142" s="3091" t="s">
        <v>631</v>
      </c>
      <c r="D142" s="3092"/>
      <c r="F142" s="1759">
        <f>-H131*0.5%</f>
        <v>-3.6004339445000002</v>
      </c>
      <c r="G142" s="1759">
        <f>-F142</f>
        <v>3.6004339445000002</v>
      </c>
      <c r="H142" s="1759">
        <f>-I131*0.5%</f>
        <v>-4.9949000000000003</v>
      </c>
      <c r="I142" s="1759">
        <f>-H142</f>
        <v>4.9949000000000003</v>
      </c>
      <c r="M142" s="1755" t="s">
        <v>632</v>
      </c>
      <c r="N142" s="1760">
        <f>H131</f>
        <v>720.08678889999999</v>
      </c>
      <c r="O142" s="1760">
        <f>I131</f>
        <v>998.98</v>
      </c>
      <c r="P142" s="1761">
        <f>N142*0.5%</f>
        <v>3.6004339445000002</v>
      </c>
      <c r="Q142" s="1760">
        <f>O142*0.5%</f>
        <v>4.9949000000000003</v>
      </c>
    </row>
    <row r="143" spans="2:17" ht="15" hidden="1" customHeight="1">
      <c r="B143" s="1639"/>
      <c r="C143" s="3093" t="s">
        <v>633</v>
      </c>
      <c r="D143" s="3094"/>
      <c r="E143" s="1762" t="e">
        <f>#REF!</f>
        <v>#REF!</v>
      </c>
      <c r="F143" s="1762" t="e">
        <f>-E143</f>
        <v>#REF!</v>
      </c>
      <c r="G143" s="1762" t="e">
        <f>#REF!</f>
        <v>#REF!</v>
      </c>
      <c r="H143" s="1762" t="e">
        <f>-G143</f>
        <v>#REF!</v>
      </c>
      <c r="M143" s="1755"/>
      <c r="N143" s="1760"/>
      <c r="O143" s="1760"/>
      <c r="P143" s="1761"/>
      <c r="Q143" s="1760"/>
    </row>
    <row r="144" spans="2:17" ht="12.95" customHeight="1">
      <c r="B144" s="1639"/>
      <c r="C144" s="1697"/>
      <c r="D144" s="1697"/>
      <c r="E144" s="1697"/>
      <c r="F144" s="1697"/>
      <c r="G144" s="1697"/>
      <c r="H144" s="1697"/>
      <c r="M144" s="1755" t="s">
        <v>634</v>
      </c>
      <c r="N144" s="1760">
        <v>0</v>
      </c>
      <c r="O144" s="1760">
        <v>0</v>
      </c>
      <c r="P144" s="1761">
        <f>N144*0.5%</f>
        <v>0</v>
      </c>
      <c r="Q144" s="1760">
        <f>O144*0.5%</f>
        <v>0</v>
      </c>
    </row>
    <row r="145" spans="2:17" ht="37.5" customHeight="1">
      <c r="B145" s="1639"/>
      <c r="C145" s="3085" t="s">
        <v>635</v>
      </c>
      <c r="D145" s="3085"/>
      <c r="E145" s="3085"/>
      <c r="F145" s="3085"/>
      <c r="G145" s="3085"/>
      <c r="H145" s="3085"/>
      <c r="I145" s="3085"/>
      <c r="M145" s="1755"/>
      <c r="N145" s="1760"/>
      <c r="O145" s="1760"/>
      <c r="P145" s="1761">
        <f>SUM(P142:P144)</f>
        <v>3.6004339445000002</v>
      </c>
      <c r="Q145" s="1761">
        <f>SUM(Q142:Q144)</f>
        <v>4.9949000000000003</v>
      </c>
    </row>
    <row r="146" spans="2:17" ht="12.95" customHeight="1">
      <c r="B146" s="1639"/>
      <c r="C146" s="1697"/>
      <c r="D146" s="1697"/>
      <c r="E146" s="1697"/>
      <c r="F146" s="1697"/>
      <c r="G146" s="1697"/>
      <c r="H146" s="1697"/>
      <c r="I146" s="1697"/>
      <c r="M146" s="1755"/>
      <c r="N146" s="1760"/>
      <c r="O146" s="1760"/>
      <c r="P146" s="1761"/>
      <c r="Q146" s="1761"/>
    </row>
    <row r="147" spans="2:17" ht="19.149999999999999" customHeight="1">
      <c r="B147" s="1639" t="s">
        <v>1036</v>
      </c>
      <c r="C147" s="3095" t="s">
        <v>1355</v>
      </c>
      <c r="D147" s="3095"/>
      <c r="E147" s="3095"/>
      <c r="F147" s="3095"/>
      <c r="G147" s="3095"/>
      <c r="H147" s="3095"/>
      <c r="P147" s="1763"/>
      <c r="Q147" s="1763"/>
    </row>
    <row r="148" spans="2:17" ht="39" customHeight="1">
      <c r="B148" s="1639"/>
      <c r="C148" s="3085" t="s">
        <v>2198</v>
      </c>
      <c r="D148" s="3085"/>
      <c r="E148" s="3085"/>
      <c r="F148" s="3085"/>
      <c r="G148" s="3085"/>
      <c r="H148" s="3085"/>
      <c r="I148" s="3089"/>
    </row>
    <row r="149" spans="2:17" ht="5.25" hidden="1" customHeight="1">
      <c r="B149" s="1639" t="s">
        <v>1037</v>
      </c>
      <c r="C149" s="1764" t="s">
        <v>637</v>
      </c>
      <c r="D149" s="1764"/>
      <c r="E149" s="1765"/>
      <c r="F149" s="1765"/>
      <c r="G149" s="1765"/>
      <c r="H149" s="1765"/>
      <c r="O149" s="1766"/>
      <c r="P149" s="1660"/>
      <c r="Q149" s="1660"/>
    </row>
    <row r="150" spans="2:17" hidden="1">
      <c r="B150" s="1639"/>
      <c r="C150" s="1764"/>
      <c r="D150" s="1764"/>
      <c r="E150" s="1765"/>
      <c r="F150" s="1765"/>
      <c r="G150" s="1765"/>
      <c r="H150" s="1765"/>
      <c r="O150" s="1766"/>
      <c r="P150" s="1660"/>
      <c r="Q150" s="1660"/>
    </row>
    <row r="151" spans="2:17" ht="32.25" hidden="1" customHeight="1">
      <c r="B151" s="1639"/>
      <c r="C151" s="3084" t="s">
        <v>638</v>
      </c>
      <c r="D151" s="3084"/>
      <c r="E151" s="3084"/>
      <c r="F151" s="3084"/>
      <c r="G151" s="3084"/>
      <c r="H151" s="3084"/>
      <c r="N151" s="1767"/>
      <c r="O151" s="1767"/>
    </row>
    <row r="152" spans="2:17" hidden="1">
      <c r="B152" s="1639"/>
      <c r="C152" s="1768"/>
      <c r="D152" s="1768"/>
      <c r="E152" s="1768"/>
      <c r="F152" s="1768"/>
      <c r="G152" s="1768"/>
      <c r="H152" s="1768"/>
      <c r="N152" s="1767"/>
      <c r="O152" s="1767"/>
    </row>
    <row r="153" spans="2:17" ht="102.75" hidden="1" customHeight="1">
      <c r="B153" s="1639"/>
      <c r="C153" s="3084" t="s">
        <v>1255</v>
      </c>
      <c r="D153" s="3084"/>
      <c r="E153" s="3084"/>
      <c r="F153" s="3084"/>
      <c r="G153" s="3084"/>
      <c r="H153" s="3084"/>
      <c r="J153" s="1631">
        <v>15.828749999999999</v>
      </c>
      <c r="M153" s="1631">
        <v>12.92625</v>
      </c>
      <c r="N153" s="1769"/>
      <c r="O153" s="1769"/>
    </row>
    <row r="154" spans="2:17">
      <c r="B154" s="1639"/>
      <c r="C154" s="1697"/>
      <c r="D154" s="1697"/>
      <c r="E154" s="1697"/>
      <c r="F154" s="1697"/>
      <c r="G154" s="1697"/>
      <c r="H154" s="1697"/>
      <c r="N154" s="1769"/>
      <c r="O154" s="1769"/>
    </row>
    <row r="155" spans="2:17">
      <c r="B155" s="1703" t="s">
        <v>286</v>
      </c>
      <c r="C155" s="1741" t="s">
        <v>639</v>
      </c>
      <c r="D155" s="1741"/>
      <c r="E155" s="1696"/>
      <c r="F155" s="1696"/>
      <c r="G155" s="1696"/>
      <c r="H155" s="1696"/>
      <c r="N155" s="1769"/>
      <c r="O155" s="1769"/>
    </row>
    <row r="156" spans="2:17" ht="61.15" customHeight="1">
      <c r="B156" s="1639" t="s">
        <v>1447</v>
      </c>
      <c r="C156" s="3098" t="s">
        <v>2349</v>
      </c>
      <c r="D156" s="3098"/>
      <c r="E156" s="3098"/>
      <c r="F156" s="3098"/>
      <c r="G156" s="3098"/>
      <c r="H156" s="3098"/>
      <c r="I156" s="3098"/>
      <c r="N156" s="1769"/>
      <c r="O156" s="1769"/>
    </row>
    <row r="157" spans="2:17" ht="125.45" customHeight="1">
      <c r="B157" s="1639" t="s">
        <v>1449</v>
      </c>
      <c r="C157" s="3098" t="s">
        <v>2350</v>
      </c>
      <c r="D157" s="3098"/>
      <c r="E157" s="3098"/>
      <c r="F157" s="3098"/>
      <c r="G157" s="3098"/>
      <c r="H157" s="3098"/>
      <c r="I157" s="3098"/>
      <c r="N157" s="1769"/>
      <c r="O157" s="1769"/>
    </row>
    <row r="158" spans="2:17">
      <c r="B158" s="1639" t="s">
        <v>1452</v>
      </c>
      <c r="C158" s="3099" t="s">
        <v>2374</v>
      </c>
      <c r="D158" s="3100"/>
      <c r="E158" s="3100"/>
      <c r="F158" s="3100"/>
      <c r="G158" s="3100"/>
      <c r="H158" s="3100"/>
      <c r="N158" s="1769"/>
      <c r="O158" s="1769"/>
    </row>
    <row r="159" spans="2:17" ht="22.5" customHeight="1">
      <c r="B159" s="1639"/>
      <c r="C159" s="3111" t="s">
        <v>2373</v>
      </c>
      <c r="D159" s="3111"/>
      <c r="E159" s="3111"/>
      <c r="F159" s="3111"/>
      <c r="G159" s="3111"/>
      <c r="H159" s="3111"/>
      <c r="I159" s="3111"/>
      <c r="N159" s="1769"/>
      <c r="O159" s="1769"/>
    </row>
    <row r="160" spans="2:17" ht="19.899999999999999" customHeight="1">
      <c r="B160" s="1694" t="s">
        <v>1454</v>
      </c>
      <c r="C160" s="3099" t="s">
        <v>2036</v>
      </c>
      <c r="D160" s="3099"/>
      <c r="E160" s="3099"/>
      <c r="F160" s="3099"/>
      <c r="G160" s="3099"/>
      <c r="H160" s="3099"/>
      <c r="I160" s="3099"/>
      <c r="N160" s="1769"/>
      <c r="O160" s="1769"/>
    </row>
    <row r="161" spans="2:18">
      <c r="B161" s="1639"/>
      <c r="C161" s="3105" t="s">
        <v>640</v>
      </c>
      <c r="D161" s="3105"/>
      <c r="E161" s="3105"/>
      <c r="F161" s="3105"/>
      <c r="G161" s="3105"/>
      <c r="H161" s="3105"/>
      <c r="I161" s="3105"/>
      <c r="N161" s="1769"/>
      <c r="O161" s="1769"/>
    </row>
    <row r="162" spans="2:18" ht="79.150000000000006" customHeight="1">
      <c r="B162" s="1639"/>
      <c r="C162" s="3100" t="s">
        <v>641</v>
      </c>
      <c r="D162" s="3100"/>
      <c r="E162" s="3100"/>
      <c r="F162" s="3100"/>
      <c r="G162" s="3100"/>
      <c r="H162" s="3100"/>
      <c r="I162" s="3100"/>
      <c r="N162" s="1769"/>
      <c r="O162" s="1769"/>
    </row>
    <row r="163" spans="2:18">
      <c r="B163" s="1639"/>
      <c r="C163" s="3100"/>
      <c r="D163" s="3100"/>
      <c r="E163" s="3100"/>
      <c r="F163" s="3100"/>
      <c r="G163" s="3100"/>
      <c r="H163" s="3100"/>
      <c r="I163" s="3100"/>
      <c r="N163" s="1769"/>
      <c r="O163" s="1769"/>
    </row>
    <row r="164" spans="2:18">
      <c r="B164" s="1639">
        <f>B114</f>
        <v>47</v>
      </c>
      <c r="C164" s="3097" t="s">
        <v>1475</v>
      </c>
      <c r="D164" s="3097"/>
      <c r="E164" s="3097"/>
    </row>
    <row r="165" spans="2:18">
      <c r="B165" s="1703" t="s">
        <v>286</v>
      </c>
      <c r="C165" s="3104" t="s">
        <v>659</v>
      </c>
      <c r="D165" s="3104"/>
      <c r="E165" s="1711"/>
    </row>
    <row r="166" spans="2:18">
      <c r="B166" s="1694" t="s">
        <v>1454</v>
      </c>
      <c r="C166" s="3099" t="s">
        <v>2351</v>
      </c>
      <c r="D166" s="3099"/>
      <c r="E166" s="3099"/>
      <c r="F166" s="3099"/>
      <c r="G166" s="3099"/>
      <c r="H166" s="3099"/>
      <c r="I166" s="3099"/>
    </row>
    <row r="167" spans="2:18">
      <c r="B167" s="1694" t="s">
        <v>1035</v>
      </c>
      <c r="C167" s="1770" t="s">
        <v>1471</v>
      </c>
      <c r="D167" s="1770"/>
      <c r="E167" s="1770"/>
      <c r="F167" s="1771"/>
      <c r="G167" s="1771"/>
      <c r="H167" s="1771"/>
      <c r="I167" s="1771"/>
    </row>
    <row r="168" spans="2:18" ht="12.95" customHeight="1">
      <c r="C168" s="1770"/>
      <c r="D168" s="1770"/>
      <c r="E168" s="1770"/>
      <c r="F168" s="1771"/>
      <c r="G168" s="1771"/>
      <c r="H168" s="1771"/>
      <c r="I168" s="1771"/>
    </row>
    <row r="169" spans="2:18" ht="36.6" customHeight="1">
      <c r="B169" s="1717"/>
      <c r="C169" s="1770"/>
      <c r="D169" s="1772" t="s">
        <v>644</v>
      </c>
      <c r="E169" s="1772" t="s">
        <v>2037</v>
      </c>
      <c r="F169" s="1772" t="s">
        <v>646</v>
      </c>
      <c r="G169" s="1772" t="s">
        <v>647</v>
      </c>
      <c r="H169" s="1772" t="s">
        <v>648</v>
      </c>
      <c r="I169" s="1772" t="s">
        <v>649</v>
      </c>
    </row>
    <row r="170" spans="2:18" ht="33">
      <c r="B170" s="1717"/>
      <c r="C170" s="2223" t="s">
        <v>643</v>
      </c>
      <c r="D170" s="1774">
        <v>0</v>
      </c>
      <c r="E170" s="1774">
        <v>0</v>
      </c>
      <c r="F170" s="1774">
        <v>0.1</v>
      </c>
      <c r="G170" s="1774">
        <v>0.25</v>
      </c>
      <c r="H170" s="1774">
        <v>0.5</v>
      </c>
      <c r="I170" s="1774">
        <v>1</v>
      </c>
    </row>
    <row r="171" spans="2:18" s="1702" customFormat="1" ht="49.5" hidden="1" customHeight="1">
      <c r="B171" s="1721"/>
      <c r="C171" s="1775"/>
      <c r="D171" s="1775"/>
      <c r="E171" s="1692"/>
      <c r="F171" s="1692"/>
      <c r="G171" s="1776"/>
      <c r="H171" s="1776"/>
      <c r="I171" s="1774"/>
      <c r="M171" s="1747" t="s">
        <v>887</v>
      </c>
      <c r="N171" s="1777" t="s">
        <v>555</v>
      </c>
      <c r="O171" s="1777" t="s">
        <v>557</v>
      </c>
      <c r="P171" s="1777" t="s">
        <v>918</v>
      </c>
      <c r="Q171" s="1777" t="s">
        <v>558</v>
      </c>
    </row>
    <row r="172" spans="2:18" s="1702" customFormat="1" ht="12.95" customHeight="1">
      <c r="B172" s="1694"/>
      <c r="C172" s="1778"/>
      <c r="D172" s="1778"/>
      <c r="E172" s="1778"/>
      <c r="F172" s="1779"/>
      <c r="G172" s="1779"/>
      <c r="H172" s="1776"/>
      <c r="I172" s="1780"/>
      <c r="M172" s="1781">
        <v>0</v>
      </c>
    </row>
    <row r="173" spans="2:18" s="1702" customFormat="1" ht="18.600000000000001" customHeight="1">
      <c r="B173" s="1717" t="s">
        <v>1036</v>
      </c>
      <c r="C173" s="1782" t="s">
        <v>2242</v>
      </c>
      <c r="D173" s="1782"/>
      <c r="E173" s="1783"/>
      <c r="F173" s="1784"/>
      <c r="G173" s="1784"/>
      <c r="H173" s="1780"/>
      <c r="M173" s="1785">
        <v>1649.1445846999995</v>
      </c>
      <c r="N173" s="1337">
        <v>1598.7748876999995</v>
      </c>
      <c r="O173" s="1337">
        <v>5.9</v>
      </c>
      <c r="P173" s="1786">
        <v>22.98931</v>
      </c>
      <c r="Q173" s="1787">
        <v>21.480387</v>
      </c>
      <c r="R173" s="1337">
        <f>SUM(N173:Q173)</f>
        <v>1649.1445846999995</v>
      </c>
    </row>
    <row r="174" spans="2:18" s="1702" customFormat="1" ht="33">
      <c r="B174" s="1717"/>
      <c r="C174" s="1788"/>
      <c r="D174" s="1789" t="s">
        <v>2038</v>
      </c>
      <c r="E174" s="1789" t="s">
        <v>2039</v>
      </c>
      <c r="F174" s="1789" t="s">
        <v>2040</v>
      </c>
      <c r="G174" s="1789" t="s">
        <v>2041</v>
      </c>
      <c r="H174" s="1789" t="s">
        <v>2042</v>
      </c>
      <c r="I174" s="1789" t="s">
        <v>52</v>
      </c>
      <c r="M174" s="1785">
        <v>989.16789810000012</v>
      </c>
      <c r="N174" s="1337">
        <v>962.29522870000017</v>
      </c>
      <c r="O174" s="1337">
        <v>3.3</v>
      </c>
      <c r="P174" s="1337">
        <v>23.334599399999998</v>
      </c>
      <c r="Q174" s="1787">
        <v>0.23807</v>
      </c>
      <c r="R174" s="1337">
        <f>SUM(N174:Q174)</f>
        <v>989.16789810000012</v>
      </c>
    </row>
    <row r="175" spans="2:18" s="1702" customFormat="1" hidden="1">
      <c r="B175" s="1717"/>
      <c r="C175" s="1790" t="s">
        <v>650</v>
      </c>
      <c r="D175" s="1790"/>
      <c r="E175" s="1791"/>
      <c r="F175" s="1781"/>
      <c r="G175" s="1781"/>
      <c r="H175" s="1781"/>
      <c r="I175" s="1781">
        <v>0</v>
      </c>
      <c r="M175" s="1785">
        <v>97.42732430000008</v>
      </c>
      <c r="N175" s="1337">
        <v>97.120814300000077</v>
      </c>
      <c r="O175" s="1337"/>
      <c r="P175" s="1337"/>
      <c r="Q175" s="1337">
        <v>0.30651</v>
      </c>
      <c r="R175" s="1337">
        <f>SUM(N175:Q175)</f>
        <v>97.42732430000008</v>
      </c>
    </row>
    <row r="176" spans="2:18" s="1702" customFormat="1" hidden="1">
      <c r="B176" s="1717"/>
      <c r="C176" s="1790"/>
      <c r="D176" s="1790"/>
      <c r="E176" s="1791"/>
      <c r="F176" s="1781"/>
      <c r="G176" s="1781"/>
      <c r="H176" s="1792"/>
      <c r="I176" s="1792"/>
      <c r="M176" s="1785">
        <v>223.98990090000007</v>
      </c>
      <c r="N176" s="1337">
        <v>222.85076090000007</v>
      </c>
      <c r="O176" s="1337"/>
      <c r="P176" s="1337"/>
      <c r="Q176" s="1787">
        <v>1.13914</v>
      </c>
      <c r="R176" s="1337">
        <f>SUM(N176:Q176)</f>
        <v>223.98990090000007</v>
      </c>
    </row>
    <row r="177" spans="2:18" s="1702" customFormat="1">
      <c r="B177" s="1717"/>
      <c r="C177" s="1793" t="str">
        <f>'EBP - 44'!H115</f>
        <v>As at March 31, 2022</v>
      </c>
      <c r="D177" s="1794"/>
      <c r="E177" s="1794"/>
      <c r="F177" s="1794"/>
      <c r="G177" s="1794"/>
      <c r="H177" s="1794"/>
      <c r="I177" s="1794"/>
      <c r="M177" s="1785">
        <v>913.54681899999946</v>
      </c>
      <c r="N177" s="1337">
        <v>812.36514379999937</v>
      </c>
      <c r="O177" s="1337">
        <v>62.501264899999995</v>
      </c>
      <c r="P177" s="1786">
        <v>4.6445454999999978</v>
      </c>
      <c r="Q177" s="1787">
        <v>34.035864799999999</v>
      </c>
      <c r="R177" s="1337">
        <f>SUM(N177:Q177)</f>
        <v>913.54681899999946</v>
      </c>
    </row>
    <row r="178" spans="2:18" s="1702" customFormat="1">
      <c r="B178" s="1717"/>
      <c r="C178" s="2676" t="s">
        <v>797</v>
      </c>
      <c r="D178" s="2558">
        <v>664.4859117000002</v>
      </c>
      <c r="E178" s="1795">
        <v>164.13374400000004</v>
      </c>
      <c r="F178" s="1795">
        <v>72.924050600000001</v>
      </c>
      <c r="G178" s="1795">
        <v>100.96441840000001</v>
      </c>
      <c r="H178" s="1795">
        <v>807.49279250000018</v>
      </c>
      <c r="I178" s="1795">
        <f>SUM(D178:H178)</f>
        <v>1810.0009172000005</v>
      </c>
      <c r="K178" s="1702">
        <f>'Shedule 11-17'!H169</f>
        <v>1810.0009172</v>
      </c>
      <c r="M178" s="1796">
        <v>3873.28</v>
      </c>
      <c r="N178" s="1337">
        <f>SUM(N173:N177)</f>
        <v>3693.4068353999987</v>
      </c>
      <c r="O178" s="1337">
        <f>SUM(O173:O177)</f>
        <v>71.701264899999998</v>
      </c>
      <c r="P178" s="1337">
        <f>SUM(P173:P177)</f>
        <v>50.968454899999998</v>
      </c>
      <c r="Q178" s="1337">
        <f>SUM(Q173:Q177)</f>
        <v>57.1999718</v>
      </c>
      <c r="R178" s="1337"/>
    </row>
    <row r="179" spans="2:18" s="1702" customFormat="1" ht="33">
      <c r="B179" s="1717"/>
      <c r="C179" s="1790" t="s">
        <v>2043</v>
      </c>
      <c r="D179" s="2557">
        <f>-231.5527163</f>
        <v>-231.55271629999999</v>
      </c>
      <c r="E179" s="2548">
        <f>-116.48180642</f>
        <v>-116.48180642</v>
      </c>
      <c r="F179" s="2548">
        <f>-60.15097415</f>
        <v>-60.150974150000003</v>
      </c>
      <c r="G179" s="2548">
        <f>-91.3857684</f>
        <v>-91.385768400000003</v>
      </c>
      <c r="H179" s="2548">
        <f>-(614.2528117+30)</f>
        <v>-644.25281170000005</v>
      </c>
      <c r="I179" s="2548">
        <f>SUM(D179:H179)</f>
        <v>-1143.8240769700001</v>
      </c>
      <c r="K179" s="1702">
        <f>'Shedule 11-17'!H175+'Shedule 11-17'!H174</f>
        <v>-1143.824087</v>
      </c>
      <c r="L179" s="2675">
        <f>I179-K179</f>
        <v>1.0029999884864083E-5</v>
      </c>
      <c r="M179" s="1785">
        <v>-365.67</v>
      </c>
      <c r="O179" s="1337">
        <f>7170126.49/10^5</f>
        <v>71.701264899999998</v>
      </c>
      <c r="P179" s="1337">
        <f>5096845.88/10^5</f>
        <v>50.968458800000001</v>
      </c>
      <c r="Q179" s="1337">
        <f>5719997.44/10^5</f>
        <v>57.199974400000002</v>
      </c>
      <c r="R179" s="1337"/>
    </row>
    <row r="180" spans="2:18" s="1702" customFormat="1">
      <c r="B180" s="1717"/>
      <c r="C180" s="1797" t="s">
        <v>2044</v>
      </c>
      <c r="D180" s="1798">
        <f t="shared" ref="D180:I180" si="4">SUM(D178:D179)</f>
        <v>432.93319540000022</v>
      </c>
      <c r="E180" s="1798">
        <f t="shared" si="4"/>
        <v>47.651937580000038</v>
      </c>
      <c r="F180" s="1798">
        <f t="shared" si="4"/>
        <v>12.773076449999998</v>
      </c>
      <c r="G180" s="1798">
        <f t="shared" si="4"/>
        <v>9.5786500000000103</v>
      </c>
      <c r="H180" s="1798">
        <f t="shared" si="4"/>
        <v>163.23998080000013</v>
      </c>
      <c r="I180" s="1798">
        <f t="shared" si="4"/>
        <v>666.17684023000038</v>
      </c>
      <c r="K180" s="1702">
        <f>'Shedule 11-17'!H177</f>
        <v>666.17683020000004</v>
      </c>
      <c r="M180" s="1796">
        <v>3507.61</v>
      </c>
      <c r="O180" s="1799">
        <f>O178-O179</f>
        <v>0</v>
      </c>
      <c r="P180" s="1799">
        <f>P178-P179</f>
        <v>-3.9000000029432158E-6</v>
      </c>
      <c r="Q180" s="1799">
        <f>Q178-Q179</f>
        <v>-2.6000000019621439E-6</v>
      </c>
    </row>
    <row r="181" spans="2:18" s="1702" customFormat="1" ht="12.95" customHeight="1">
      <c r="B181" s="1717"/>
      <c r="C181" s="1797"/>
      <c r="D181" s="1797"/>
      <c r="E181" s="1800"/>
      <c r="F181" s="1800"/>
      <c r="G181" s="1800"/>
      <c r="H181" s="1800"/>
      <c r="I181" s="1792"/>
    </row>
    <row r="182" spans="2:18">
      <c r="B182" s="1717"/>
      <c r="C182" s="1793" t="str">
        <f>'EBP - 44'!I115</f>
        <v>As at March 31, 2021</v>
      </c>
      <c r="D182" s="1801"/>
      <c r="E182" s="1791"/>
      <c r="F182" s="1791"/>
      <c r="G182" s="1792"/>
      <c r="H182" s="1792"/>
      <c r="I182" s="1792"/>
      <c r="N182" s="1657" t="e">
        <f>M178-#REF!</f>
        <v>#REF!</v>
      </c>
    </row>
    <row r="183" spans="2:18">
      <c r="B183" s="1717"/>
      <c r="C183" s="1790" t="s">
        <v>797</v>
      </c>
      <c r="D183" s="2705">
        <v>721.38355829999978</v>
      </c>
      <c r="E183" s="2704">
        <v>135.3445181999999</v>
      </c>
      <c r="F183" s="2704">
        <v>60.447756199999979</v>
      </c>
      <c r="G183" s="1792">
        <v>87.853308400000031</v>
      </c>
      <c r="H183" s="1792">
        <v>1003.7647891999986</v>
      </c>
      <c r="I183" s="1792">
        <f>SUM(D183:H183)</f>
        <v>2008.7939302999985</v>
      </c>
    </row>
    <row r="184" spans="2:18" ht="33">
      <c r="B184" s="1717"/>
      <c r="C184" s="1790" t="s">
        <v>2043</v>
      </c>
      <c r="D184" s="2557">
        <v>0</v>
      </c>
      <c r="E184" s="2548">
        <v>-2.0756199999999998</v>
      </c>
      <c r="F184" s="2548">
        <v>-1.36656</v>
      </c>
      <c r="G184" s="2548">
        <v>-4.3898700000000002</v>
      </c>
      <c r="H184" s="2548">
        <v>-616.94794999999999</v>
      </c>
      <c r="I184" s="1792">
        <f>SUM(D184:H184)</f>
        <v>-624.78</v>
      </c>
    </row>
    <row r="185" spans="2:18">
      <c r="B185" s="1717"/>
      <c r="C185" s="1797" t="s">
        <v>2044</v>
      </c>
      <c r="D185" s="1798">
        <f t="shared" ref="D185:I185" si="5">SUM(D183:D184)</f>
        <v>721.38355829999978</v>
      </c>
      <c r="E185" s="1798">
        <f t="shared" si="5"/>
        <v>133.26889819999991</v>
      </c>
      <c r="F185" s="1798">
        <f t="shared" si="5"/>
        <v>59.08119619999998</v>
      </c>
      <c r="G185" s="1798">
        <f t="shared" si="5"/>
        <v>83.46343840000003</v>
      </c>
      <c r="H185" s="1798">
        <f t="shared" si="5"/>
        <v>386.81683919999864</v>
      </c>
      <c r="I185" s="1798">
        <f t="shared" si="5"/>
        <v>1384.0139302999985</v>
      </c>
    </row>
    <row r="186" spans="2:18" ht="9.6" customHeight="1">
      <c r="C186" s="1802"/>
      <c r="D186" s="1802"/>
      <c r="E186" s="1802"/>
      <c r="F186" s="1803"/>
      <c r="G186" s="1803"/>
      <c r="H186" s="1804"/>
      <c r="I186" s="1780"/>
    </row>
    <row r="187" spans="2:18" ht="19.899999999999999" customHeight="1">
      <c r="B187" s="1717"/>
      <c r="C187" s="3091" t="s">
        <v>2045</v>
      </c>
      <c r="D187" s="3091"/>
      <c r="E187" s="3091"/>
      <c r="F187" s="3091"/>
      <c r="G187" s="3091"/>
      <c r="H187" s="3091"/>
      <c r="I187" s="3091"/>
      <c r="N187" s="1337">
        <v>-120.76429</v>
      </c>
      <c r="P187" s="1652">
        <f>91.59*12.5%</f>
        <v>11.44875</v>
      </c>
    </row>
    <row r="188" spans="2:18" ht="7.15" customHeight="1">
      <c r="B188" s="1717"/>
      <c r="C188" s="1741"/>
      <c r="D188" s="1741"/>
      <c r="E188" s="1696"/>
      <c r="F188" s="1803"/>
      <c r="G188" s="1803"/>
      <c r="H188" s="1780"/>
    </row>
    <row r="189" spans="2:18" ht="20.45" customHeight="1">
      <c r="B189" s="1694" t="s">
        <v>1037</v>
      </c>
      <c r="C189" s="1805" t="s">
        <v>660</v>
      </c>
      <c r="D189" s="1806"/>
      <c r="F189" s="1807"/>
      <c r="H189" s="1776"/>
    </row>
    <row r="190" spans="2:18" ht="12.95" customHeight="1">
      <c r="C190" s="3101"/>
      <c r="D190" s="3101"/>
      <c r="H190" s="1808" t="s">
        <v>479</v>
      </c>
      <c r="I190" s="1808" t="s">
        <v>479</v>
      </c>
    </row>
    <row r="191" spans="2:18">
      <c r="C191" s="3101"/>
      <c r="D191" s="3101"/>
      <c r="H191" s="1214" t="str">
        <f>'Comp42 &amp;EPS43'!D7</f>
        <v>March 31, 2022</v>
      </c>
      <c r="I191" s="1215" t="str">
        <f>'Comp42 &amp;EPS43'!E7</f>
        <v>March 31, 2021</v>
      </c>
    </row>
    <row r="192" spans="2:18">
      <c r="C192" s="1802" t="s">
        <v>661</v>
      </c>
      <c r="D192" s="1802"/>
      <c r="H192" s="1809">
        <f>I195</f>
        <v>-624.78</v>
      </c>
      <c r="I192" s="1809">
        <v>-405.67000000000007</v>
      </c>
    </row>
    <row r="193" spans="2:13">
      <c r="C193" s="3103" t="s">
        <v>1305</v>
      </c>
      <c r="D193" s="3103"/>
      <c r="H193" s="1809">
        <f>H195-H192-H194</f>
        <v>-728.78535799999997</v>
      </c>
      <c r="I193" s="1809">
        <v>-219.1099999999999</v>
      </c>
      <c r="K193" s="1657"/>
    </row>
    <row r="194" spans="2:13">
      <c r="C194" s="3102" t="s">
        <v>1306</v>
      </c>
      <c r="D194" s="3102"/>
      <c r="H194" s="1810">
        <f>'Shedule 38-39'!C26</f>
        <v>209.74127100000001</v>
      </c>
      <c r="I194" s="1810">
        <f>'Shedule 38-39'!D26</f>
        <v>0</v>
      </c>
    </row>
    <row r="195" spans="2:13">
      <c r="C195" s="1811" t="s">
        <v>662</v>
      </c>
      <c r="D195" s="1811"/>
      <c r="H195" s="1812">
        <f>K179</f>
        <v>-1143.824087</v>
      </c>
      <c r="I195" s="1812">
        <f>SUM(I192:I194)</f>
        <v>-624.78</v>
      </c>
      <c r="K195" s="1657">
        <f>H195-H192</f>
        <v>-519.04408699999999</v>
      </c>
      <c r="M195" s="1660"/>
    </row>
    <row r="196" spans="2:13">
      <c r="C196" s="1813" t="s">
        <v>663</v>
      </c>
      <c r="D196" s="1813"/>
      <c r="E196" s="1813"/>
      <c r="F196" s="1813"/>
      <c r="G196" s="1813"/>
      <c r="H196" s="1776"/>
    </row>
    <row r="197" spans="2:13" ht="9.6" customHeight="1">
      <c r="C197" s="1813"/>
      <c r="D197" s="1813"/>
      <c r="E197" s="1813"/>
      <c r="F197" s="1813"/>
      <c r="G197" s="1813"/>
      <c r="H197" s="1776"/>
    </row>
    <row r="198" spans="2:13" ht="25.9" customHeight="1">
      <c r="B198" s="1639" t="s">
        <v>1611</v>
      </c>
      <c r="C198" s="1770" t="s">
        <v>664</v>
      </c>
      <c r="D198" s="1773"/>
      <c r="E198" s="1773"/>
      <c r="F198" s="1773"/>
      <c r="I198" s="1814"/>
    </row>
    <row r="199" spans="2:13" ht="109.5" customHeight="1">
      <c r="C199" s="2988" t="s">
        <v>2046</v>
      </c>
      <c r="D199" s="2988"/>
      <c r="E199" s="2988"/>
      <c r="F199" s="2988"/>
      <c r="G199" s="2988"/>
      <c r="H199" s="2988"/>
      <c r="I199" s="2988"/>
    </row>
    <row r="200" spans="2:13" ht="19.149999999999999" customHeight="1">
      <c r="B200" s="1694" t="s">
        <v>1447</v>
      </c>
      <c r="C200" s="1648" t="s">
        <v>667</v>
      </c>
      <c r="I200" s="1814"/>
    </row>
    <row r="201" spans="2:13">
      <c r="B201" s="1694" t="s">
        <v>1035</v>
      </c>
      <c r="C201" s="1648" t="s">
        <v>1101</v>
      </c>
      <c r="I201" s="1814"/>
    </row>
    <row r="202" spans="2:13" ht="76.150000000000006" customHeight="1">
      <c r="B202" s="1815"/>
      <c r="C202" s="2988" t="s">
        <v>668</v>
      </c>
      <c r="D202" s="2988"/>
      <c r="E202" s="2988"/>
      <c r="F202" s="2988"/>
      <c r="G202" s="2988"/>
      <c r="H202" s="2988"/>
      <c r="I202" s="2988"/>
    </row>
    <row r="203" spans="2:13" ht="9" customHeight="1">
      <c r="B203" s="1815"/>
      <c r="H203" s="1766"/>
      <c r="I203" s="1814"/>
    </row>
    <row r="204" spans="2:13">
      <c r="B204" s="1815"/>
      <c r="C204" s="3096" t="s">
        <v>2047</v>
      </c>
      <c r="D204" s="3096"/>
      <c r="E204" s="3096"/>
      <c r="F204" s="3096"/>
      <c r="G204" s="3096"/>
      <c r="H204" s="3096"/>
      <c r="I204" s="3096"/>
    </row>
    <row r="205" spans="2:13" ht="9.6" customHeight="1">
      <c r="B205" s="1815"/>
      <c r="I205" s="1766"/>
    </row>
    <row r="206" spans="2:13" ht="33">
      <c r="B206" s="1815"/>
      <c r="C206" s="2224" t="str">
        <f>C177</f>
        <v>As at March 31, 2022</v>
      </c>
      <c r="D206" s="1816" t="s">
        <v>2048</v>
      </c>
      <c r="E206" s="1816" t="s">
        <v>2049</v>
      </c>
      <c r="F206" s="1816" t="s">
        <v>2050</v>
      </c>
      <c r="G206" s="1816" t="s">
        <v>671</v>
      </c>
      <c r="H206" s="1816" t="s">
        <v>2051</v>
      </c>
      <c r="I206" s="1816" t="s">
        <v>52</v>
      </c>
    </row>
    <row r="207" spans="2:13" ht="9" customHeight="1">
      <c r="B207" s="1815"/>
      <c r="F207" s="1817"/>
      <c r="G207" s="1817"/>
      <c r="H207" s="1817"/>
      <c r="I207" s="1817"/>
    </row>
    <row r="208" spans="2:13" s="1702" customFormat="1">
      <c r="B208" s="1720"/>
      <c r="C208" s="1702" t="s">
        <v>1414</v>
      </c>
      <c r="D208" s="2774">
        <v>0</v>
      </c>
      <c r="E208" s="2774">
        <v>0</v>
      </c>
      <c r="F208" s="2774">
        <v>0</v>
      </c>
      <c r="G208" s="2774">
        <v>0</v>
      </c>
      <c r="H208" s="2774">
        <v>0</v>
      </c>
      <c r="I208" s="1818">
        <f>SUM(D208:H208)</f>
        <v>0</v>
      </c>
    </row>
    <row r="209" spans="2:18" s="1702" customFormat="1">
      <c r="B209" s="1720"/>
      <c r="C209" s="1702" t="s">
        <v>2052</v>
      </c>
      <c r="D209" s="1818">
        <f>'Shedule 24-27'!E31</f>
        <v>7151.5794336000008</v>
      </c>
      <c r="E209" s="1337">
        <v>0</v>
      </c>
      <c r="F209" s="1337">
        <v>0</v>
      </c>
      <c r="G209" s="1337">
        <v>0</v>
      </c>
      <c r="H209" s="1337">
        <v>0</v>
      </c>
      <c r="I209" s="1818">
        <f>SUM(D209:H209)</f>
        <v>7151.5794336000008</v>
      </c>
    </row>
    <row r="210" spans="2:18" s="1702" customFormat="1">
      <c r="B210" s="1720"/>
      <c r="C210" s="1702" t="s">
        <v>1233</v>
      </c>
      <c r="D210" s="1337">
        <f>'Schedule 28-30'!H80</f>
        <v>3275.8460031999998</v>
      </c>
      <c r="E210" s="1337">
        <v>0</v>
      </c>
      <c r="F210" s="1337">
        <v>0</v>
      </c>
      <c r="G210" s="1337">
        <v>0</v>
      </c>
      <c r="H210" s="1337">
        <v>0</v>
      </c>
      <c r="I210" s="1818">
        <f>SUM(D210:H210)</f>
        <v>3275.8460031999998</v>
      </c>
    </row>
    <row r="211" spans="2:18" s="1702" customFormat="1">
      <c r="B211" s="1720"/>
      <c r="C211" s="1702" t="s">
        <v>416</v>
      </c>
      <c r="D211" s="1337">
        <f>'Shedule 24-27'!E207+'Shedule 24-27'!E210+'Shedule 24-27'!E211</f>
        <v>2445.5370610999998</v>
      </c>
      <c r="E211" s="1337">
        <f>L211/2</f>
        <v>30.77</v>
      </c>
      <c r="F211" s="1337">
        <f>E211</f>
        <v>30.77</v>
      </c>
      <c r="G211" s="1337">
        <v>0</v>
      </c>
      <c r="H211" s="1337">
        <v>0</v>
      </c>
      <c r="I211" s="1818">
        <f>SUM(D211:H211)</f>
        <v>2507.0770610999998</v>
      </c>
      <c r="L211" s="1702">
        <v>61.54</v>
      </c>
    </row>
    <row r="212" spans="2:18">
      <c r="B212" s="1815"/>
      <c r="I212" s="1766"/>
    </row>
    <row r="213" spans="2:18" ht="33">
      <c r="B213" s="1815"/>
      <c r="C213" s="2224" t="str">
        <f>C182</f>
        <v>As at March 31, 2021</v>
      </c>
      <c r="D213" s="1816" t="s">
        <v>2048</v>
      </c>
      <c r="E213" s="1816" t="s">
        <v>2049</v>
      </c>
      <c r="F213" s="1816" t="s">
        <v>670</v>
      </c>
      <c r="G213" s="1816" t="s">
        <v>671</v>
      </c>
      <c r="H213" s="1816" t="s">
        <v>2051</v>
      </c>
      <c r="I213" s="1816" t="s">
        <v>52</v>
      </c>
    </row>
    <row r="214" spans="2:18" ht="9.6" customHeight="1">
      <c r="B214" s="1815"/>
      <c r="I214" s="1766"/>
    </row>
    <row r="215" spans="2:18">
      <c r="B215" s="1815"/>
      <c r="C215" s="1631" t="s">
        <v>1414</v>
      </c>
      <c r="D215" s="1337">
        <v>0</v>
      </c>
      <c r="E215" s="1337">
        <v>19.846260000000001</v>
      </c>
      <c r="F215" s="1337">
        <v>64.301879999999997</v>
      </c>
      <c r="G215" s="1337">
        <v>471.2296</v>
      </c>
      <c r="H215" s="1337">
        <v>759.12279000000001</v>
      </c>
      <c r="I215" s="1337">
        <f>SUM(D215:H215)</f>
        <v>1314.50053</v>
      </c>
    </row>
    <row r="216" spans="2:18">
      <c r="B216" s="1720"/>
      <c r="C216" s="1702" t="s">
        <v>2052</v>
      </c>
      <c r="D216" s="1337">
        <v>7440.4699999999993</v>
      </c>
      <c r="E216" s="1337">
        <v>0</v>
      </c>
      <c r="F216" s="1337">
        <v>0</v>
      </c>
      <c r="G216" s="1337">
        <v>0</v>
      </c>
      <c r="H216" s="1337">
        <v>0</v>
      </c>
      <c r="I216" s="1337">
        <f>SUM(D216:H216)</f>
        <v>7440.4699999999993</v>
      </c>
    </row>
    <row r="217" spans="2:18">
      <c r="B217" s="1815"/>
      <c r="C217" s="1631" t="s">
        <v>1233</v>
      </c>
      <c r="D217" s="1337">
        <v>3203.02</v>
      </c>
      <c r="E217" s="1337">
        <v>0</v>
      </c>
      <c r="F217" s="1337">
        <v>0</v>
      </c>
      <c r="G217" s="1337">
        <v>0</v>
      </c>
      <c r="H217" s="1337">
        <v>0</v>
      </c>
      <c r="I217" s="1337">
        <f>SUM(D217:H217)</f>
        <v>3203.02</v>
      </c>
    </row>
    <row r="218" spans="2:18">
      <c r="B218" s="1720"/>
      <c r="C218" s="1702" t="s">
        <v>416</v>
      </c>
      <c r="D218" s="1337">
        <v>1783.6699999999998</v>
      </c>
      <c r="E218" s="1652">
        <v>30.77</v>
      </c>
      <c r="F218" s="1652">
        <v>30.77</v>
      </c>
      <c r="G218" s="1337">
        <v>0</v>
      </c>
      <c r="H218" s="1337">
        <v>0</v>
      </c>
      <c r="I218" s="1337">
        <f>SUM(D218:H218)</f>
        <v>1845.2099999999998</v>
      </c>
    </row>
    <row r="219" spans="2:18">
      <c r="B219" s="1815"/>
      <c r="F219" s="1652"/>
      <c r="G219" s="1652"/>
      <c r="H219" s="1652"/>
      <c r="I219" s="1818"/>
    </row>
    <row r="220" spans="2:18" ht="20.45" customHeight="1">
      <c r="B220" s="1815"/>
      <c r="C220" s="1631" t="s">
        <v>2053</v>
      </c>
      <c r="F220" s="1652"/>
      <c r="G220" s="1652"/>
      <c r="H220" s="1652"/>
      <c r="I220" s="1818"/>
    </row>
    <row r="221" spans="2:18">
      <c r="C221" s="1813"/>
      <c r="D221" s="1813"/>
      <c r="E221" s="1813"/>
      <c r="F221" s="1813"/>
      <c r="G221" s="1813"/>
      <c r="H221" s="1776"/>
    </row>
    <row r="222" spans="2:18" s="1814" customFormat="1">
      <c r="B222" s="2776" t="s">
        <v>1612</v>
      </c>
      <c r="C222" s="2777" t="s">
        <v>2551</v>
      </c>
      <c r="J222" s="1814" t="s">
        <v>1024</v>
      </c>
      <c r="N222" s="1814" t="s">
        <v>689</v>
      </c>
      <c r="O222" s="1820">
        <f>2200</f>
        <v>2200</v>
      </c>
      <c r="P222" s="1821" t="e">
        <v>#REF!</v>
      </c>
      <c r="Q222" s="1821" t="e">
        <f>O222-P222</f>
        <v>#REF!</v>
      </c>
    </row>
    <row r="223" spans="2:18" s="1814" customFormat="1">
      <c r="B223" s="1819"/>
      <c r="N223" s="1814" t="s">
        <v>690</v>
      </c>
      <c r="O223" s="1820">
        <v>400</v>
      </c>
      <c r="P223" s="1821">
        <v>0</v>
      </c>
      <c r="Q223" s="1821">
        <f>(O223-P223)*0</f>
        <v>0</v>
      </c>
    </row>
    <row r="224" spans="2:18" s="1814" customFormat="1" ht="31.5">
      <c r="B224" s="1819"/>
      <c r="C224" s="2778" t="s">
        <v>386</v>
      </c>
      <c r="D224" s="2778"/>
      <c r="E224" s="2779" t="s">
        <v>2552</v>
      </c>
      <c r="F224" s="2779"/>
      <c r="G224" s="2779"/>
      <c r="H224" s="2780" t="str">
        <f>F140</f>
        <v>As at March 31, 2022</v>
      </c>
      <c r="I224" s="2781" t="str">
        <f>H140</f>
        <v>As at March 31, 2021</v>
      </c>
      <c r="N224" s="1814" t="s">
        <v>691</v>
      </c>
      <c r="O224" s="1820">
        <v>1500</v>
      </c>
      <c r="P224" s="1820">
        <v>1500</v>
      </c>
      <c r="Q224" s="1821">
        <f>O224-P224</f>
        <v>0</v>
      </c>
      <c r="R224" s="1822" t="e">
        <f>SUM(Q222:Q224)</f>
        <v>#REF!</v>
      </c>
    </row>
    <row r="225" spans="1:18" s="1814" customFormat="1">
      <c r="B225" s="1819"/>
    </row>
    <row r="226" spans="1:18" s="1814" customFormat="1">
      <c r="B226" s="1819"/>
      <c r="C226" s="1620" t="s">
        <v>2553</v>
      </c>
      <c r="E226" s="3116" t="s">
        <v>2564</v>
      </c>
      <c r="F226" s="3116"/>
      <c r="G226" s="3116"/>
      <c r="H226" s="1429">
        <v>0.13</v>
      </c>
      <c r="I226" s="1429">
        <v>0.2</v>
      </c>
    </row>
    <row r="227" spans="1:18" s="1814" customFormat="1">
      <c r="B227" s="1819"/>
      <c r="C227" s="1620" t="s">
        <v>2554</v>
      </c>
      <c r="E227" s="3116" t="s">
        <v>2565</v>
      </c>
      <c r="F227" s="3116"/>
      <c r="G227" s="3116"/>
      <c r="H227" s="1429">
        <v>-1.66</v>
      </c>
      <c r="I227" s="1429">
        <v>15.76</v>
      </c>
      <c r="O227" s="1814" t="s">
        <v>685</v>
      </c>
      <c r="P227" s="1814" t="s">
        <v>686</v>
      </c>
      <c r="Q227" s="1814" t="s">
        <v>687</v>
      </c>
    </row>
    <row r="228" spans="1:18" s="1814" customFormat="1" ht="44.25" customHeight="1">
      <c r="B228" s="1819"/>
      <c r="C228" s="1620" t="s">
        <v>2555</v>
      </c>
      <c r="E228" s="3116" t="s">
        <v>2566</v>
      </c>
      <c r="F228" s="3116"/>
      <c r="G228" s="3116"/>
      <c r="H228" s="2784">
        <v>51.9</v>
      </c>
      <c r="I228" s="2784">
        <v>11.01</v>
      </c>
      <c r="J228" s="1814" t="s">
        <v>688</v>
      </c>
      <c r="N228" s="1814" t="s">
        <v>689</v>
      </c>
      <c r="O228" s="1820">
        <f>(220000+2500)/100</f>
        <v>2225</v>
      </c>
      <c r="P228" s="1821">
        <v>1885</v>
      </c>
      <c r="Q228" s="1821">
        <f>O228-P228</f>
        <v>340</v>
      </c>
    </row>
    <row r="229" spans="1:18" s="1814" customFormat="1">
      <c r="B229" s="1819"/>
      <c r="C229" s="1620" t="s">
        <v>2556</v>
      </c>
      <c r="E229" s="3116" t="s">
        <v>2567</v>
      </c>
      <c r="F229" s="3116"/>
      <c r="G229" s="3116"/>
      <c r="H229" s="1429">
        <v>2.48</v>
      </c>
      <c r="I229" s="1429">
        <v>-1.41</v>
      </c>
      <c r="N229" s="1814" t="s">
        <v>690</v>
      </c>
      <c r="O229" s="1820">
        <v>500</v>
      </c>
      <c r="P229" s="1821">
        <v>400</v>
      </c>
      <c r="Q229" s="1821">
        <f>O229-P229</f>
        <v>100</v>
      </c>
    </row>
    <row r="230" spans="1:18">
      <c r="A230" s="1814"/>
      <c r="C230" s="1620" t="s">
        <v>2557</v>
      </c>
      <c r="E230" s="3116" t="s">
        <v>2568</v>
      </c>
      <c r="F230" s="3116"/>
      <c r="G230" s="3116"/>
      <c r="H230" s="1429">
        <v>17.97</v>
      </c>
      <c r="I230" s="1429">
        <v>8.09</v>
      </c>
      <c r="J230" s="1814"/>
      <c r="K230" s="1814"/>
      <c r="L230" s="1814"/>
      <c r="M230" s="1814"/>
      <c r="N230" s="1814" t="s">
        <v>691</v>
      </c>
      <c r="O230" s="1820">
        <v>1500</v>
      </c>
      <c r="P230" s="1821">
        <v>597</v>
      </c>
      <c r="Q230" s="1821">
        <f>O230-P230</f>
        <v>903</v>
      </c>
      <c r="R230" s="1822">
        <f>SUM(Q228:Q230)</f>
        <v>1343</v>
      </c>
    </row>
    <row r="231" spans="1:18">
      <c r="C231" s="1620" t="s">
        <v>2558</v>
      </c>
      <c r="E231" s="3116" t="s">
        <v>2569</v>
      </c>
      <c r="F231" s="3116"/>
      <c r="G231" s="3116"/>
      <c r="H231" s="1429">
        <v>6.31</v>
      </c>
      <c r="I231" s="1429">
        <v>3.97</v>
      </c>
      <c r="J231" s="1814"/>
      <c r="K231" s="1814"/>
      <c r="L231" s="1814"/>
      <c r="M231" s="1814"/>
      <c r="N231" s="1814"/>
      <c r="O231" s="1820"/>
      <c r="P231" s="1821"/>
      <c r="Q231" s="1821"/>
      <c r="R231" s="1814"/>
    </row>
    <row r="232" spans="1:18">
      <c r="C232" s="1620" t="s">
        <v>2559</v>
      </c>
      <c r="E232" s="3116" t="s">
        <v>2570</v>
      </c>
      <c r="F232" s="3116"/>
      <c r="G232" s="3116"/>
      <c r="H232" s="1429">
        <v>1.48</v>
      </c>
      <c r="I232" s="1429">
        <v>1.53</v>
      </c>
      <c r="J232" s="1814" t="s">
        <v>692</v>
      </c>
      <c r="K232" s="1814"/>
      <c r="L232" s="1814"/>
      <c r="M232" s="1814"/>
      <c r="N232" s="1814" t="s">
        <v>689</v>
      </c>
      <c r="O232" s="1820">
        <f>(220000+2500)/100</f>
        <v>2225</v>
      </c>
      <c r="P232" s="1821">
        <v>1236</v>
      </c>
      <c r="Q232" s="1821">
        <f>O232-P232</f>
        <v>989</v>
      </c>
      <c r="R232" s="1814"/>
    </row>
    <row r="233" spans="1:18" ht="36.75" customHeight="1">
      <c r="C233" s="1620" t="s">
        <v>2560</v>
      </c>
      <c r="E233" s="3116" t="s">
        <v>2571</v>
      </c>
      <c r="F233" s="3116"/>
      <c r="G233" s="3116"/>
      <c r="H233" s="1429">
        <v>-0.48</v>
      </c>
      <c r="I233" s="1429">
        <v>-0.52</v>
      </c>
      <c r="J233" s="1814"/>
      <c r="K233" s="1814"/>
      <c r="L233" s="1814"/>
      <c r="M233" s="1814"/>
      <c r="N233" s="1814" t="s">
        <v>691</v>
      </c>
      <c r="O233" s="1820">
        <v>1500</v>
      </c>
      <c r="P233" s="1821">
        <v>743</v>
      </c>
      <c r="Q233" s="1821">
        <f>O233-P233</f>
        <v>757</v>
      </c>
      <c r="R233" s="1821">
        <f>SUM(Q232:Q233)</f>
        <v>1746</v>
      </c>
    </row>
    <row r="234" spans="1:18" ht="39.75" customHeight="1">
      <c r="C234" s="1620" t="s">
        <v>2561</v>
      </c>
      <c r="E234" s="3116" t="s">
        <v>2572</v>
      </c>
      <c r="F234" s="3116"/>
      <c r="G234" s="3116"/>
      <c r="H234" s="2782" t="s">
        <v>2578</v>
      </c>
      <c r="I234" s="2782">
        <v>-0.52029999999999998</v>
      </c>
    </row>
    <row r="235" spans="1:18">
      <c r="C235" s="1620" t="s">
        <v>2562</v>
      </c>
      <c r="E235" s="3116" t="s">
        <v>2573</v>
      </c>
      <c r="F235" s="3116"/>
      <c r="G235" s="3116"/>
      <c r="H235" s="2782" t="s">
        <v>2579</v>
      </c>
      <c r="I235" s="2782">
        <v>0.26750000000000002</v>
      </c>
    </row>
    <row r="236" spans="1:18" ht="51.75" customHeight="1">
      <c r="C236" s="1620" t="s">
        <v>2563</v>
      </c>
      <c r="E236" s="3116" t="s">
        <v>2574</v>
      </c>
      <c r="F236" s="3116"/>
      <c r="G236" s="3116"/>
      <c r="H236" s="2782" t="s">
        <v>2580</v>
      </c>
      <c r="I236" s="2782">
        <v>0.36070000000000002</v>
      </c>
    </row>
    <row r="237" spans="1:18">
      <c r="H237" s="1429"/>
      <c r="I237" s="2783"/>
    </row>
    <row r="238" spans="1:18" ht="38.25" customHeight="1">
      <c r="C238" s="3117" t="s">
        <v>2575</v>
      </c>
      <c r="D238" s="3117"/>
      <c r="E238" s="3117"/>
      <c r="F238" s="3117"/>
      <c r="G238" s="3117"/>
      <c r="H238" s="3117"/>
      <c r="I238" s="3117"/>
    </row>
    <row r="239" spans="1:18">
      <c r="C239" s="1620" t="s">
        <v>2576</v>
      </c>
    </row>
    <row r="240" spans="1:18">
      <c r="C240" s="1620" t="s">
        <v>2577</v>
      </c>
    </row>
    <row r="244" spans="2:9">
      <c r="B244" s="3118" t="s">
        <v>1059</v>
      </c>
      <c r="C244" s="3118"/>
      <c r="D244" s="3118"/>
      <c r="E244" s="3118"/>
      <c r="F244" s="3118"/>
      <c r="G244" s="3118"/>
      <c r="H244" s="3118"/>
      <c r="I244" s="3118"/>
    </row>
  </sheetData>
  <mergeCells count="74">
    <mergeCell ref="E236:G236"/>
    <mergeCell ref="C238:I238"/>
    <mergeCell ref="B244:I244"/>
    <mergeCell ref="E231:G231"/>
    <mergeCell ref="E232:G232"/>
    <mergeCell ref="E233:G233"/>
    <mergeCell ref="E234:G234"/>
    <mergeCell ref="E235:G235"/>
    <mergeCell ref="E226:G226"/>
    <mergeCell ref="E227:G227"/>
    <mergeCell ref="E228:G228"/>
    <mergeCell ref="E229:G229"/>
    <mergeCell ref="E230:G230"/>
    <mergeCell ref="C159:I159"/>
    <mergeCell ref="C17:D17"/>
    <mergeCell ref="C6:I6"/>
    <mergeCell ref="C8:I8"/>
    <mergeCell ref="C12:D12"/>
    <mergeCell ref="C13:D13"/>
    <mergeCell ref="C16:D16"/>
    <mergeCell ref="C19:D19"/>
    <mergeCell ref="C26:D26"/>
    <mergeCell ref="C30:D30"/>
    <mergeCell ref="C31:I31"/>
    <mergeCell ref="F32:G32"/>
    <mergeCell ref="H32:I32"/>
    <mergeCell ref="C34:E34"/>
    <mergeCell ref="C35:E35"/>
    <mergeCell ref="C62:I62"/>
    <mergeCell ref="I64:M64"/>
    <mergeCell ref="C68:D68"/>
    <mergeCell ref="C57:I57"/>
    <mergeCell ref="C59:D59"/>
    <mergeCell ref="C199:I199"/>
    <mergeCell ref="C139:D141"/>
    <mergeCell ref="F139:G139"/>
    <mergeCell ref="H139:I139"/>
    <mergeCell ref="F140:G140"/>
    <mergeCell ref="C92:D92"/>
    <mergeCell ref="C112:I112"/>
    <mergeCell ref="C123:I123"/>
    <mergeCell ref="C126:I126"/>
    <mergeCell ref="C116:I116"/>
    <mergeCell ref="C75:D75"/>
    <mergeCell ref="C162:I162"/>
    <mergeCell ref="C204:I204"/>
    <mergeCell ref="C153:H153"/>
    <mergeCell ref="C164:E164"/>
    <mergeCell ref="C156:I156"/>
    <mergeCell ref="C157:I157"/>
    <mergeCell ref="C158:H158"/>
    <mergeCell ref="C166:I166"/>
    <mergeCell ref="C187:I187"/>
    <mergeCell ref="C190:D191"/>
    <mergeCell ref="C194:D194"/>
    <mergeCell ref="C193:D193"/>
    <mergeCell ref="C165:D165"/>
    <mergeCell ref="C160:I160"/>
    <mergeCell ref="C161:I161"/>
    <mergeCell ref="C202:I202"/>
    <mergeCell ref="C163:I163"/>
    <mergeCell ref="C127:D127"/>
    <mergeCell ref="C138:I138"/>
    <mergeCell ref="C145:I145"/>
    <mergeCell ref="C148:I148"/>
    <mergeCell ref="H140:I140"/>
    <mergeCell ref="C142:D142"/>
    <mergeCell ref="C143:D143"/>
    <mergeCell ref="C147:H147"/>
    <mergeCell ref="C151:H151"/>
    <mergeCell ref="C128:H128"/>
    <mergeCell ref="C131:F131"/>
    <mergeCell ref="C134:D134"/>
    <mergeCell ref="C135:I135"/>
  </mergeCells>
  <pageMargins left="0.5" right="0.5" top="0.5" bottom="0.5" header="0.31496062992126" footer="0.31496062992126"/>
  <pageSetup paperSize="9" scale="56" fitToHeight="0" orientation="portrait" r:id="rId1"/>
  <rowBreaks count="4" manualBreakCount="4">
    <brk id="57" min="1" max="8" man="1"/>
    <brk id="113" min="1" max="8" man="1"/>
    <brk id="162" min="1" max="8" man="1"/>
    <brk id="220" min="1" max="8" man="1"/>
  </rowBreaks>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M837"/>
  <sheetViews>
    <sheetView showGridLines="0" view="pageBreakPreview" topLeftCell="A190" zoomScale="75" zoomScaleNormal="100" zoomScaleSheetLayoutView="75" workbookViewId="0">
      <selection activeCell="D21" sqref="D21"/>
    </sheetView>
  </sheetViews>
  <sheetFormatPr defaultColWidth="10.6640625" defaultRowHeight="16.5"/>
  <cols>
    <col min="1" max="1" width="10.6640625" style="2373"/>
    <col min="2" max="2" width="7.33203125" style="2376" customWidth="1"/>
    <col min="3" max="3" width="77.1640625" style="2373" customWidth="1"/>
    <col min="4" max="4" width="22.5" style="2373" customWidth="1"/>
    <col min="5" max="5" width="17.1640625" style="2373" customWidth="1"/>
    <col min="6" max="7" width="25" style="2373" customWidth="1"/>
    <col min="8" max="8" width="12.6640625" style="2373" bestFit="1" customWidth="1"/>
    <col min="9" max="9" width="11.83203125" style="2373" bestFit="1" customWidth="1"/>
    <col min="10" max="10" width="12.33203125" style="2373" bestFit="1" customWidth="1"/>
    <col min="11" max="11" width="16" style="2373" bestFit="1" customWidth="1"/>
    <col min="12" max="12" width="14.6640625" style="2373" bestFit="1" customWidth="1"/>
    <col min="13" max="13" width="16" style="2373" bestFit="1" customWidth="1"/>
    <col min="14" max="16384" width="10.6640625" style="2373"/>
  </cols>
  <sheetData>
    <row r="1" spans="2:7" ht="18.600000000000001" customHeight="1">
      <c r="B1" s="1632" t="s">
        <v>76</v>
      </c>
    </row>
    <row r="2" spans="2:7">
      <c r="B2" s="1691" t="str">
        <f>'CAP 45,FVM46,FRM47'!B2</f>
        <v>Notes to the consolidated financial statements for the year ended March 31, 2022</v>
      </c>
      <c r="C2" s="2374"/>
      <c r="D2" s="2374"/>
      <c r="E2" s="2374"/>
      <c r="F2" s="2374"/>
      <c r="G2" s="2374"/>
    </row>
    <row r="3" spans="2:7">
      <c r="B3" s="2375" t="s">
        <v>1416</v>
      </c>
      <c r="C3" s="2374"/>
      <c r="D3" s="2374"/>
      <c r="E3" s="2374"/>
      <c r="F3" s="2374"/>
      <c r="G3" s="2374"/>
    </row>
    <row r="4" spans="2:7" ht="8.4499999999999993" customHeight="1"/>
    <row r="5" spans="2:7" ht="18.600000000000001" customHeight="1">
      <c r="B5" s="2377">
        <f>'CAP 42,FVM43,FRM44'!B88+1</f>
        <v>48</v>
      </c>
      <c r="C5" s="1805" t="s">
        <v>740</v>
      </c>
      <c r="D5" s="1805"/>
    </row>
    <row r="6" spans="2:7" ht="7.15" customHeight="1">
      <c r="B6" s="1639"/>
    </row>
    <row r="7" spans="2:7" ht="21" customHeight="1">
      <c r="B7" s="2378" t="s">
        <v>1035</v>
      </c>
      <c r="C7" s="1805" t="s">
        <v>741</v>
      </c>
      <c r="D7" s="1813"/>
      <c r="E7" s="1813"/>
      <c r="F7" s="1813"/>
      <c r="G7" s="1813"/>
    </row>
    <row r="8" spans="2:7" ht="4.1500000000000004" customHeight="1">
      <c r="B8" s="2378"/>
      <c r="C8" s="1813"/>
      <c r="D8" s="1813"/>
      <c r="E8" s="1813"/>
      <c r="F8" s="1813"/>
      <c r="G8" s="1813"/>
    </row>
    <row r="9" spans="2:7" ht="19.149999999999999" customHeight="1">
      <c r="B9" s="1634"/>
      <c r="C9" s="1813" t="s">
        <v>1434</v>
      </c>
      <c r="E9" s="1813"/>
      <c r="F9" s="1813" t="s">
        <v>743</v>
      </c>
      <c r="G9" s="1813"/>
    </row>
    <row r="10" spans="2:7" ht="8.1" customHeight="1">
      <c r="B10" s="1634"/>
      <c r="C10" s="1813"/>
      <c r="D10" s="1813"/>
      <c r="E10" s="1813"/>
      <c r="F10" s="1813"/>
      <c r="G10" s="1813"/>
    </row>
    <row r="11" spans="2:7" ht="17.45" customHeight="1">
      <c r="B11" s="1639" t="s">
        <v>1036</v>
      </c>
      <c r="C11" s="1805" t="s">
        <v>744</v>
      </c>
      <c r="D11" s="2379"/>
      <c r="E11" s="2379"/>
      <c r="F11" s="2379"/>
      <c r="G11" s="2379"/>
    </row>
    <row r="12" spans="2:7" ht="12.95" customHeight="1">
      <c r="B12" s="1639"/>
      <c r="C12" s="1813"/>
      <c r="D12" s="2379"/>
      <c r="E12" s="2379"/>
      <c r="F12" s="2379"/>
      <c r="G12" s="2379"/>
    </row>
    <row r="13" spans="2:7" ht="33.6" customHeight="1">
      <c r="B13" s="1639"/>
      <c r="C13" s="2381" t="s">
        <v>2413</v>
      </c>
      <c r="E13" s="2379"/>
      <c r="F13" s="3123" t="s">
        <v>74</v>
      </c>
      <c r="G13" s="3123"/>
    </row>
    <row r="14" spans="2:7" ht="37.5" customHeight="1">
      <c r="B14" s="1639"/>
      <c r="C14" s="2381" t="s">
        <v>2413</v>
      </c>
      <c r="E14" s="2379"/>
      <c r="F14" s="3122" t="s">
        <v>2414</v>
      </c>
      <c r="G14" s="3122"/>
    </row>
    <row r="15" spans="2:7" ht="33" customHeight="1">
      <c r="B15" s="1639"/>
      <c r="C15" s="2381" t="s">
        <v>2491</v>
      </c>
      <c r="E15" s="2379"/>
      <c r="F15" s="3122" t="s">
        <v>2416</v>
      </c>
      <c r="G15" s="3122"/>
    </row>
    <row r="16" spans="2:7" ht="34.5" customHeight="1">
      <c r="B16" s="1639"/>
      <c r="C16" s="2381" t="s">
        <v>2491</v>
      </c>
      <c r="E16" s="2379"/>
      <c r="F16" s="3122" t="s">
        <v>2417</v>
      </c>
      <c r="G16" s="3122"/>
    </row>
    <row r="17" spans="2:7" ht="37.5" customHeight="1">
      <c r="B17" s="1639"/>
      <c r="C17" s="2381" t="s">
        <v>2491</v>
      </c>
      <c r="E17" s="2379"/>
      <c r="F17" s="3122" t="s">
        <v>2418</v>
      </c>
      <c r="G17" s="3122"/>
    </row>
    <row r="18" spans="2:7">
      <c r="B18" s="1639"/>
      <c r="C18" s="2381" t="s">
        <v>2415</v>
      </c>
      <c r="E18" s="2379"/>
      <c r="F18" s="3122" t="s">
        <v>2419</v>
      </c>
      <c r="G18" s="3122"/>
    </row>
    <row r="19" spans="2:7">
      <c r="B19" s="1639"/>
      <c r="C19" s="1813"/>
      <c r="E19" s="2379"/>
      <c r="F19" s="1813"/>
      <c r="G19" s="2379"/>
    </row>
    <row r="20" spans="2:7" ht="6.6" customHeight="1">
      <c r="B20" s="1639"/>
      <c r="C20" s="2379"/>
      <c r="D20" s="2379"/>
      <c r="E20" s="2379"/>
      <c r="F20" s="2379"/>
      <c r="G20" s="2379"/>
    </row>
    <row r="21" spans="2:7" ht="20.45" customHeight="1">
      <c r="B21" s="2378" t="s">
        <v>1037</v>
      </c>
      <c r="C21" s="1805" t="s">
        <v>1433</v>
      </c>
      <c r="D21" s="1813"/>
      <c r="E21" s="1813"/>
      <c r="F21" s="1813"/>
      <c r="G21" s="1813"/>
    </row>
    <row r="22" spans="2:7">
      <c r="B22" s="1639"/>
      <c r="C22" s="1813" t="s">
        <v>372</v>
      </c>
      <c r="E22" s="1813"/>
      <c r="F22" s="1813" t="s">
        <v>2539</v>
      </c>
      <c r="G22" s="1813"/>
    </row>
    <row r="23" spans="2:7" ht="18.75">
      <c r="B23" s="1639"/>
      <c r="C23" s="2646" t="s">
        <v>2403</v>
      </c>
      <c r="E23" s="1813"/>
      <c r="F23" s="2380" t="s">
        <v>2540</v>
      </c>
      <c r="G23" s="1813"/>
    </row>
    <row r="24" spans="2:7">
      <c r="B24" s="1639"/>
      <c r="C24" s="1813" t="s">
        <v>2214</v>
      </c>
      <c r="E24" s="1813"/>
      <c r="F24" s="2381" t="s">
        <v>2541</v>
      </c>
      <c r="G24" s="1813"/>
    </row>
    <row r="25" spans="2:7">
      <c r="B25" s="1639"/>
      <c r="C25" s="2381" t="s">
        <v>372</v>
      </c>
      <c r="E25" s="1813"/>
      <c r="F25" s="2381" t="s">
        <v>2542</v>
      </c>
      <c r="G25" s="1813"/>
    </row>
    <row r="26" spans="2:7" s="2380" customFormat="1" ht="19.149999999999999" hidden="1" customHeight="1">
      <c r="B26" s="1703"/>
      <c r="C26" s="2381" t="s">
        <v>1217</v>
      </c>
      <c r="E26" s="2381"/>
      <c r="F26" s="2380" t="s">
        <v>755</v>
      </c>
      <c r="G26" s="2381"/>
    </row>
    <row r="27" spans="2:7" s="2380" customFormat="1" ht="18.600000000000001" hidden="1" customHeight="1">
      <c r="B27" s="1703"/>
      <c r="C27" s="2381" t="s">
        <v>1217</v>
      </c>
      <c r="E27" s="2381"/>
      <c r="F27" s="2381" t="s">
        <v>1435</v>
      </c>
      <c r="G27" s="2381"/>
    </row>
    <row r="28" spans="2:7" ht="18.600000000000001" customHeight="1">
      <c r="B28" s="1639"/>
      <c r="C28" s="1813" t="s">
        <v>1317</v>
      </c>
      <c r="E28" s="1813"/>
      <c r="F28" s="1813" t="s">
        <v>2543</v>
      </c>
      <c r="G28" s="1813"/>
    </row>
    <row r="29" spans="2:7" ht="18.600000000000001" customHeight="1">
      <c r="B29" s="1639"/>
      <c r="C29" s="2382" t="s">
        <v>1307</v>
      </c>
      <c r="E29" s="1813"/>
      <c r="F29" s="2382" t="s">
        <v>2544</v>
      </c>
      <c r="G29" s="1813"/>
    </row>
    <row r="30" spans="2:7" ht="12.95" customHeight="1">
      <c r="B30" s="1639"/>
      <c r="E30" s="1813"/>
      <c r="F30" s="1813"/>
      <c r="G30" s="1813"/>
    </row>
    <row r="31" spans="2:7">
      <c r="B31" s="1639" t="s">
        <v>1038</v>
      </c>
      <c r="C31" s="2383" t="s">
        <v>1490</v>
      </c>
      <c r="E31" s="1813"/>
      <c r="F31" s="1631"/>
      <c r="G31" s="1813"/>
    </row>
    <row r="32" spans="2:7">
      <c r="B32" s="1639"/>
      <c r="C32" s="2988" t="s">
        <v>1490</v>
      </c>
      <c r="D32" s="2988"/>
      <c r="E32" s="2384"/>
      <c r="F32" s="1631" t="s">
        <v>1332</v>
      </c>
      <c r="G32" s="1813"/>
    </row>
    <row r="33" spans="2:7" ht="70.150000000000006" customHeight="1">
      <c r="B33" s="1639"/>
      <c r="C33" s="3120" t="s">
        <v>1490</v>
      </c>
      <c r="D33" s="3120"/>
      <c r="E33" s="2385"/>
      <c r="F33" s="3120" t="s">
        <v>2247</v>
      </c>
      <c r="G33" s="3120"/>
    </row>
    <row r="34" spans="2:7" s="2382" customFormat="1">
      <c r="B34" s="1639"/>
      <c r="C34" s="3120" t="s">
        <v>1490</v>
      </c>
      <c r="D34" s="3120"/>
      <c r="E34" s="1702"/>
      <c r="F34" s="3120" t="s">
        <v>2492</v>
      </c>
      <c r="G34" s="3120"/>
    </row>
    <row r="35" spans="2:7" ht="6.6" customHeight="1">
      <c r="B35" s="1639"/>
      <c r="C35" s="1813"/>
      <c r="D35" s="1813"/>
      <c r="E35" s="1813"/>
      <c r="F35" s="1813"/>
      <c r="G35" s="1813"/>
    </row>
    <row r="36" spans="2:7" ht="8.1" hidden="1" customHeight="1">
      <c r="B36" s="1639"/>
      <c r="C36" s="1813"/>
      <c r="D36" s="1813"/>
      <c r="E36" s="1813"/>
      <c r="F36" s="1813"/>
      <c r="G36" s="1813"/>
    </row>
    <row r="37" spans="2:7">
      <c r="B37" s="1639" t="s">
        <v>1436</v>
      </c>
      <c r="C37" s="1805" t="s">
        <v>760</v>
      </c>
      <c r="D37" s="1813"/>
      <c r="E37" s="1813"/>
      <c r="F37" s="1813"/>
      <c r="G37" s="1813"/>
    </row>
    <row r="38" spans="2:7" ht="19.899999999999999" customHeight="1">
      <c r="B38" s="1639"/>
      <c r="C38" s="2381" t="s">
        <v>2493</v>
      </c>
      <c r="D38" s="1813"/>
      <c r="E38" s="1813"/>
      <c r="F38" s="1813" t="s">
        <v>2545</v>
      </c>
      <c r="G38" s="1813"/>
    </row>
    <row r="39" spans="2:7" ht="19.899999999999999" customHeight="1">
      <c r="B39" s="1639"/>
      <c r="C39" s="2381" t="s">
        <v>2494</v>
      </c>
      <c r="D39" s="2381"/>
      <c r="E39" s="2381"/>
      <c r="F39" s="2381" t="s">
        <v>2546</v>
      </c>
      <c r="G39" s="1813"/>
    </row>
    <row r="40" spans="2:7" ht="19.899999999999999" customHeight="1">
      <c r="B40" s="1639"/>
      <c r="C40" s="2381" t="s">
        <v>2495</v>
      </c>
      <c r="D40" s="2381"/>
      <c r="E40" s="2381"/>
      <c r="F40" s="2381" t="s">
        <v>2547</v>
      </c>
      <c r="G40" s="1813"/>
    </row>
    <row r="41" spans="2:7" ht="12.95" customHeight="1">
      <c r="B41" s="1639"/>
      <c r="C41" s="1813"/>
      <c r="D41" s="1813"/>
      <c r="E41" s="1813"/>
      <c r="F41" s="1813"/>
      <c r="G41" s="1813"/>
    </row>
    <row r="42" spans="2:7">
      <c r="B42" s="2378" t="s">
        <v>1437</v>
      </c>
      <c r="C42" s="2386" t="s">
        <v>762</v>
      </c>
      <c r="D42" s="1813"/>
      <c r="E42" s="1813"/>
      <c r="F42" s="1813"/>
      <c r="G42" s="1813"/>
    </row>
    <row r="43" spans="2:7" s="2380" customFormat="1">
      <c r="B43" s="2387"/>
      <c r="C43" s="2388"/>
      <c r="D43" s="2388"/>
      <c r="E43" s="2389"/>
      <c r="F43" s="2390" t="s">
        <v>441</v>
      </c>
      <c r="G43" s="2390" t="s">
        <v>441</v>
      </c>
    </row>
    <row r="44" spans="2:7" s="2380" customFormat="1">
      <c r="B44" s="2387"/>
      <c r="C44" s="2391"/>
      <c r="D44" s="2391"/>
      <c r="E44" s="2389"/>
      <c r="F44" s="2543" t="str">
        <f>'CAP 45,FVM46,FRM47'!H191</f>
        <v>March 31, 2022</v>
      </c>
      <c r="G44" s="2543" t="str">
        <f>'CAP 45,FVM46,FRM47'!I191</f>
        <v>March 31, 2021</v>
      </c>
    </row>
    <row r="45" spans="2:7" s="2380" customFormat="1" ht="21.6" customHeight="1">
      <c r="B45" s="2387" t="s">
        <v>1035</v>
      </c>
      <c r="C45" s="2371" t="s">
        <v>1312</v>
      </c>
      <c r="D45" s="2391"/>
      <c r="E45" s="2389"/>
      <c r="F45" s="2392"/>
      <c r="G45" s="2392"/>
    </row>
    <row r="46" spans="2:7" s="2380" customFormat="1" hidden="1">
      <c r="B46" s="2387"/>
      <c r="C46" s="2393" t="s">
        <v>765</v>
      </c>
      <c r="D46" s="2391"/>
      <c r="E46" s="2389"/>
      <c r="F46" s="2394">
        <v>0</v>
      </c>
      <c r="G46" s="2394">
        <v>0</v>
      </c>
    </row>
    <row r="47" spans="2:7" s="2380" customFormat="1" hidden="1">
      <c r="B47" s="2387"/>
      <c r="C47" s="2395" t="s">
        <v>766</v>
      </c>
      <c r="D47" s="2391"/>
      <c r="E47" s="2389"/>
      <c r="F47" s="2394"/>
      <c r="G47" s="2394"/>
    </row>
    <row r="48" spans="2:7" s="2380" customFormat="1" hidden="1">
      <c r="B48" s="2387"/>
      <c r="C48" s="2393" t="s">
        <v>767</v>
      </c>
      <c r="D48" s="2391"/>
      <c r="E48" s="2389"/>
      <c r="F48" s="2394"/>
      <c r="G48" s="2394"/>
    </row>
    <row r="49" spans="2:10" s="2380" customFormat="1" ht="18.600000000000001" customHeight="1">
      <c r="B49" s="2387"/>
      <c r="C49" s="2369" t="s">
        <v>1332</v>
      </c>
      <c r="D49" s="2391"/>
      <c r="E49" s="2389"/>
      <c r="F49" s="2647">
        <v>1523.1285256000099</v>
      </c>
      <c r="G49" s="2548">
        <v>886.99086379999289</v>
      </c>
      <c r="H49" s="2396">
        <f>F49+F50</f>
        <v>1805.8301782000099</v>
      </c>
      <c r="I49" s="2396">
        <f>G49+G50</f>
        <v>1137.2190190999929</v>
      </c>
      <c r="J49" s="2396">
        <f>H49-I49</f>
        <v>668.61115910001695</v>
      </c>
    </row>
    <row r="50" spans="2:10" s="2380" customFormat="1" ht="18.600000000000001" customHeight="1">
      <c r="B50" s="2387"/>
      <c r="C50" s="2369" t="s">
        <v>743</v>
      </c>
      <c r="D50" s="2391"/>
      <c r="E50" s="2389"/>
      <c r="F50" s="2548">
        <v>282.70165259999999</v>
      </c>
      <c r="G50" s="2548">
        <v>250.22815530000003</v>
      </c>
      <c r="H50" s="2380" t="s">
        <v>1491</v>
      </c>
    </row>
    <row r="51" spans="2:10" s="2380" customFormat="1" ht="18.600000000000001" customHeight="1">
      <c r="B51" s="2387"/>
      <c r="C51" s="2733" t="s">
        <v>2492</v>
      </c>
      <c r="D51" s="2735"/>
      <c r="E51" s="2389"/>
      <c r="F51" s="2548">
        <v>18.835661599999998</v>
      </c>
      <c r="G51" s="2548">
        <v>0</v>
      </c>
    </row>
    <row r="52" spans="2:10" s="2380" customFormat="1">
      <c r="B52" s="2387"/>
      <c r="C52" s="2682" t="s">
        <v>2418</v>
      </c>
      <c r="D52" s="2391"/>
      <c r="E52" s="2389"/>
      <c r="F52" s="2548">
        <v>0</v>
      </c>
      <c r="G52" s="2548">
        <v>9.0543984000000002</v>
      </c>
    </row>
    <row r="53" spans="2:10" s="2380" customFormat="1" ht="18.600000000000001" hidden="1" customHeight="1">
      <c r="B53" s="2387"/>
      <c r="C53" s="2372" t="s">
        <v>74</v>
      </c>
      <c r="D53" s="2391"/>
      <c r="E53" s="2389"/>
      <c r="F53" s="2548"/>
      <c r="G53" s="2548">
        <v>0</v>
      </c>
    </row>
    <row r="54" spans="2:10" s="2380" customFormat="1">
      <c r="B54" s="2387"/>
      <c r="C54" s="2686" t="s">
        <v>2416</v>
      </c>
      <c r="D54" s="2393"/>
      <c r="E54" s="2389"/>
      <c r="F54" s="2648">
        <v>0</v>
      </c>
      <c r="G54" s="2548">
        <v>0.2495</v>
      </c>
    </row>
    <row r="55" spans="2:10" s="2380" customFormat="1">
      <c r="B55" s="2387"/>
      <c r="C55" s="2686" t="s">
        <v>2414</v>
      </c>
      <c r="D55" s="2393"/>
      <c r="E55" s="2389"/>
      <c r="F55" s="2648">
        <v>0.4589356</v>
      </c>
      <c r="G55" s="2548">
        <v>0.74564300000000006</v>
      </c>
    </row>
    <row r="56" spans="2:10" s="2380" customFormat="1" ht="12.95" customHeight="1">
      <c r="B56" s="2387"/>
      <c r="C56" s="2393"/>
      <c r="D56" s="2393"/>
      <c r="E56" s="2389"/>
      <c r="F56" s="2548"/>
      <c r="G56" s="2548"/>
    </row>
    <row r="57" spans="2:10" s="2380" customFormat="1" ht="21.6" customHeight="1">
      <c r="B57" s="2387" t="s">
        <v>1036</v>
      </c>
      <c r="C57" s="2371" t="s">
        <v>1313</v>
      </c>
      <c r="D57" s="2391"/>
      <c r="E57" s="2389"/>
      <c r="F57" s="2548"/>
      <c r="G57" s="2548"/>
    </row>
    <row r="58" spans="2:10" s="2380" customFormat="1" hidden="1">
      <c r="B58" s="2387"/>
      <c r="C58" s="2393" t="s">
        <v>767</v>
      </c>
      <c r="D58" s="2391"/>
      <c r="E58" s="2389"/>
      <c r="F58" s="2548"/>
      <c r="G58" s="2548"/>
    </row>
    <row r="59" spans="2:10" s="2380" customFormat="1" hidden="1">
      <c r="B59" s="2387"/>
      <c r="C59" s="3126" t="s">
        <v>766</v>
      </c>
      <c r="D59" s="3126"/>
      <c r="E59" s="2389"/>
      <c r="F59" s="2548"/>
      <c r="G59" s="2548"/>
    </row>
    <row r="60" spans="2:10" s="2380" customFormat="1" hidden="1">
      <c r="B60" s="2387"/>
      <c r="C60" s="2369" t="str">
        <f>C49</f>
        <v>Future Retail Limited</v>
      </c>
      <c r="D60" s="2369"/>
      <c r="E60" s="2389"/>
      <c r="F60" s="2548"/>
      <c r="G60" s="2548">
        <v>0</v>
      </c>
    </row>
    <row r="61" spans="2:10" s="2380" customFormat="1">
      <c r="B61" s="2387"/>
      <c r="C61" s="2369" t="s">
        <v>743</v>
      </c>
      <c r="D61" s="2391"/>
      <c r="E61" s="2389"/>
      <c r="F61" s="2548">
        <v>2581.2960234000002</v>
      </c>
      <c r="G61" s="2548">
        <v>2073.1414005000001</v>
      </c>
    </row>
    <row r="62" spans="2:10" s="2380" customFormat="1">
      <c r="B62" s="2387"/>
      <c r="C62" s="2733" t="s">
        <v>2492</v>
      </c>
      <c r="D62" s="2734"/>
      <c r="E62" s="2389"/>
      <c r="F62" s="2548">
        <v>218.05585309999998</v>
      </c>
      <c r="G62" s="2548">
        <v>0</v>
      </c>
    </row>
    <row r="63" spans="2:10" s="2380" customFormat="1">
      <c r="B63" s="2387"/>
      <c r="C63" s="2369" t="s">
        <v>2417</v>
      </c>
      <c r="D63" s="2369"/>
      <c r="E63" s="2389"/>
      <c r="F63" s="2548">
        <v>0</v>
      </c>
      <c r="G63" s="2548">
        <v>0.85585919999999993</v>
      </c>
    </row>
    <row r="64" spans="2:10" s="2380" customFormat="1">
      <c r="B64" s="2387"/>
      <c r="C64" s="2682" t="s">
        <v>2418</v>
      </c>
      <c r="D64" s="2369"/>
      <c r="E64" s="2389"/>
      <c r="F64" s="2548">
        <v>0</v>
      </c>
      <c r="G64" s="2548">
        <v>0.14849999999999999</v>
      </c>
    </row>
    <row r="65" spans="2:8" s="2380" customFormat="1" ht="12.95" customHeight="1">
      <c r="B65" s="2387"/>
      <c r="C65" s="2369"/>
      <c r="D65" s="2369"/>
      <c r="E65" s="2389"/>
      <c r="F65" s="2548"/>
      <c r="G65" s="2548"/>
    </row>
    <row r="66" spans="2:8" s="2380" customFormat="1" ht="18.600000000000001" customHeight="1">
      <c r="B66" s="2387" t="s">
        <v>1037</v>
      </c>
      <c r="C66" s="2371" t="s">
        <v>1314</v>
      </c>
      <c r="D66" s="2369"/>
      <c r="E66" s="2389"/>
      <c r="F66" s="2548"/>
      <c r="G66" s="2548"/>
    </row>
    <row r="67" spans="2:8" s="2380" customFormat="1" ht="20.45" customHeight="1">
      <c r="B67" s="2387"/>
      <c r="C67" s="2698" t="s">
        <v>2414</v>
      </c>
      <c r="D67" s="2369"/>
      <c r="E67" s="2389"/>
      <c r="F67" s="2649">
        <v>0</v>
      </c>
      <c r="G67" s="2549">
        <v>57.291539999999998</v>
      </c>
    </row>
    <row r="68" spans="2:8" s="2380" customFormat="1" ht="20.45" hidden="1" customHeight="1">
      <c r="B68" s="2387"/>
      <c r="C68" s="2369" t="s">
        <v>1397</v>
      </c>
      <c r="D68" s="2369"/>
      <c r="E68" s="2389"/>
      <c r="F68" s="2549">
        <v>0</v>
      </c>
      <c r="G68" s="2549">
        <v>0</v>
      </c>
    </row>
    <row r="69" spans="2:8" s="2380" customFormat="1" ht="20.45" customHeight="1">
      <c r="B69" s="2387"/>
      <c r="C69" s="2733" t="s">
        <v>1332</v>
      </c>
      <c r="D69" s="2733"/>
      <c r="E69" s="2389"/>
      <c r="F69" s="2549">
        <v>2.1464400000000001</v>
      </c>
      <c r="G69" s="2549">
        <v>0</v>
      </c>
    </row>
    <row r="70" spans="2:8" s="2380" customFormat="1" ht="20.45" hidden="1" customHeight="1">
      <c r="B70" s="2387"/>
      <c r="C70" s="2733"/>
      <c r="D70" s="2733"/>
      <c r="E70" s="2389"/>
      <c r="F70" s="2549"/>
      <c r="G70" s="2549"/>
    </row>
    <row r="71" spans="2:8" s="2380" customFormat="1" ht="9" customHeight="1">
      <c r="B71" s="2387"/>
      <c r="C71" s="2369"/>
      <c r="D71" s="2369"/>
      <c r="E71" s="2389"/>
      <c r="F71" s="2548"/>
      <c r="G71" s="2548"/>
    </row>
    <row r="72" spans="2:8" s="2380" customFormat="1" ht="5.25" customHeight="1">
      <c r="B72" s="2387"/>
      <c r="C72" s="2369"/>
      <c r="D72" s="2369"/>
      <c r="E72" s="2389"/>
      <c r="F72" s="2548"/>
      <c r="G72" s="2548"/>
    </row>
    <row r="73" spans="2:8" s="2380" customFormat="1">
      <c r="B73" s="2387" t="s">
        <v>1038</v>
      </c>
      <c r="C73" s="2371" t="s">
        <v>2428</v>
      </c>
      <c r="D73" s="2369"/>
      <c r="E73" s="2389"/>
      <c r="F73" s="2548"/>
      <c r="G73" s="2548"/>
    </row>
    <row r="74" spans="2:8" s="2380" customFormat="1">
      <c r="B74" s="2387"/>
      <c r="C74" s="3091" t="s">
        <v>1332</v>
      </c>
      <c r="D74" s="3091"/>
      <c r="E74" s="2389"/>
      <c r="F74" s="2549">
        <v>3.4330599999999998</v>
      </c>
      <c r="G74" s="2549">
        <v>3.8395999999999999</v>
      </c>
    </row>
    <row r="75" spans="2:8" s="2380" customFormat="1" ht="8.4499999999999993" customHeight="1">
      <c r="B75" s="2387"/>
      <c r="C75" s="2369"/>
      <c r="D75" s="2369"/>
      <c r="E75" s="2389"/>
      <c r="F75" s="2550"/>
      <c r="G75" s="2548"/>
    </row>
    <row r="76" spans="2:8" s="2380" customFormat="1">
      <c r="B76" s="2387" t="s">
        <v>1436</v>
      </c>
      <c r="C76" s="2371" t="s">
        <v>1315</v>
      </c>
      <c r="D76" s="2369"/>
      <c r="E76" s="2389"/>
      <c r="F76" s="2550"/>
      <c r="G76" s="2548"/>
    </row>
    <row r="77" spans="2:8" s="2380" customFormat="1" hidden="1">
      <c r="B77" s="2387"/>
      <c r="C77" s="2369" t="s">
        <v>743</v>
      </c>
      <c r="D77" s="2369"/>
      <c r="E77" s="2389"/>
      <c r="F77" s="2549"/>
      <c r="G77" s="2549">
        <v>0</v>
      </c>
      <c r="H77" s="2398"/>
    </row>
    <row r="78" spans="2:8" s="2380" customFormat="1" ht="19.899999999999999" customHeight="1">
      <c r="B78" s="2387"/>
      <c r="C78" s="2698" t="s">
        <v>2414</v>
      </c>
      <c r="D78" s="2369"/>
      <c r="E78" s="2389"/>
      <c r="F78" s="2549">
        <v>18</v>
      </c>
      <c r="G78" s="2549">
        <f>4.5</f>
        <v>4.5</v>
      </c>
    </row>
    <row r="79" spans="2:8" s="2380" customFormat="1" ht="8.4499999999999993" customHeight="1">
      <c r="B79" s="2387"/>
      <c r="C79" s="2369"/>
      <c r="D79" s="2369"/>
      <c r="E79" s="2389"/>
      <c r="F79" s="2548"/>
      <c r="G79" s="2548"/>
    </row>
    <row r="80" spans="2:8" s="2380" customFormat="1">
      <c r="B80" s="2387" t="s">
        <v>1438</v>
      </c>
      <c r="C80" s="2732" t="s">
        <v>2496</v>
      </c>
      <c r="D80" s="2369"/>
      <c r="E80" s="2389"/>
      <c r="F80" s="2548"/>
      <c r="G80" s="2548"/>
    </row>
    <row r="81" spans="2:10" s="2380" customFormat="1">
      <c r="B81" s="2387"/>
      <c r="C81" s="3091" t="s">
        <v>2414</v>
      </c>
      <c r="D81" s="3091"/>
      <c r="E81" s="2389"/>
      <c r="F81" s="2549">
        <v>34.869</v>
      </c>
      <c r="G81" s="2548">
        <v>0</v>
      </c>
    </row>
    <row r="82" spans="2:10" s="2380" customFormat="1">
      <c r="B82" s="2387"/>
      <c r="C82" s="2369"/>
      <c r="D82" s="2369"/>
      <c r="E82" s="2389"/>
      <c r="F82" s="2548"/>
      <c r="G82" s="2548"/>
    </row>
    <row r="83" spans="2:10" s="2380" customFormat="1">
      <c r="B83" s="2387" t="s">
        <v>1439</v>
      </c>
      <c r="C83" s="2371" t="s">
        <v>1316</v>
      </c>
      <c r="D83" s="2369"/>
      <c r="E83" s="2389"/>
      <c r="F83" s="2548"/>
      <c r="G83" s="2548"/>
    </row>
    <row r="84" spans="2:10" s="2380" customFormat="1">
      <c r="B84" s="2399"/>
      <c r="C84" s="2369" t="s">
        <v>791</v>
      </c>
      <c r="D84" s="2369"/>
      <c r="E84" s="2389"/>
      <c r="F84" s="2549">
        <v>304.61773937164116</v>
      </c>
      <c r="G84" s="2549">
        <v>270.37488969776501</v>
      </c>
    </row>
    <row r="85" spans="2:10" s="2380" customFormat="1" ht="10.9" customHeight="1">
      <c r="B85" s="2399"/>
      <c r="C85" s="2369"/>
      <c r="D85" s="2369"/>
      <c r="E85" s="2389"/>
      <c r="F85" s="2548"/>
      <c r="G85" s="2548"/>
    </row>
    <row r="86" spans="2:10" s="2380" customFormat="1" ht="19.899999999999999" customHeight="1">
      <c r="B86" s="2387" t="s">
        <v>1440</v>
      </c>
      <c r="C86" s="3113" t="s">
        <v>1729</v>
      </c>
      <c r="D86" s="3113"/>
      <c r="E86" s="2389"/>
      <c r="F86" s="2548"/>
      <c r="G86" s="2548"/>
    </row>
    <row r="87" spans="2:10" s="2380" customFormat="1">
      <c r="B87" s="2387"/>
      <c r="C87" s="2369" t="s">
        <v>743</v>
      </c>
      <c r="D87" s="2369"/>
      <c r="E87" s="2389"/>
      <c r="F87" s="2647">
        <v>799.68658125000002</v>
      </c>
      <c r="G87" s="2548">
        <v>895.57347960616391</v>
      </c>
      <c r="H87" s="2380">
        <v>-0.66781000000000001</v>
      </c>
      <c r="I87" s="2380">
        <v>353.87</v>
      </c>
      <c r="J87" s="2396">
        <f>G87-I87</f>
        <v>541.70347960616391</v>
      </c>
    </row>
    <row r="88" spans="2:10" s="2380" customFormat="1" ht="12.95" customHeight="1">
      <c r="B88" s="2387"/>
      <c r="C88" s="2369"/>
      <c r="D88" s="2369"/>
      <c r="E88" s="2389"/>
      <c r="F88" s="2394"/>
      <c r="G88" s="2394"/>
    </row>
    <row r="89" spans="2:10" s="2380" customFormat="1" hidden="1">
      <c r="B89" s="2387"/>
      <c r="C89" s="2391" t="s">
        <v>776</v>
      </c>
      <c r="D89" s="2391"/>
      <c r="E89" s="2389"/>
      <c r="F89" s="2394"/>
      <c r="G89" s="2394"/>
    </row>
    <row r="90" spans="2:10" s="2380" customFormat="1" hidden="1">
      <c r="B90" s="2387"/>
      <c r="C90" s="2369" t="s">
        <v>767</v>
      </c>
      <c r="D90" s="2369"/>
      <c r="E90" s="2389"/>
      <c r="F90" s="2394"/>
      <c r="G90" s="2394"/>
    </row>
    <row r="91" spans="2:10" s="2380" customFormat="1" hidden="1">
      <c r="B91" s="2387"/>
      <c r="C91" s="3091" t="s">
        <v>766</v>
      </c>
      <c r="D91" s="3091"/>
      <c r="E91" s="2389"/>
      <c r="F91" s="2394"/>
      <c r="G91" s="2394"/>
    </row>
    <row r="92" spans="2:10" s="2380" customFormat="1" ht="9" hidden="1" customHeight="1">
      <c r="B92" s="2387"/>
      <c r="C92" s="2369"/>
      <c r="D92" s="2369"/>
      <c r="E92" s="2389"/>
      <c r="F92" s="2394"/>
      <c r="G92" s="2394"/>
    </row>
    <row r="93" spans="2:10" s="2380" customFormat="1" hidden="1">
      <c r="B93" s="2387"/>
      <c r="C93" s="2400" t="s">
        <v>777</v>
      </c>
      <c r="D93" s="2391"/>
      <c r="E93" s="2389"/>
      <c r="F93" s="2394"/>
      <c r="G93" s="2394"/>
    </row>
    <row r="94" spans="2:10" s="2380" customFormat="1" hidden="1">
      <c r="B94" s="2387"/>
      <c r="C94" s="2369" t="s">
        <v>778</v>
      </c>
      <c r="D94" s="2391"/>
      <c r="E94" s="2389"/>
      <c r="F94" s="2394"/>
      <c r="G94" s="2394"/>
    </row>
    <row r="95" spans="2:10" s="2380" customFormat="1" ht="9" hidden="1" customHeight="1">
      <c r="B95" s="2387"/>
      <c r="C95" s="2369"/>
      <c r="D95" s="2391"/>
      <c r="E95" s="2389"/>
      <c r="F95" s="2394"/>
      <c r="G95" s="2394"/>
    </row>
    <row r="96" spans="2:10" s="2380" customFormat="1" hidden="1">
      <c r="B96" s="2387"/>
      <c r="C96" s="2391" t="s">
        <v>779</v>
      </c>
      <c r="D96" s="2391"/>
      <c r="E96" s="2389"/>
      <c r="F96" s="2394"/>
      <c r="G96" s="2394"/>
    </row>
    <row r="97" spans="2:7" s="2380" customFormat="1" hidden="1">
      <c r="B97" s="2387"/>
      <c r="C97" s="2369" t="s">
        <v>778</v>
      </c>
      <c r="D97" s="2391"/>
      <c r="E97" s="2389"/>
      <c r="F97" s="2394"/>
      <c r="G97" s="2394"/>
    </row>
    <row r="98" spans="2:7" s="2380" customFormat="1" ht="9" hidden="1" customHeight="1">
      <c r="B98" s="2387"/>
      <c r="C98" s="2369"/>
      <c r="D98" s="2391"/>
      <c r="E98" s="2389"/>
      <c r="F98" s="2394"/>
      <c r="G98" s="2394"/>
    </row>
    <row r="99" spans="2:7" s="2380" customFormat="1" ht="14.25" hidden="1" customHeight="1">
      <c r="B99" s="2387"/>
      <c r="C99" s="3121" t="s">
        <v>780</v>
      </c>
      <c r="D99" s="3121"/>
      <c r="E99" s="3121"/>
      <c r="F99" s="2394"/>
      <c r="G99" s="2394"/>
    </row>
    <row r="100" spans="2:7" s="2380" customFormat="1" hidden="1">
      <c r="B100" s="2387"/>
      <c r="C100" s="3091" t="s">
        <v>766</v>
      </c>
      <c r="D100" s="3091"/>
      <c r="E100" s="2389"/>
      <c r="F100" s="2394"/>
      <c r="G100" s="2394"/>
    </row>
    <row r="101" spans="2:7" s="2380" customFormat="1" ht="10.5" hidden="1" customHeight="1">
      <c r="B101" s="2387"/>
      <c r="C101" s="2369"/>
      <c r="D101" s="2369"/>
      <c r="E101" s="2389"/>
      <c r="F101" s="2394"/>
      <c r="G101" s="2394"/>
    </row>
    <row r="102" spans="2:7" s="2380" customFormat="1" hidden="1">
      <c r="B102" s="2387"/>
      <c r="C102" s="3121" t="s">
        <v>781</v>
      </c>
      <c r="D102" s="3121"/>
      <c r="E102" s="3121"/>
      <c r="F102" s="2394"/>
      <c r="G102" s="2394"/>
    </row>
    <row r="103" spans="2:7" s="2380" customFormat="1" hidden="1">
      <c r="B103" s="2387"/>
      <c r="C103" s="3091" t="s">
        <v>766</v>
      </c>
      <c r="D103" s="3091"/>
      <c r="E103" s="2389"/>
      <c r="F103" s="2394"/>
      <c r="G103" s="2394"/>
    </row>
    <row r="104" spans="2:7" s="2380" customFormat="1" ht="10.5" hidden="1" customHeight="1">
      <c r="B104" s="2387"/>
      <c r="C104" s="2369"/>
      <c r="D104" s="2369"/>
      <c r="E104" s="2389"/>
      <c r="F104" s="2394"/>
      <c r="G104" s="2394"/>
    </row>
    <row r="105" spans="2:7" s="2380" customFormat="1" hidden="1">
      <c r="B105" s="2387"/>
      <c r="C105" s="2393" t="s">
        <v>743</v>
      </c>
      <c r="D105" s="2369"/>
      <c r="E105" s="2389"/>
      <c r="F105" s="2394">
        <v>48630.001980000001</v>
      </c>
      <c r="G105" s="2394">
        <v>48630.001980000001</v>
      </c>
    </row>
    <row r="106" spans="2:7" s="2380" customFormat="1" hidden="1">
      <c r="B106" s="2387"/>
      <c r="C106" s="2393" t="s">
        <v>749</v>
      </c>
      <c r="D106" s="2393"/>
      <c r="E106" s="2389"/>
      <c r="F106" s="2394">
        <v>1032.13804</v>
      </c>
      <c r="G106" s="2394">
        <v>1032.13804</v>
      </c>
    </row>
    <row r="107" spans="2:7" s="2380" customFormat="1" ht="10.5" hidden="1" customHeight="1">
      <c r="B107" s="2387"/>
      <c r="C107" s="2393"/>
      <c r="D107" s="2393"/>
      <c r="E107" s="2389"/>
      <c r="F107" s="2394"/>
      <c r="G107" s="2394"/>
    </row>
    <row r="108" spans="2:7" s="2380" customFormat="1" hidden="1">
      <c r="B108" s="2387"/>
      <c r="C108" s="3121" t="s">
        <v>783</v>
      </c>
      <c r="D108" s="3125"/>
      <c r="E108" s="2389"/>
      <c r="F108" s="2394"/>
      <c r="G108" s="2394"/>
    </row>
    <row r="109" spans="2:7" s="2380" customFormat="1" hidden="1">
      <c r="B109" s="2387"/>
      <c r="C109" s="2395" t="s">
        <v>784</v>
      </c>
      <c r="D109" s="2393"/>
      <c r="E109" s="2389"/>
      <c r="F109" s="2394">
        <v>426490</v>
      </c>
      <c r="G109" s="2394">
        <v>426490</v>
      </c>
    </row>
    <row r="110" spans="2:7" s="2380" customFormat="1" hidden="1">
      <c r="B110" s="2387"/>
      <c r="C110" s="2395" t="s">
        <v>785</v>
      </c>
      <c r="D110" s="2393"/>
      <c r="E110" s="2389"/>
      <c r="F110" s="2394">
        <v>256725.959</v>
      </c>
      <c r="G110" s="2394">
        <v>256725.959</v>
      </c>
    </row>
    <row r="111" spans="2:7" s="2380" customFormat="1" ht="10.5" hidden="1" customHeight="1">
      <c r="B111" s="2387"/>
      <c r="C111" s="2393"/>
      <c r="D111" s="2393"/>
      <c r="E111" s="2389"/>
      <c r="F111" s="2394"/>
      <c r="G111" s="2394"/>
    </row>
    <row r="112" spans="2:7" s="2380" customFormat="1" hidden="1">
      <c r="B112" s="2387"/>
      <c r="C112" s="3121" t="s">
        <v>786</v>
      </c>
      <c r="D112" s="3121"/>
      <c r="E112" s="2389"/>
      <c r="F112" s="2394"/>
      <c r="G112" s="2394"/>
    </row>
    <row r="113" spans="2:7" s="2380" customFormat="1" hidden="1">
      <c r="B113" s="2387"/>
      <c r="C113" s="2395" t="s">
        <v>787</v>
      </c>
      <c r="D113" s="2393"/>
      <c r="E113" s="2389"/>
      <c r="F113" s="2394">
        <v>28018.588</v>
      </c>
      <c r="G113" s="2394">
        <v>28018.588</v>
      </c>
    </row>
    <row r="114" spans="2:7" s="2380" customFormat="1">
      <c r="B114" s="2401">
        <f>B5</f>
        <v>48</v>
      </c>
      <c r="C114" s="2402" t="s">
        <v>1734</v>
      </c>
      <c r="D114" s="2403"/>
      <c r="E114" s="2403"/>
      <c r="F114" s="2403"/>
      <c r="G114" s="2403"/>
    </row>
    <row r="115" spans="2:7" s="2380" customFormat="1">
      <c r="B115" s="1263" t="str">
        <f>B42</f>
        <v>(A)</v>
      </c>
      <c r="C115" s="3124" t="s">
        <v>1733</v>
      </c>
      <c r="D115" s="3124"/>
      <c r="E115" s="3124"/>
      <c r="F115" s="3124"/>
      <c r="G115" s="3124"/>
    </row>
    <row r="116" spans="2:7" s="2380" customFormat="1">
      <c r="B116" s="2404"/>
      <c r="C116" s="2403"/>
      <c r="D116" s="2403"/>
      <c r="E116" s="2403"/>
      <c r="F116" s="2390" t="s">
        <v>441</v>
      </c>
      <c r="G116" s="2390" t="s">
        <v>441</v>
      </c>
    </row>
    <row r="117" spans="2:7" s="2380" customFormat="1">
      <c r="B117" s="2404"/>
      <c r="C117" s="2403"/>
      <c r="D117" s="2403"/>
      <c r="E117" s="2403"/>
      <c r="F117" s="2543" t="str">
        <f>F44</f>
        <v>March 31, 2022</v>
      </c>
      <c r="G117" s="2543" t="str">
        <f>G44</f>
        <v>March 31, 2021</v>
      </c>
    </row>
    <row r="118" spans="2:7" s="2380" customFormat="1" ht="21.6" customHeight="1">
      <c r="B118" s="1703" t="s">
        <v>1441</v>
      </c>
      <c r="C118" s="2405" t="s">
        <v>2309</v>
      </c>
      <c r="D118" s="2405"/>
      <c r="E118" s="2405"/>
      <c r="F118" s="2394"/>
      <c r="G118" s="2394"/>
    </row>
    <row r="119" spans="2:7" s="2380" customFormat="1" ht="19.899999999999999" customHeight="1">
      <c r="B119" s="2406"/>
      <c r="C119" s="2371" t="s">
        <v>1496</v>
      </c>
      <c r="D119" s="2397"/>
      <c r="E119" s="2397"/>
      <c r="F119" s="2548"/>
      <c r="G119" s="2548"/>
    </row>
    <row r="120" spans="2:7" s="2380" customFormat="1" ht="19.899999999999999" customHeight="1">
      <c r="B120" s="2406"/>
      <c r="C120" s="2698" t="s">
        <v>2414</v>
      </c>
      <c r="F120" s="2549">
        <v>0</v>
      </c>
      <c r="G120" s="2549">
        <v>10.803907199999999</v>
      </c>
    </row>
    <row r="121" spans="2:7" s="2380" customFormat="1" ht="12.95" customHeight="1">
      <c r="B121" s="2406"/>
      <c r="C121" s="2369"/>
      <c r="F121" s="2549"/>
      <c r="G121" s="2549"/>
    </row>
    <row r="122" spans="2:7" s="2380" customFormat="1" hidden="1">
      <c r="B122" s="2406"/>
      <c r="C122" s="3119" t="s">
        <v>1497</v>
      </c>
      <c r="D122" s="3119"/>
      <c r="F122" s="2549"/>
      <c r="G122" s="2549"/>
    </row>
    <row r="123" spans="2:7" s="2380" customFormat="1" hidden="1">
      <c r="B123" s="2406"/>
      <c r="C123" s="2698" t="s">
        <v>2414</v>
      </c>
      <c r="F123" s="2549">
        <v>0</v>
      </c>
      <c r="G123" s="2549">
        <v>0</v>
      </c>
    </row>
    <row r="124" spans="2:7" s="2380" customFormat="1" ht="12.95" hidden="1" customHeight="1">
      <c r="B124" s="2406"/>
      <c r="C124" s="2369"/>
      <c r="F124" s="2549"/>
      <c r="G124" s="2549"/>
    </row>
    <row r="125" spans="2:7" s="2380" customFormat="1">
      <c r="B125" s="1703"/>
      <c r="C125" s="2371" t="s">
        <v>2548</v>
      </c>
      <c r="F125" s="2549"/>
      <c r="G125" s="2549"/>
    </row>
    <row r="126" spans="2:7" s="2380" customFormat="1">
      <c r="B126" s="2406"/>
      <c r="C126" s="3091" t="s">
        <v>2492</v>
      </c>
      <c r="D126" s="3091"/>
      <c r="E126" s="3091"/>
      <c r="F126" s="2549">
        <v>44.6</v>
      </c>
      <c r="G126" s="2549">
        <v>0</v>
      </c>
    </row>
    <row r="127" spans="2:7" s="2380" customFormat="1" ht="12.95" customHeight="1">
      <c r="B127" s="2406"/>
      <c r="C127" s="2369"/>
      <c r="F127" s="2549"/>
      <c r="G127" s="2549"/>
    </row>
    <row r="128" spans="2:7" s="2380" customFormat="1" hidden="1">
      <c r="B128" s="2387"/>
      <c r="C128" s="2371" t="s">
        <v>2232</v>
      </c>
      <c r="D128" s="2397"/>
      <c r="E128" s="2397"/>
      <c r="F128" s="2548"/>
      <c r="G128" s="2548"/>
    </row>
    <row r="129" spans="2:9" s="2380" customFormat="1" hidden="1">
      <c r="B129" s="2387"/>
      <c r="C129" s="2369" t="s">
        <v>1332</v>
      </c>
      <c r="F129" s="2549">
        <v>0</v>
      </c>
      <c r="G129" s="2549">
        <v>0</v>
      </c>
    </row>
    <row r="130" spans="2:9" s="2380" customFormat="1" ht="12.95" hidden="1" customHeight="1">
      <c r="B130" s="2387"/>
      <c r="C130" s="2369"/>
      <c r="F130" s="2549"/>
      <c r="G130" s="2549"/>
    </row>
    <row r="131" spans="2:9" s="2380" customFormat="1">
      <c r="B131" s="1703" t="s">
        <v>1442</v>
      </c>
      <c r="C131" s="2370" t="s">
        <v>2310</v>
      </c>
      <c r="D131" s="2407"/>
      <c r="E131" s="2408"/>
      <c r="F131" s="2549"/>
      <c r="G131" s="2549"/>
    </row>
    <row r="132" spans="2:9" s="2380" customFormat="1" ht="20.45" hidden="1" customHeight="1">
      <c r="B132" s="2406"/>
      <c r="C132" s="2371" t="s">
        <v>1617</v>
      </c>
      <c r="D132" s="2407"/>
      <c r="E132" s="2407"/>
      <c r="F132" s="2549"/>
      <c r="G132" s="2549"/>
    </row>
    <row r="133" spans="2:9" s="2380" customFormat="1" hidden="1">
      <c r="B133" s="2406"/>
      <c r="C133" s="2369" t="s">
        <v>743</v>
      </c>
      <c r="F133" s="2549">
        <v>0</v>
      </c>
      <c r="G133" s="2549">
        <v>0</v>
      </c>
    </row>
    <row r="134" spans="2:9" s="2380" customFormat="1" hidden="1">
      <c r="B134" s="2406"/>
      <c r="C134" s="2698" t="s">
        <v>2414</v>
      </c>
      <c r="F134" s="2549">
        <v>0</v>
      </c>
      <c r="G134" s="2549">
        <v>0</v>
      </c>
    </row>
    <row r="135" spans="2:9" s="2380" customFormat="1" ht="20.45" hidden="1" customHeight="1">
      <c r="B135" s="2406"/>
      <c r="C135" s="2698" t="s">
        <v>2416</v>
      </c>
      <c r="F135" s="2549">
        <v>0</v>
      </c>
      <c r="G135" s="2549">
        <v>0</v>
      </c>
    </row>
    <row r="136" spans="2:9" s="2380" customFormat="1" ht="12.95" hidden="1" customHeight="1">
      <c r="B136" s="2406"/>
      <c r="C136" s="2369"/>
      <c r="F136" s="2549"/>
      <c r="G136" s="2549"/>
    </row>
    <row r="137" spans="2:9" s="2380" customFormat="1" ht="19.899999999999999" hidden="1" customHeight="1">
      <c r="B137" s="2406"/>
      <c r="C137" s="2371" t="s">
        <v>1618</v>
      </c>
      <c r="F137" s="2549"/>
      <c r="G137" s="2549"/>
    </row>
    <row r="138" spans="2:9" s="2380" customFormat="1" ht="36" hidden="1" customHeight="1">
      <c r="B138" s="2406"/>
      <c r="C138" s="3091" t="s">
        <v>2449</v>
      </c>
      <c r="D138" s="3091"/>
      <c r="E138" s="3091"/>
      <c r="F138" s="2549">
        <v>0</v>
      </c>
      <c r="G138" s="2549">
        <v>0</v>
      </c>
      <c r="I138" s="2396"/>
    </row>
    <row r="139" spans="2:9" s="2380" customFormat="1" ht="12.95" hidden="1" customHeight="1">
      <c r="B139" s="2406"/>
      <c r="C139" s="2369"/>
      <c r="F139" s="2549"/>
      <c r="G139" s="2549"/>
    </row>
    <row r="140" spans="2:9" s="2380" customFormat="1" ht="19.899999999999999" hidden="1" customHeight="1">
      <c r="B140" s="2406"/>
      <c r="C140" s="2371" t="s">
        <v>1619</v>
      </c>
      <c r="F140" s="2549"/>
      <c r="G140" s="2549"/>
    </row>
    <row r="141" spans="2:9" s="2380" customFormat="1" hidden="1">
      <c r="B141" s="2406"/>
      <c r="C141" s="2369" t="s">
        <v>743</v>
      </c>
      <c r="F141" s="2549">
        <v>0</v>
      </c>
      <c r="G141" s="2549">
        <v>0</v>
      </c>
    </row>
    <row r="142" spans="2:9" s="2380" customFormat="1" ht="12.95" hidden="1" customHeight="1">
      <c r="B142" s="2406"/>
      <c r="C142" s="2369"/>
      <c r="F142" s="2549"/>
      <c r="G142" s="2549"/>
    </row>
    <row r="143" spans="2:9" s="2380" customFormat="1" ht="21.6" hidden="1" customHeight="1">
      <c r="B143" s="2406"/>
      <c r="C143" s="2371" t="s">
        <v>1620</v>
      </c>
      <c r="F143" s="2549"/>
      <c r="G143" s="2549"/>
    </row>
    <row r="144" spans="2:9" s="2380" customFormat="1" ht="20.45" hidden="1" customHeight="1">
      <c r="B144" s="2406"/>
      <c r="C144" s="2369" t="s">
        <v>743</v>
      </c>
      <c r="F144" s="2549">
        <v>0</v>
      </c>
      <c r="G144" s="2549">
        <v>0</v>
      </c>
    </row>
    <row r="145" spans="2:7" s="2380" customFormat="1" ht="12.95" hidden="1" customHeight="1">
      <c r="B145" s="2406"/>
      <c r="C145" s="2369"/>
      <c r="F145" s="2549"/>
      <c r="G145" s="2549"/>
    </row>
    <row r="146" spans="2:7" s="2380" customFormat="1" ht="20.45" hidden="1" customHeight="1">
      <c r="B146" s="2406"/>
      <c r="C146" s="2371" t="s">
        <v>1621</v>
      </c>
      <c r="F146" s="2549"/>
      <c r="G146" s="2549"/>
    </row>
    <row r="147" spans="2:7" s="2380" customFormat="1" ht="19.899999999999999" hidden="1" customHeight="1">
      <c r="B147" s="2406"/>
      <c r="C147" s="2369" t="s">
        <v>743</v>
      </c>
      <c r="F147" s="2549">
        <v>0</v>
      </c>
      <c r="G147" s="2549">
        <v>0</v>
      </c>
    </row>
    <row r="148" spans="2:7" s="2380" customFormat="1" ht="12.95" hidden="1" customHeight="1">
      <c r="B148" s="2406"/>
      <c r="C148" s="2369"/>
      <c r="F148" s="2549"/>
      <c r="G148" s="2549"/>
    </row>
    <row r="149" spans="2:7" s="2380" customFormat="1" ht="21.6" hidden="1" customHeight="1">
      <c r="B149" s="2406"/>
      <c r="C149" s="3119" t="s">
        <v>1622</v>
      </c>
      <c r="D149" s="3119"/>
      <c r="F149" s="2549"/>
      <c r="G149" s="2549"/>
    </row>
    <row r="150" spans="2:7" s="2380" customFormat="1" ht="37.5" hidden="1" customHeight="1">
      <c r="B150" s="2406"/>
      <c r="C150" s="3091" t="s">
        <v>2247</v>
      </c>
      <c r="D150" s="3091"/>
      <c r="E150" s="3091"/>
      <c r="F150" s="2549">
        <v>0</v>
      </c>
      <c r="G150" s="2549">
        <v>0</v>
      </c>
    </row>
    <row r="151" spans="2:7" s="2380" customFormat="1" ht="12.95" hidden="1" customHeight="1">
      <c r="B151" s="2406"/>
      <c r="C151" s="2369"/>
      <c r="F151" s="2549"/>
      <c r="G151" s="2549"/>
    </row>
    <row r="152" spans="2:7" s="2380" customFormat="1" ht="21.6" hidden="1" customHeight="1">
      <c r="B152" s="2406"/>
      <c r="C152" s="2371" t="s">
        <v>2243</v>
      </c>
      <c r="F152" s="2549"/>
      <c r="G152" s="2549"/>
    </row>
    <row r="153" spans="2:7" s="2380" customFormat="1" hidden="1">
      <c r="B153" s="2406"/>
      <c r="C153" s="2369" t="s">
        <v>743</v>
      </c>
      <c r="F153" s="2549">
        <v>0</v>
      </c>
      <c r="G153" s="2548">
        <v>0</v>
      </c>
    </row>
    <row r="154" spans="2:7" s="2380" customFormat="1" ht="12.95" customHeight="1">
      <c r="B154" s="2406"/>
      <c r="C154" s="2369"/>
      <c r="F154" s="2549"/>
      <c r="G154" s="2549"/>
    </row>
    <row r="155" spans="2:7" s="2380" customFormat="1" ht="20.45" customHeight="1">
      <c r="B155" s="2406"/>
      <c r="C155" s="2371" t="s">
        <v>2549</v>
      </c>
      <c r="F155" s="2549"/>
      <c r="G155" s="2549"/>
    </row>
    <row r="156" spans="2:7" s="2380" customFormat="1" ht="33.75" hidden="1" customHeight="1">
      <c r="B156" s="2406"/>
      <c r="C156" s="3091" t="s">
        <v>2247</v>
      </c>
      <c r="D156" s="3091"/>
      <c r="E156" s="3091"/>
      <c r="F156" s="2549">
        <v>0</v>
      </c>
      <c r="G156" s="2549">
        <v>0</v>
      </c>
    </row>
    <row r="157" spans="2:7" s="2380" customFormat="1">
      <c r="B157" s="2406"/>
      <c r="C157" s="2369" t="s">
        <v>743</v>
      </c>
      <c r="F157" s="2549">
        <v>8</v>
      </c>
      <c r="G157" s="2549">
        <v>0</v>
      </c>
    </row>
    <row r="158" spans="2:7" s="2380" customFormat="1" hidden="1">
      <c r="B158" s="2406"/>
      <c r="C158" s="2698" t="s">
        <v>2414</v>
      </c>
      <c r="F158" s="2549">
        <v>0</v>
      </c>
      <c r="G158" s="2549">
        <v>0</v>
      </c>
    </row>
    <row r="159" spans="2:7" s="2380" customFormat="1">
      <c r="B159" s="2406"/>
      <c r="C159" s="2698" t="s">
        <v>2416</v>
      </c>
      <c r="F159" s="2549">
        <v>0.43497180000000002</v>
      </c>
      <c r="G159" s="2549">
        <v>0</v>
      </c>
    </row>
    <row r="160" spans="2:7" s="2380" customFormat="1" ht="12.95" customHeight="1">
      <c r="B160" s="2406"/>
      <c r="C160" s="2369"/>
      <c r="F160" s="2549"/>
      <c r="G160" s="2549"/>
    </row>
    <row r="161" spans="2:11" s="2380" customFormat="1" ht="12.95" hidden="1" customHeight="1">
      <c r="B161" s="2387" t="s">
        <v>1443</v>
      </c>
      <c r="C161" s="2371" t="s">
        <v>788</v>
      </c>
      <c r="D161" s="2369"/>
      <c r="E161" s="2394"/>
      <c r="F161" s="2548"/>
      <c r="G161" s="2548"/>
    </row>
    <row r="162" spans="2:11" s="2380" customFormat="1" ht="12.95" hidden="1" customHeight="1">
      <c r="B162" s="2387"/>
      <c r="C162" s="2369" t="s">
        <v>749</v>
      </c>
      <c r="D162" s="2369"/>
      <c r="E162" s="2394"/>
      <c r="F162" s="2420">
        <v>0</v>
      </c>
      <c r="G162" s="2420">
        <v>0</v>
      </c>
    </row>
    <row r="163" spans="2:11" s="2380" customFormat="1" ht="8.25" hidden="1" customHeight="1">
      <c r="B163" s="2387"/>
      <c r="C163" s="2369"/>
      <c r="D163" s="2369"/>
      <c r="E163" s="2394"/>
      <c r="F163" s="2548"/>
      <c r="G163" s="2548"/>
    </row>
    <row r="164" spans="2:11" s="2380" customFormat="1" ht="8.25" hidden="1" customHeight="1">
      <c r="B164" s="2387"/>
      <c r="C164" s="2369"/>
      <c r="D164" s="2369"/>
      <c r="E164" s="2389"/>
      <c r="F164" s="2548"/>
      <c r="G164" s="2548"/>
    </row>
    <row r="165" spans="2:11" s="2380" customFormat="1">
      <c r="B165" s="2387" t="s">
        <v>1443</v>
      </c>
      <c r="C165" s="2683" t="s">
        <v>2427</v>
      </c>
      <c r="D165" s="2684"/>
      <c r="E165" s="2389"/>
      <c r="F165" s="2548"/>
      <c r="G165" s="2548"/>
    </row>
    <row r="166" spans="2:11" s="2380" customFormat="1">
      <c r="B166" s="2387"/>
      <c r="C166" s="2684" t="s">
        <v>1332</v>
      </c>
      <c r="D166" s="2684"/>
      <c r="E166" s="2389"/>
      <c r="F166" s="2548">
        <v>0</v>
      </c>
      <c r="G166" s="2548">
        <v>42.292479999999998</v>
      </c>
    </row>
    <row r="167" spans="2:11" s="2380" customFormat="1" ht="8.25" customHeight="1">
      <c r="B167" s="2387"/>
      <c r="C167" s="2684"/>
      <c r="D167" s="2684"/>
      <c r="E167" s="2389"/>
      <c r="F167" s="2548"/>
      <c r="G167" s="2548"/>
    </row>
    <row r="168" spans="2:11" s="2380" customFormat="1" ht="8.25" customHeight="1">
      <c r="B168" s="2387"/>
      <c r="C168" s="2684"/>
      <c r="D168" s="2684"/>
      <c r="E168" s="2389"/>
      <c r="F168" s="2548"/>
      <c r="G168" s="2548"/>
    </row>
    <row r="169" spans="2:11" s="2380" customFormat="1" ht="19.899999999999999" customHeight="1">
      <c r="B169" s="2387" t="s">
        <v>2426</v>
      </c>
      <c r="C169" s="3113" t="s">
        <v>783</v>
      </c>
      <c r="D169" s="3113"/>
      <c r="E169" s="2389"/>
      <c r="F169" s="2548"/>
      <c r="G169" s="2548"/>
    </row>
    <row r="170" spans="2:11" s="2380" customFormat="1">
      <c r="B170" s="2399"/>
      <c r="C170" s="2372" t="s">
        <v>784</v>
      </c>
      <c r="D170" s="2369"/>
      <c r="E170" s="2389"/>
      <c r="F170" s="2548">
        <v>0</v>
      </c>
      <c r="G170" s="2548">
        <v>200</v>
      </c>
      <c r="I170" s="2380">
        <v>7198</v>
      </c>
      <c r="J170" s="2398">
        <f>F170-I170</f>
        <v>-7198</v>
      </c>
      <c r="K170" s="2380" t="s">
        <v>1572</v>
      </c>
    </row>
    <row r="171" spans="2:11" s="2380" customFormat="1" ht="21.6" customHeight="1">
      <c r="B171" s="2399"/>
      <c r="C171" s="2372" t="s">
        <v>785</v>
      </c>
      <c r="D171" s="2369"/>
      <c r="E171" s="2389"/>
      <c r="F171" s="2548">
        <v>0</v>
      </c>
      <c r="G171" s="2548">
        <v>1000.50735</v>
      </c>
      <c r="I171" s="2380">
        <v>5029</v>
      </c>
      <c r="J171" s="2398">
        <f>F171-I171</f>
        <v>-5029</v>
      </c>
      <c r="K171" s="2380" t="s">
        <v>1572</v>
      </c>
    </row>
    <row r="172" spans="2:11" s="2380" customFormat="1" ht="8.25" hidden="1" customHeight="1">
      <c r="B172" s="2399"/>
      <c r="C172" s="2393"/>
      <c r="D172" s="2393"/>
      <c r="E172" s="2389"/>
      <c r="F172" s="2394"/>
      <c r="G172" s="2394"/>
    </row>
    <row r="173" spans="2:11" s="2380" customFormat="1" ht="12.95" customHeight="1">
      <c r="B173" s="2387"/>
      <c r="C173" s="2393"/>
      <c r="D173" s="2369"/>
      <c r="E173" s="2389"/>
      <c r="F173" s="2394"/>
      <c r="G173" s="2394"/>
    </row>
    <row r="174" spans="2:11" s="2380" customFormat="1" hidden="1">
      <c r="B174" s="2387"/>
      <c r="C174" s="3121" t="s">
        <v>792</v>
      </c>
      <c r="D174" s="3121"/>
      <c r="E174" s="3121"/>
      <c r="F174" s="2394"/>
      <c r="G174" s="2394"/>
    </row>
    <row r="175" spans="2:11" s="2380" customFormat="1" hidden="1">
      <c r="B175" s="2387"/>
      <c r="C175" s="2393" t="s">
        <v>767</v>
      </c>
      <c r="D175" s="2391"/>
      <c r="E175" s="2391"/>
      <c r="F175" s="2394"/>
      <c r="G175" s="2394">
        <v>0</v>
      </c>
    </row>
    <row r="176" spans="2:11" s="2380" customFormat="1" hidden="1">
      <c r="B176" s="2387"/>
      <c r="C176" s="2393" t="s">
        <v>793</v>
      </c>
      <c r="D176" s="2369"/>
      <c r="E176" s="2389"/>
      <c r="F176" s="2394"/>
      <c r="G176" s="2394">
        <v>0</v>
      </c>
    </row>
    <row r="177" spans="2:10" s="2380" customFormat="1" ht="23.45" customHeight="1">
      <c r="B177" s="2387"/>
      <c r="C177" s="2409" t="s">
        <v>1333</v>
      </c>
      <c r="D177" s="2369"/>
      <c r="E177" s="2389"/>
      <c r="F177" s="2389"/>
      <c r="G177" s="2389"/>
    </row>
    <row r="178" spans="2:10" s="2380" customFormat="1" ht="39" hidden="1" customHeight="1">
      <c r="B178" s="2387"/>
      <c r="C178" s="3133" t="s">
        <v>2472</v>
      </c>
      <c r="D178" s="3133"/>
      <c r="E178" s="3133"/>
      <c r="F178" s="3133"/>
      <c r="G178" s="3133"/>
    </row>
    <row r="179" spans="2:10" s="2380" customFormat="1" ht="12.95" customHeight="1">
      <c r="B179" s="3128"/>
      <c r="C179" s="3128"/>
      <c r="D179" s="3128"/>
      <c r="E179" s="3128"/>
      <c r="F179" s="3128"/>
      <c r="G179" s="3128"/>
      <c r="H179" s="2410"/>
      <c r="I179" s="2410"/>
    </row>
    <row r="180" spans="2:10" s="2380" customFormat="1" ht="12.95" customHeight="1">
      <c r="B180" s="2411"/>
      <c r="C180" s="2411"/>
      <c r="D180" s="2411"/>
      <c r="E180" s="2411"/>
      <c r="F180" s="2411"/>
      <c r="G180" s="2411"/>
      <c r="H180" s="2410"/>
      <c r="I180" s="2410"/>
    </row>
    <row r="181" spans="2:10" s="2380" customFormat="1" ht="18.600000000000001" customHeight="1">
      <c r="B181" s="2401">
        <v>48</v>
      </c>
      <c r="C181" s="2402" t="s">
        <v>1734</v>
      </c>
      <c r="D181" s="2411"/>
      <c r="E181" s="2411"/>
      <c r="F181" s="2411"/>
      <c r="G181" s="2411"/>
      <c r="H181" s="2410"/>
      <c r="I181" s="2410"/>
    </row>
    <row r="182" spans="2:10" s="2380" customFormat="1" ht="18.600000000000001" customHeight="1">
      <c r="B182" s="2406" t="s">
        <v>1444</v>
      </c>
      <c r="C182" s="2412" t="s">
        <v>1445</v>
      </c>
      <c r="D182" s="2369"/>
      <c r="E182" s="2389"/>
      <c r="F182" s="2389"/>
      <c r="G182" s="2413"/>
    </row>
    <row r="183" spans="2:10" s="2380" customFormat="1">
      <c r="B183" s="2387"/>
      <c r="C183" s="2388"/>
      <c r="D183" s="2414"/>
      <c r="E183" s="2388"/>
      <c r="F183" s="2390" t="s">
        <v>479</v>
      </c>
      <c r="G183" s="2390" t="s">
        <v>479</v>
      </c>
    </row>
    <row r="184" spans="2:10" s="2380" customFormat="1">
      <c r="B184" s="2387"/>
      <c r="C184" s="2415"/>
      <c r="D184" s="2414"/>
      <c r="E184" s="2392"/>
      <c r="F184" s="2543" t="str">
        <f>F117</f>
        <v>March 31, 2022</v>
      </c>
      <c r="G184" s="2543" t="str">
        <f>G117</f>
        <v>March 31, 2021</v>
      </c>
    </row>
    <row r="185" spans="2:10" s="2380" customFormat="1" ht="17.45" customHeight="1">
      <c r="B185" s="2387" t="s">
        <v>1035</v>
      </c>
      <c r="C185" s="2416" t="s">
        <v>797</v>
      </c>
      <c r="D185" s="2414"/>
      <c r="E185" s="2392"/>
      <c r="F185" s="2417"/>
      <c r="G185" s="2417"/>
    </row>
    <row r="186" spans="2:10" s="2380" customFormat="1" ht="21.6" hidden="1" customHeight="1">
      <c r="B186" s="2387"/>
      <c r="C186" s="3091" t="s">
        <v>766</v>
      </c>
      <c r="D186" s="3091"/>
      <c r="E186" s="2394"/>
      <c r="F186" s="2548">
        <v>0</v>
      </c>
      <c r="G186" s="2548">
        <v>0</v>
      </c>
    </row>
    <row r="187" spans="2:10" s="2380" customFormat="1" ht="21.6" hidden="1" customHeight="1">
      <c r="B187" s="2387"/>
      <c r="C187" s="2369" t="s">
        <v>767</v>
      </c>
      <c r="D187" s="2415"/>
      <c r="E187" s="2394"/>
      <c r="F187" s="2548">
        <v>0</v>
      </c>
      <c r="G187" s="2548">
        <v>0</v>
      </c>
    </row>
    <row r="188" spans="2:10" s="2380" customFormat="1" ht="21.6" hidden="1" customHeight="1">
      <c r="B188" s="2387"/>
      <c r="C188" s="2369" t="s">
        <v>765</v>
      </c>
      <c r="D188" s="2415"/>
      <c r="E188" s="2394"/>
      <c r="F188" s="2548">
        <v>0</v>
      </c>
      <c r="G188" s="2548">
        <v>0</v>
      </c>
    </row>
    <row r="189" spans="2:10" s="2380" customFormat="1" ht="21.6" customHeight="1">
      <c r="B189" s="2387"/>
      <c r="C189" s="2369" t="s">
        <v>1332</v>
      </c>
      <c r="D189" s="2415"/>
      <c r="E189" s="2394"/>
      <c r="F189" s="2647">
        <v>470.91687110001305</v>
      </c>
      <c r="G189" s="2548">
        <v>574.36526809999305</v>
      </c>
      <c r="H189" s="2396">
        <f>F189+H190</f>
        <v>470.94771920001307</v>
      </c>
      <c r="I189" s="2396">
        <f>G189+G190</f>
        <v>720.33020469999303</v>
      </c>
      <c r="J189" s="2396">
        <f>I189-H189</f>
        <v>249.38248549997996</v>
      </c>
    </row>
    <row r="190" spans="2:10" s="2380" customFormat="1" ht="21.6" customHeight="1">
      <c r="B190" s="2387"/>
      <c r="C190" s="2369" t="s">
        <v>743</v>
      </c>
      <c r="D190" s="2415"/>
      <c r="E190" s="2394"/>
      <c r="F190" s="2648">
        <v>0</v>
      </c>
      <c r="G190" s="2548">
        <v>145.96493660000002</v>
      </c>
      <c r="H190" s="2396">
        <f>F190+F192+F193+F194</f>
        <v>3.08481E-2</v>
      </c>
      <c r="I190" s="2396">
        <f>G190+G192+G193+G194</f>
        <v>158.90016260000002</v>
      </c>
      <c r="J190" s="2396"/>
    </row>
    <row r="191" spans="2:10" s="2380" customFormat="1">
      <c r="B191" s="2387"/>
      <c r="C191" s="2369" t="s">
        <v>2419</v>
      </c>
      <c r="D191" s="2415"/>
      <c r="E191" s="2394"/>
      <c r="F191" s="2548">
        <v>2.4253639000000002</v>
      </c>
      <c r="G191" s="2548">
        <v>2.4253639000000002</v>
      </c>
    </row>
    <row r="192" spans="2:10" s="2380" customFormat="1" ht="21.6" customHeight="1">
      <c r="B192" s="2387"/>
      <c r="C192" s="2372" t="s">
        <v>2492</v>
      </c>
      <c r="D192" s="2369"/>
      <c r="E192" s="2394"/>
      <c r="F192" s="2548">
        <v>3.08481E-2</v>
      </c>
      <c r="G192" s="2548">
        <v>0</v>
      </c>
    </row>
    <row r="193" spans="2:11" s="2380" customFormat="1" ht="21.6" customHeight="1">
      <c r="B193" s="2387"/>
      <c r="C193" s="2698" t="s">
        <v>2416</v>
      </c>
      <c r="D193" s="2369"/>
      <c r="E193" s="2394"/>
      <c r="F193" s="2647">
        <v>0</v>
      </c>
      <c r="G193" s="2548">
        <v>0.80522600000000011</v>
      </c>
    </row>
    <row r="194" spans="2:11" s="2380" customFormat="1" ht="21.6" customHeight="1">
      <c r="B194" s="2387"/>
      <c r="C194" s="2698" t="s">
        <v>2414</v>
      </c>
      <c r="D194" s="2369"/>
      <c r="E194" s="2394"/>
      <c r="F194" s="2548">
        <v>0</v>
      </c>
      <c r="G194" s="2548">
        <v>12.13</v>
      </c>
    </row>
    <row r="195" spans="2:11" s="2380" customFormat="1" ht="9" customHeight="1">
      <c r="B195" s="2387"/>
      <c r="C195" s="2369"/>
      <c r="D195" s="2415"/>
      <c r="E195" s="2394"/>
      <c r="F195" s="2548"/>
      <c r="G195" s="2548"/>
    </row>
    <row r="196" spans="2:11" s="2380" customFormat="1" ht="19.899999999999999" customHeight="1">
      <c r="B196" s="2387" t="s">
        <v>1036</v>
      </c>
      <c r="C196" s="2416" t="s">
        <v>394</v>
      </c>
      <c r="D196" s="2369"/>
      <c r="E196" s="2394"/>
      <c r="F196" s="2548"/>
      <c r="G196" s="2548"/>
    </row>
    <row r="197" spans="2:11" s="2380" customFormat="1" ht="19.899999999999999" customHeight="1">
      <c r="B197" s="2387"/>
      <c r="C197" s="3091" t="s">
        <v>2492</v>
      </c>
      <c r="D197" s="3091"/>
      <c r="E197" s="2394"/>
      <c r="F197" s="2548">
        <v>51.521000000000001</v>
      </c>
      <c r="G197" s="2548">
        <v>0</v>
      </c>
    </row>
    <row r="198" spans="2:11" s="2380" customFormat="1">
      <c r="B198" s="2387"/>
      <c r="C198" s="2698" t="s">
        <v>2414</v>
      </c>
      <c r="D198" s="2684"/>
      <c r="E198" s="2394"/>
      <c r="F198" s="2548"/>
      <c r="G198" s="2548">
        <v>4.5</v>
      </c>
    </row>
    <row r="199" spans="2:11" s="2380" customFormat="1" ht="36.75" customHeight="1">
      <c r="B199" s="2387"/>
      <c r="C199" s="3091" t="s">
        <v>2247</v>
      </c>
      <c r="D199" s="3091"/>
      <c r="E199" s="3091"/>
      <c r="F199" s="2548">
        <v>1005.8089726000001</v>
      </c>
      <c r="G199" s="2548">
        <v>1005.8089719</v>
      </c>
      <c r="I199" s="2380">
        <v>1055.4200551000001</v>
      </c>
      <c r="J199" s="2398">
        <v>65.009944899999937</v>
      </c>
      <c r="K199" s="2380" t="s">
        <v>556</v>
      </c>
    </row>
    <row r="200" spans="2:11" s="2380" customFormat="1" ht="9" customHeight="1">
      <c r="B200" s="2387"/>
      <c r="C200" s="2369"/>
      <c r="D200" s="2369"/>
      <c r="E200" s="2394"/>
      <c r="F200" s="2548"/>
      <c r="G200" s="2548"/>
      <c r="I200" s="2380">
        <v>566.24421299999995</v>
      </c>
      <c r="J200" s="2380">
        <v>59.42</v>
      </c>
      <c r="K200" s="2380" t="s">
        <v>556</v>
      </c>
    </row>
    <row r="201" spans="2:11" s="2380" customFormat="1" ht="20.45" customHeight="1">
      <c r="B201" s="2387" t="s">
        <v>1037</v>
      </c>
      <c r="C201" s="2371" t="s">
        <v>798</v>
      </c>
      <c r="D201" s="2369"/>
      <c r="E201" s="2394"/>
      <c r="F201" s="2548"/>
      <c r="G201" s="2548"/>
      <c r="I201" s="2380">
        <v>628.14</v>
      </c>
    </row>
    <row r="202" spans="2:11" s="2380" customFormat="1" ht="20.45" customHeight="1">
      <c r="B202" s="2387"/>
      <c r="C202" s="2698" t="s">
        <v>2414</v>
      </c>
      <c r="D202" s="2369"/>
      <c r="E202" s="2394"/>
      <c r="F202" s="2548">
        <v>0</v>
      </c>
      <c r="G202" s="2548">
        <v>0</v>
      </c>
    </row>
    <row r="203" spans="2:11" s="2380" customFormat="1" ht="20.45" customHeight="1">
      <c r="B203" s="2387"/>
      <c r="C203" s="2369" t="s">
        <v>743</v>
      </c>
      <c r="D203" s="2369"/>
      <c r="E203" s="2394"/>
      <c r="F203" s="2648">
        <v>2154.7995233000001</v>
      </c>
      <c r="G203" s="2548">
        <v>1796.7435269999999</v>
      </c>
    </row>
    <row r="204" spans="2:11" s="2380" customFormat="1" ht="20.45" customHeight="1">
      <c r="B204" s="2387"/>
      <c r="C204" s="2369" t="s">
        <v>1332</v>
      </c>
      <c r="D204" s="2369"/>
      <c r="E204" s="2394"/>
      <c r="F204" s="2548">
        <v>3.1302892</v>
      </c>
      <c r="G204" s="2548">
        <v>0</v>
      </c>
    </row>
    <row r="205" spans="2:11" s="2380" customFormat="1">
      <c r="B205" s="2387"/>
      <c r="C205" s="2684" t="s">
        <v>2417</v>
      </c>
      <c r="D205" s="2684"/>
      <c r="E205" s="2394"/>
      <c r="F205" s="2548">
        <v>3.2915532000000001</v>
      </c>
      <c r="G205" s="2548">
        <v>3.2915532000000001</v>
      </c>
    </row>
    <row r="206" spans="2:11" s="2380" customFormat="1">
      <c r="B206" s="2387"/>
      <c r="C206" s="2369"/>
      <c r="D206" s="2369"/>
      <c r="E206" s="2394"/>
      <c r="F206" s="2548"/>
      <c r="G206" s="2548"/>
    </row>
    <row r="207" spans="2:11" s="2380" customFormat="1" hidden="1">
      <c r="B207" s="2387"/>
      <c r="C207" s="2369" t="s">
        <v>799</v>
      </c>
      <c r="D207" s="2369"/>
      <c r="E207" s="2394"/>
      <c r="F207" s="2548"/>
      <c r="G207" s="2548"/>
    </row>
    <row r="208" spans="2:11" s="2380" customFormat="1" hidden="1">
      <c r="B208" s="2387"/>
      <c r="C208" s="2369" t="s">
        <v>749</v>
      </c>
      <c r="D208" s="2369"/>
      <c r="E208" s="2394"/>
      <c r="F208" s="2548">
        <v>0.32719999999999999</v>
      </c>
      <c r="G208" s="2548">
        <v>0.32719999999999999</v>
      </c>
    </row>
    <row r="209" spans="2:11" s="2380" customFormat="1" ht="8.25" hidden="1" customHeight="1">
      <c r="B209" s="2387"/>
      <c r="C209" s="2369"/>
      <c r="D209" s="2369"/>
      <c r="E209" s="2394"/>
      <c r="F209" s="2548"/>
      <c r="G209" s="2548"/>
    </row>
    <row r="210" spans="2:11" s="2380" customFormat="1" ht="20.45" hidden="1" customHeight="1">
      <c r="B210" s="2387" t="s">
        <v>1038</v>
      </c>
      <c r="C210" s="2371" t="s">
        <v>1414</v>
      </c>
      <c r="D210" s="2369"/>
      <c r="E210" s="2394"/>
      <c r="F210" s="2548"/>
      <c r="G210" s="2548"/>
    </row>
    <row r="211" spans="2:11" s="2380" customFormat="1" ht="20.45" hidden="1" customHeight="1">
      <c r="B211" s="2387"/>
      <c r="C211" s="2698" t="s">
        <v>2414</v>
      </c>
      <c r="D211" s="2369"/>
      <c r="E211" s="2394"/>
      <c r="F211" s="2548">
        <v>0</v>
      </c>
      <c r="G211" s="2548">
        <v>0</v>
      </c>
    </row>
    <row r="212" spans="2:11" s="2380" customFormat="1" ht="19.899999999999999" hidden="1" customHeight="1">
      <c r="B212" s="2401"/>
      <c r="C212" s="2402"/>
      <c r="D212" s="2403"/>
      <c r="E212" s="2403"/>
      <c r="F212" s="2549"/>
      <c r="G212" s="2549"/>
    </row>
    <row r="213" spans="2:11" s="2380" customFormat="1" ht="19.899999999999999" hidden="1" customHeight="1">
      <c r="B213" s="2387" t="s">
        <v>1436</v>
      </c>
      <c r="C213" s="2371" t="s">
        <v>800</v>
      </c>
      <c r="D213" s="2369"/>
      <c r="E213" s="2394"/>
      <c r="F213" s="2394"/>
      <c r="G213" s="2394"/>
    </row>
    <row r="214" spans="2:11" s="2380" customFormat="1" ht="19.899999999999999" hidden="1" customHeight="1">
      <c r="B214" s="2387"/>
      <c r="C214" s="2698" t="s">
        <v>2414</v>
      </c>
      <c r="D214" s="2369"/>
      <c r="E214" s="2394"/>
      <c r="F214" s="2548">
        <v>0</v>
      </c>
      <c r="G214" s="2548">
        <v>0</v>
      </c>
      <c r="H214" s="2380" t="s">
        <v>1730</v>
      </c>
    </row>
    <row r="215" spans="2:11" s="2380" customFormat="1" ht="12.95" hidden="1" customHeight="1">
      <c r="B215" s="2387"/>
      <c r="C215" s="2369"/>
      <c r="D215" s="2369"/>
      <c r="E215" s="2394"/>
      <c r="F215" s="2548"/>
      <c r="G215" s="2548"/>
    </row>
    <row r="216" spans="2:11" s="2380" customFormat="1" hidden="1">
      <c r="B216" s="2399"/>
      <c r="C216" s="2369" t="s">
        <v>801</v>
      </c>
      <c r="D216" s="2369"/>
      <c r="E216" s="2394"/>
      <c r="F216" s="2548"/>
      <c r="G216" s="2548"/>
    </row>
    <row r="217" spans="2:11" s="2380" customFormat="1" hidden="1">
      <c r="B217" s="2399"/>
      <c r="C217" s="2369" t="s">
        <v>773</v>
      </c>
      <c r="D217" s="2369"/>
      <c r="E217" s="2394"/>
      <c r="F217" s="2548">
        <v>0</v>
      </c>
      <c r="G217" s="2548">
        <v>0</v>
      </c>
    </row>
    <row r="218" spans="2:11" s="2380" customFormat="1" ht="8.25" hidden="1" customHeight="1">
      <c r="B218" s="2399"/>
      <c r="C218" s="2369"/>
      <c r="D218" s="2369"/>
      <c r="E218" s="2394"/>
      <c r="F218" s="2548"/>
      <c r="G218" s="2548"/>
    </row>
    <row r="219" spans="2:11" s="2380" customFormat="1" ht="18.600000000000001" customHeight="1">
      <c r="B219" s="2387" t="s">
        <v>1038</v>
      </c>
      <c r="C219" s="2371" t="s">
        <v>1731</v>
      </c>
      <c r="D219" s="2369"/>
      <c r="E219" s="2394"/>
      <c r="F219" s="2548"/>
      <c r="G219" s="2548"/>
    </row>
    <row r="220" spans="2:11" s="2380" customFormat="1" ht="18.600000000000001" customHeight="1">
      <c r="B220" s="2387"/>
      <c r="C220" s="2369" t="s">
        <v>743</v>
      </c>
      <c r="D220" s="2369"/>
      <c r="E220" s="2394"/>
      <c r="F220" s="2647">
        <v>6397.4926500000001</v>
      </c>
      <c r="G220" s="2548">
        <v>6397.4926500000001</v>
      </c>
      <c r="I220" s="2380">
        <v>7198</v>
      </c>
      <c r="J220" s="2398">
        <f>F220-I220</f>
        <v>-800.50734999999986</v>
      </c>
      <c r="K220" s="2380" t="s">
        <v>1572</v>
      </c>
    </row>
    <row r="221" spans="2:11" s="2380" customFormat="1" ht="12.95" customHeight="1">
      <c r="B221" s="2387"/>
      <c r="C221" s="2369"/>
      <c r="D221" s="2369"/>
      <c r="E221" s="2394"/>
      <c r="F221" s="2548"/>
      <c r="G221" s="2548"/>
    </row>
    <row r="222" spans="2:11" s="2380" customFormat="1" ht="19.899999999999999" customHeight="1">
      <c r="B222" s="2387" t="s">
        <v>1436</v>
      </c>
      <c r="C222" s="2371" t="s">
        <v>1218</v>
      </c>
      <c r="D222" s="2369"/>
      <c r="E222" s="2394"/>
      <c r="F222" s="2548"/>
      <c r="G222" s="2548"/>
    </row>
    <row r="223" spans="2:11" s="2380" customFormat="1" ht="19.899999999999999" customHeight="1">
      <c r="B223" s="2387"/>
      <c r="C223" s="2369" t="s">
        <v>2285</v>
      </c>
      <c r="D223" s="2369"/>
      <c r="E223" s="2394"/>
      <c r="F223" s="2647">
        <v>2709.8202641000003</v>
      </c>
      <c r="G223" s="2548">
        <v>2405.2025140999999</v>
      </c>
    </row>
    <row r="224" spans="2:11" s="2380" customFormat="1" ht="12.95" customHeight="1">
      <c r="B224" s="2387"/>
      <c r="C224" s="2369"/>
      <c r="D224" s="2369"/>
      <c r="E224" s="2394"/>
      <c r="F224" s="2548"/>
      <c r="G224" s="2548"/>
    </row>
    <row r="225" spans="2:11" s="2380" customFormat="1" ht="18.600000000000001" customHeight="1">
      <c r="B225" s="2387" t="s">
        <v>1438</v>
      </c>
      <c r="C225" s="2371" t="s">
        <v>803</v>
      </c>
      <c r="D225" s="2369"/>
      <c r="E225" s="2394"/>
      <c r="F225" s="2548"/>
      <c r="G225" s="2548"/>
    </row>
    <row r="226" spans="2:11" s="2380" customFormat="1" ht="18.600000000000001" customHeight="1">
      <c r="B226" s="2387"/>
      <c r="C226" s="2369" t="s">
        <v>743</v>
      </c>
      <c r="D226" s="2369"/>
      <c r="E226" s="2394"/>
      <c r="F226" s="2647">
        <v>1837.13849</v>
      </c>
      <c r="G226" s="2548">
        <v>1045.4489749391701</v>
      </c>
      <c r="I226" s="2380">
        <v>396.96</v>
      </c>
      <c r="J226" s="2398">
        <f>F226-I226</f>
        <v>1440.17849</v>
      </c>
      <c r="K226" s="2380" t="s">
        <v>1572</v>
      </c>
    </row>
    <row r="227" spans="2:11" s="2380" customFormat="1" ht="10.15" customHeight="1">
      <c r="B227" s="2387"/>
      <c r="C227" s="2369"/>
      <c r="D227" s="2369"/>
      <c r="E227" s="2394"/>
      <c r="F227" s="2548"/>
      <c r="G227" s="2548"/>
    </row>
    <row r="228" spans="2:11" s="2380" customFormat="1" hidden="1">
      <c r="B228" s="2387"/>
      <c r="C228" s="2369" t="s">
        <v>804</v>
      </c>
      <c r="D228" s="2369"/>
      <c r="E228" s="2394"/>
      <c r="F228" s="2548"/>
      <c r="G228" s="2548"/>
    </row>
    <row r="229" spans="2:11" s="2380" customFormat="1" hidden="1">
      <c r="B229" s="2387"/>
      <c r="C229" s="3091" t="s">
        <v>766</v>
      </c>
      <c r="D229" s="3091"/>
      <c r="E229" s="2394"/>
      <c r="F229" s="2548"/>
      <c r="G229" s="2548"/>
      <c r="I229" s="2380">
        <v>-87</v>
      </c>
    </row>
    <row r="230" spans="2:11" s="2380" customFormat="1" hidden="1">
      <c r="B230" s="2387"/>
      <c r="C230" s="2369" t="s">
        <v>767</v>
      </c>
      <c r="D230" s="2369"/>
      <c r="E230" s="2394"/>
      <c r="F230" s="2548"/>
      <c r="G230" s="2548"/>
    </row>
    <row r="231" spans="2:11" s="2380" customFormat="1" ht="19.899999999999999" customHeight="1">
      <c r="B231" s="2387" t="s">
        <v>1439</v>
      </c>
      <c r="C231" s="3113" t="s">
        <v>805</v>
      </c>
      <c r="D231" s="3113"/>
      <c r="E231" s="2394"/>
      <c r="F231" s="2548"/>
      <c r="G231" s="2548"/>
    </row>
    <row r="232" spans="2:11" s="2380" customFormat="1" ht="19.899999999999999" customHeight="1">
      <c r="B232" s="2387"/>
      <c r="C232" s="2369" t="s">
        <v>743</v>
      </c>
      <c r="D232" s="2369"/>
      <c r="E232" s="2394"/>
      <c r="F232" s="2548">
        <f>G232</f>
        <v>15000</v>
      </c>
      <c r="G232" s="2548">
        <f>10000+5000</f>
        <v>15000</v>
      </c>
      <c r="I232" s="2380">
        <v>10000</v>
      </c>
      <c r="J232" s="2398">
        <f>F232-I232</f>
        <v>5000</v>
      </c>
      <c r="K232" s="2380" t="s">
        <v>1573</v>
      </c>
    </row>
    <row r="233" spans="2:11" s="2380" customFormat="1" ht="12.95" hidden="1" customHeight="1">
      <c r="B233" s="2387"/>
      <c r="C233" s="2369" t="s">
        <v>767</v>
      </c>
      <c r="D233" s="2369"/>
      <c r="E233" s="2394"/>
      <c r="F233" s="2548"/>
      <c r="G233" s="2548"/>
    </row>
    <row r="234" spans="2:11" s="2380" customFormat="1" ht="6.6" customHeight="1">
      <c r="B234" s="2387"/>
      <c r="C234" s="2369"/>
      <c r="D234" s="2369"/>
      <c r="E234" s="2394"/>
      <c r="F234" s="2548"/>
      <c r="G234" s="2548"/>
    </row>
    <row r="235" spans="2:11" s="2380" customFormat="1" ht="20.45" customHeight="1">
      <c r="B235" s="2387" t="s">
        <v>1440</v>
      </c>
      <c r="C235" s="3097" t="s">
        <v>806</v>
      </c>
      <c r="D235" s="3097"/>
      <c r="E235" s="2394"/>
      <c r="F235" s="2548"/>
      <c r="G235" s="2548"/>
    </row>
    <row r="236" spans="2:11" s="2380" customFormat="1" ht="20.45" customHeight="1">
      <c r="B236" s="2387"/>
      <c r="C236" s="2369" t="s">
        <v>791</v>
      </c>
      <c r="D236" s="2369"/>
      <c r="E236" s="2394"/>
      <c r="F236" s="2548">
        <f>'Shedule 24-27'!E22</f>
        <v>720.08678889999999</v>
      </c>
      <c r="G236" s="2548">
        <f>'Shedule 24-27'!F22</f>
        <v>998.98</v>
      </c>
    </row>
    <row r="237" spans="2:11" s="2380" customFormat="1" ht="8.25" customHeight="1">
      <c r="B237" s="2387"/>
      <c r="C237" s="2415"/>
      <c r="D237" s="2415"/>
      <c r="E237" s="2389"/>
      <c r="F237" s="2389"/>
      <c r="G237" s="2389"/>
    </row>
    <row r="238" spans="2:11" s="2380" customFormat="1">
      <c r="B238" s="2387"/>
      <c r="C238" s="3132" t="s">
        <v>2550</v>
      </c>
      <c r="D238" s="3132"/>
      <c r="E238" s="3132"/>
      <c r="F238" s="3132"/>
      <c r="G238" s="3132"/>
    </row>
    <row r="239" spans="2:11" s="2380" customFormat="1" ht="12.95" customHeight="1">
      <c r="B239" s="2387"/>
      <c r="C239" s="1745"/>
      <c r="D239" s="1745"/>
      <c r="E239" s="1745"/>
      <c r="F239" s="1745"/>
      <c r="G239" s="1745"/>
    </row>
    <row r="240" spans="2:11" s="2380" customFormat="1" ht="62.45" customHeight="1">
      <c r="B240" s="2387" t="s">
        <v>1441</v>
      </c>
      <c r="C240" s="3131" t="s">
        <v>2473</v>
      </c>
      <c r="D240" s="3131"/>
      <c r="E240" s="3131"/>
      <c r="F240" s="3131"/>
      <c r="G240" s="3131"/>
    </row>
    <row r="241" spans="2:13" s="2380" customFormat="1" hidden="1">
      <c r="B241" s="2418"/>
    </row>
    <row r="242" spans="2:13" s="2380" customFormat="1" ht="8.4499999999999993" customHeight="1">
      <c r="B242" s="2418"/>
    </row>
    <row r="243" spans="2:13" s="2380" customFormat="1">
      <c r="B243" s="3129" t="s">
        <v>1611</v>
      </c>
      <c r="C243" s="3130" t="s">
        <v>807</v>
      </c>
      <c r="D243" s="3130"/>
      <c r="E243" s="3130"/>
      <c r="F243" s="2419" t="s">
        <v>441</v>
      </c>
      <c r="G243" s="2419" t="s">
        <v>441</v>
      </c>
    </row>
    <row r="244" spans="2:13" s="2380" customFormat="1">
      <c r="B244" s="3129"/>
      <c r="C244" s="3130"/>
      <c r="D244" s="3130"/>
      <c r="E244" s="3130"/>
      <c r="F244" s="2544" t="str">
        <f>F184</f>
        <v>March 31, 2022</v>
      </c>
      <c r="G244" s="2544" t="str">
        <f>G184</f>
        <v>March 31, 2021</v>
      </c>
    </row>
    <row r="245" spans="2:13" s="2380" customFormat="1" ht="20.45" customHeight="1">
      <c r="B245" s="2387"/>
      <c r="C245" s="3103" t="s">
        <v>808</v>
      </c>
      <c r="D245" s="3103"/>
      <c r="E245" s="2415"/>
      <c r="F245" s="2420">
        <v>0</v>
      </c>
      <c r="G245" s="2420">
        <v>12.13218</v>
      </c>
      <c r="K245" s="2421">
        <v>65460.4</v>
      </c>
      <c r="L245" s="2421">
        <v>5972.99</v>
      </c>
      <c r="M245" s="2421">
        <v>7734.67</v>
      </c>
    </row>
    <row r="246" spans="2:13" s="2380" customFormat="1" hidden="1">
      <c r="B246" s="2387"/>
      <c r="C246" s="1775" t="s">
        <v>809</v>
      </c>
      <c r="D246" s="1775"/>
      <c r="E246" s="2415"/>
      <c r="F246" s="2422">
        <v>0</v>
      </c>
      <c r="G246" s="2422">
        <v>0</v>
      </c>
      <c r="H246" s="2380" t="s">
        <v>810</v>
      </c>
      <c r="K246" s="2421"/>
      <c r="L246" s="2421"/>
      <c r="M246" s="2421"/>
    </row>
    <row r="247" spans="2:13" s="2380" customFormat="1" hidden="1">
      <c r="B247" s="2387"/>
      <c r="C247" s="2415" t="s">
        <v>811</v>
      </c>
      <c r="D247" s="2415"/>
      <c r="E247" s="2415"/>
      <c r="F247" s="2422"/>
      <c r="G247" s="2422">
        <v>-22678.89891</v>
      </c>
      <c r="K247" s="2421"/>
      <c r="L247" s="2421"/>
      <c r="M247" s="2421"/>
    </row>
    <row r="248" spans="2:13" s="2380" customFormat="1" ht="20.45" hidden="1" customHeight="1">
      <c r="B248" s="2387"/>
      <c r="C248" s="2415" t="s">
        <v>1732</v>
      </c>
      <c r="D248" s="2415"/>
      <c r="E248" s="2415"/>
      <c r="F248" s="2420">
        <f>'Shedule 31-37'!D136</f>
        <v>0</v>
      </c>
      <c r="G248" s="2420">
        <f>'Shedule 31-37'!E136</f>
        <v>0</v>
      </c>
      <c r="K248" s="2421"/>
      <c r="L248" s="2421"/>
      <c r="M248" s="2421"/>
    </row>
    <row r="249" spans="2:13" s="2380" customFormat="1" ht="0.95" customHeight="1">
      <c r="B249" s="2387"/>
      <c r="C249" s="2415" t="s">
        <v>813</v>
      </c>
      <c r="D249" s="2415"/>
      <c r="E249" s="2415"/>
      <c r="F249" s="2422">
        <v>0</v>
      </c>
      <c r="G249" s="2422">
        <v>0</v>
      </c>
      <c r="H249" s="2380" t="s">
        <v>814</v>
      </c>
      <c r="K249" s="2421">
        <f>SUM(K245:K247)</f>
        <v>65460.4</v>
      </c>
      <c r="L249" s="2421">
        <f>SUM(L245:L247)</f>
        <v>5972.99</v>
      </c>
      <c r="M249" s="2421">
        <f>SUM(M245:M247)</f>
        <v>7734.67</v>
      </c>
    </row>
    <row r="250" spans="2:13" s="2380" customFormat="1" ht="46.15" customHeight="1">
      <c r="B250" s="2423"/>
      <c r="C250" s="3127" t="s">
        <v>2474</v>
      </c>
      <c r="D250" s="3127"/>
      <c r="E250" s="3127"/>
      <c r="F250" s="3127"/>
      <c r="G250" s="3127"/>
    </row>
    <row r="251" spans="2:13" s="2380" customFormat="1" ht="10.15" customHeight="1">
      <c r="B251" s="2387"/>
      <c r="C251" s="2415"/>
      <c r="D251" s="2415"/>
      <c r="E251" s="2415"/>
      <c r="F251" s="2415"/>
      <c r="G251" s="2415"/>
    </row>
    <row r="252" spans="2:13" s="2380" customFormat="1">
      <c r="B252" s="3129" t="s">
        <v>1612</v>
      </c>
      <c r="C252" s="3130" t="s">
        <v>816</v>
      </c>
      <c r="D252" s="3130"/>
      <c r="E252" s="3130"/>
      <c r="F252" s="2419" t="s">
        <v>441</v>
      </c>
      <c r="G252" s="2419" t="s">
        <v>441</v>
      </c>
    </row>
    <row r="253" spans="2:13" s="2380" customFormat="1">
      <c r="B253" s="3129"/>
      <c r="C253" s="3130"/>
      <c r="D253" s="3130"/>
      <c r="E253" s="3130"/>
      <c r="F253" s="2544" t="str">
        <f>F244</f>
        <v>March 31, 2022</v>
      </c>
      <c r="G253" s="2544" t="str">
        <f>G244</f>
        <v>March 31, 2021</v>
      </c>
    </row>
    <row r="254" spans="2:13" s="2380" customFormat="1">
      <c r="B254" s="2387"/>
      <c r="C254" s="1775" t="s">
        <v>817</v>
      </c>
      <c r="D254" s="1775"/>
      <c r="E254" s="2415"/>
      <c r="F254" s="2424">
        <v>1.3</v>
      </c>
      <c r="G254" s="2424">
        <v>0.8</v>
      </c>
      <c r="H254" s="2380" t="s">
        <v>2439</v>
      </c>
    </row>
    <row r="255" spans="2:13" s="2380" customFormat="1" ht="5.45" customHeight="1">
      <c r="B255" s="2387"/>
      <c r="C255" s="2415"/>
      <c r="D255" s="2415"/>
      <c r="E255" s="2415"/>
      <c r="F255" s="2415"/>
      <c r="G255" s="2415"/>
    </row>
    <row r="256" spans="2:13" s="2380" customFormat="1" ht="40.9" customHeight="1">
      <c r="B256" s="2387"/>
      <c r="C256" s="3127" t="s">
        <v>818</v>
      </c>
      <c r="D256" s="3127"/>
      <c r="E256" s="3127"/>
      <c r="F256" s="3127"/>
      <c r="G256" s="3127"/>
      <c r="I256" s="2380" t="s">
        <v>2444</v>
      </c>
    </row>
    <row r="257" spans="2:7" s="2380" customFormat="1" ht="15" customHeight="1">
      <c r="B257" s="3128"/>
      <c r="C257" s="3128"/>
      <c r="D257" s="3128"/>
      <c r="E257" s="3128"/>
      <c r="F257" s="3128"/>
      <c r="G257" s="3128"/>
    </row>
    <row r="258" spans="2:7" s="2380" customFormat="1">
      <c r="B258" s="2387"/>
      <c r="C258" s="2415"/>
      <c r="D258" s="2415"/>
      <c r="E258" s="2415"/>
      <c r="F258" s="2415"/>
      <c r="G258" s="2415"/>
    </row>
    <row r="259" spans="2:7" s="2380" customFormat="1">
      <c r="B259" s="2425">
        <v>36</v>
      </c>
      <c r="C259" s="2426" t="s">
        <v>819</v>
      </c>
      <c r="D259" s="2415"/>
      <c r="E259" s="2415"/>
      <c r="F259" s="2415"/>
      <c r="G259" s="2415"/>
    </row>
    <row r="260" spans="2:7" s="2380" customFormat="1">
      <c r="B260" s="2418"/>
    </row>
    <row r="261" spans="2:7" s="2380" customFormat="1">
      <c r="B261" s="2418"/>
    </row>
    <row r="262" spans="2:7" s="2380" customFormat="1">
      <c r="B262" s="2418"/>
    </row>
    <row r="263" spans="2:7" s="2380" customFormat="1">
      <c r="B263" s="2418"/>
    </row>
    <row r="264" spans="2:7" s="2380" customFormat="1">
      <c r="B264" s="2418"/>
    </row>
    <row r="265" spans="2:7" s="2380" customFormat="1">
      <c r="B265" s="2418"/>
    </row>
    <row r="266" spans="2:7" s="2380" customFormat="1">
      <c r="B266" s="2418"/>
    </row>
    <row r="267" spans="2:7" s="2380" customFormat="1">
      <c r="B267" s="2418"/>
    </row>
    <row r="268" spans="2:7" s="2380" customFormat="1">
      <c r="B268" s="2418"/>
    </row>
    <row r="269" spans="2:7" s="2380" customFormat="1">
      <c r="B269" s="2418"/>
    </row>
    <row r="270" spans="2:7" s="2380" customFormat="1">
      <c r="B270" s="2418"/>
    </row>
    <row r="271" spans="2:7" s="2380" customFormat="1">
      <c r="B271" s="2418"/>
    </row>
    <row r="272" spans="2:7" s="2380" customFormat="1">
      <c r="B272" s="2418"/>
    </row>
    <row r="273" spans="2:2" s="2380" customFormat="1">
      <c r="B273" s="2418"/>
    </row>
    <row r="274" spans="2:2" s="2380" customFormat="1">
      <c r="B274" s="2418"/>
    </row>
    <row r="275" spans="2:2" s="2380" customFormat="1">
      <c r="B275" s="2418"/>
    </row>
    <row r="276" spans="2:2" s="2380" customFormat="1">
      <c r="B276" s="2418"/>
    </row>
    <row r="277" spans="2:2" s="2380" customFormat="1">
      <c r="B277" s="2418"/>
    </row>
    <row r="278" spans="2:2" s="2380" customFormat="1">
      <c r="B278" s="2418"/>
    </row>
    <row r="279" spans="2:2" s="2380" customFormat="1">
      <c r="B279" s="2418"/>
    </row>
    <row r="280" spans="2:2" s="2380" customFormat="1">
      <c r="B280" s="2418"/>
    </row>
    <row r="281" spans="2:2" s="2380" customFormat="1">
      <c r="B281" s="2418"/>
    </row>
    <row r="282" spans="2:2" s="2380" customFormat="1">
      <c r="B282" s="2418"/>
    </row>
    <row r="283" spans="2:2" s="2380" customFormat="1">
      <c r="B283" s="2418"/>
    </row>
    <row r="284" spans="2:2" s="2380" customFormat="1">
      <c r="B284" s="2418"/>
    </row>
    <row r="285" spans="2:2" s="2380" customFormat="1">
      <c r="B285" s="2418"/>
    </row>
    <row r="286" spans="2:2" s="2380" customFormat="1">
      <c r="B286" s="2418"/>
    </row>
    <row r="287" spans="2:2" s="2380" customFormat="1">
      <c r="B287" s="2418"/>
    </row>
    <row r="288" spans="2:2" s="2380" customFormat="1">
      <c r="B288" s="2418"/>
    </row>
    <row r="289" spans="2:2" s="2380" customFormat="1">
      <c r="B289" s="2418"/>
    </row>
    <row r="290" spans="2:2" s="2380" customFormat="1">
      <c r="B290" s="2418"/>
    </row>
    <row r="291" spans="2:2" s="2380" customFormat="1">
      <c r="B291" s="2418"/>
    </row>
    <row r="292" spans="2:2" s="2380" customFormat="1">
      <c r="B292" s="2418"/>
    </row>
    <row r="293" spans="2:2" s="2380" customFormat="1">
      <c r="B293" s="2418"/>
    </row>
    <row r="294" spans="2:2" s="2380" customFormat="1">
      <c r="B294" s="2418"/>
    </row>
    <row r="295" spans="2:2" s="2380" customFormat="1">
      <c r="B295" s="2418"/>
    </row>
    <row r="296" spans="2:2" s="2380" customFormat="1">
      <c r="B296" s="2418"/>
    </row>
    <row r="297" spans="2:2" s="2380" customFormat="1">
      <c r="B297" s="2418"/>
    </row>
    <row r="298" spans="2:2" s="2380" customFormat="1">
      <c r="B298" s="2418"/>
    </row>
    <row r="299" spans="2:2" s="2380" customFormat="1">
      <c r="B299" s="2418"/>
    </row>
    <row r="300" spans="2:2" s="2380" customFormat="1">
      <c r="B300" s="2418"/>
    </row>
    <row r="301" spans="2:2" s="2380" customFormat="1">
      <c r="B301" s="2418"/>
    </row>
    <row r="302" spans="2:2" s="2380" customFormat="1">
      <c r="B302" s="2418"/>
    </row>
    <row r="303" spans="2:2" s="2380" customFormat="1">
      <c r="B303" s="2418"/>
    </row>
    <row r="304" spans="2:2" s="2380" customFormat="1">
      <c r="B304" s="2418"/>
    </row>
    <row r="305" spans="2:2" s="2380" customFormat="1">
      <c r="B305" s="2418"/>
    </row>
    <row r="306" spans="2:2" s="2380" customFormat="1">
      <c r="B306" s="2418"/>
    </row>
    <row r="307" spans="2:2" s="2380" customFormat="1">
      <c r="B307" s="2418"/>
    </row>
    <row r="308" spans="2:2" s="2380" customFormat="1">
      <c r="B308" s="2418"/>
    </row>
    <row r="309" spans="2:2" s="2380" customFormat="1">
      <c r="B309" s="2418"/>
    </row>
    <row r="310" spans="2:2" s="2380" customFormat="1">
      <c r="B310" s="2418"/>
    </row>
    <row r="311" spans="2:2" s="2380" customFormat="1">
      <c r="B311" s="2418"/>
    </row>
    <row r="312" spans="2:2" s="2380" customFormat="1">
      <c r="B312" s="2418"/>
    </row>
    <row r="313" spans="2:2" s="2380" customFormat="1">
      <c r="B313" s="2418"/>
    </row>
    <row r="314" spans="2:2" s="2380" customFormat="1">
      <c r="B314" s="2418"/>
    </row>
    <row r="315" spans="2:2" s="2380" customFormat="1">
      <c r="B315" s="2418"/>
    </row>
    <row r="316" spans="2:2" s="2380" customFormat="1">
      <c r="B316" s="2418"/>
    </row>
    <row r="317" spans="2:2" s="2380" customFormat="1">
      <c r="B317" s="2418"/>
    </row>
    <row r="318" spans="2:2" s="2380" customFormat="1">
      <c r="B318" s="2418"/>
    </row>
    <row r="319" spans="2:2" s="2380" customFormat="1">
      <c r="B319" s="2418"/>
    </row>
    <row r="320" spans="2:2" s="2380" customFormat="1">
      <c r="B320" s="2418"/>
    </row>
    <row r="321" spans="2:2" s="2380" customFormat="1">
      <c r="B321" s="2418"/>
    </row>
    <row r="322" spans="2:2" s="2380" customFormat="1">
      <c r="B322" s="2418"/>
    </row>
    <row r="323" spans="2:2" s="2380" customFormat="1">
      <c r="B323" s="2418"/>
    </row>
    <row r="324" spans="2:2" s="2380" customFormat="1">
      <c r="B324" s="2418"/>
    </row>
    <row r="325" spans="2:2" s="2380" customFormat="1">
      <c r="B325" s="2418"/>
    </row>
    <row r="326" spans="2:2" s="2380" customFormat="1">
      <c r="B326" s="2418"/>
    </row>
    <row r="327" spans="2:2" s="2380" customFormat="1">
      <c r="B327" s="2418"/>
    </row>
    <row r="328" spans="2:2" s="2380" customFormat="1">
      <c r="B328" s="2418"/>
    </row>
    <row r="329" spans="2:2" s="2380" customFormat="1">
      <c r="B329" s="2418"/>
    </row>
    <row r="330" spans="2:2" s="2380" customFormat="1">
      <c r="B330" s="2418"/>
    </row>
    <row r="331" spans="2:2" s="2380" customFormat="1">
      <c r="B331" s="2418"/>
    </row>
    <row r="332" spans="2:2" s="2380" customFormat="1">
      <c r="B332" s="2418"/>
    </row>
    <row r="333" spans="2:2" s="2380" customFormat="1">
      <c r="B333" s="2418"/>
    </row>
    <row r="334" spans="2:2" s="2380" customFormat="1">
      <c r="B334" s="2418"/>
    </row>
    <row r="335" spans="2:2" s="2380" customFormat="1">
      <c r="B335" s="2418"/>
    </row>
    <row r="336" spans="2:2" s="2380" customFormat="1">
      <c r="B336" s="2418"/>
    </row>
    <row r="337" spans="2:2" s="2380" customFormat="1">
      <c r="B337" s="2418"/>
    </row>
    <row r="338" spans="2:2" s="2380" customFormat="1">
      <c r="B338" s="2418"/>
    </row>
    <row r="339" spans="2:2" s="2380" customFormat="1">
      <c r="B339" s="2418"/>
    </row>
    <row r="340" spans="2:2" s="2380" customFormat="1">
      <c r="B340" s="2418"/>
    </row>
    <row r="341" spans="2:2" s="2380" customFormat="1">
      <c r="B341" s="2418"/>
    </row>
    <row r="342" spans="2:2" s="2380" customFormat="1">
      <c r="B342" s="2418"/>
    </row>
    <row r="343" spans="2:2" s="2380" customFormat="1">
      <c r="B343" s="2418"/>
    </row>
    <row r="344" spans="2:2" s="2380" customFormat="1">
      <c r="B344" s="2418"/>
    </row>
    <row r="345" spans="2:2" s="2380" customFormat="1">
      <c r="B345" s="2418"/>
    </row>
    <row r="346" spans="2:2" s="2380" customFormat="1">
      <c r="B346" s="2418"/>
    </row>
    <row r="347" spans="2:2" s="2380" customFormat="1">
      <c r="B347" s="2418"/>
    </row>
    <row r="348" spans="2:2" s="2380" customFormat="1">
      <c r="B348" s="2418"/>
    </row>
    <row r="349" spans="2:2" s="2380" customFormat="1">
      <c r="B349" s="2418"/>
    </row>
    <row r="350" spans="2:2" s="2380" customFormat="1">
      <c r="B350" s="2418"/>
    </row>
    <row r="351" spans="2:2" s="2380" customFormat="1">
      <c r="B351" s="2418"/>
    </row>
    <row r="352" spans="2:2" s="2380" customFormat="1">
      <c r="B352" s="2418"/>
    </row>
    <row r="353" spans="2:2" s="2380" customFormat="1">
      <c r="B353" s="2418"/>
    </row>
    <row r="354" spans="2:2" s="2380" customFormat="1">
      <c r="B354" s="2418"/>
    </row>
    <row r="355" spans="2:2" s="2380" customFormat="1">
      <c r="B355" s="2418"/>
    </row>
    <row r="356" spans="2:2" s="2380" customFormat="1">
      <c r="B356" s="2418"/>
    </row>
    <row r="357" spans="2:2" s="2380" customFormat="1">
      <c r="B357" s="2418"/>
    </row>
    <row r="358" spans="2:2" s="2380" customFormat="1">
      <c r="B358" s="2418"/>
    </row>
    <row r="359" spans="2:2" s="2380" customFormat="1">
      <c r="B359" s="2418"/>
    </row>
    <row r="360" spans="2:2" s="2380" customFormat="1">
      <c r="B360" s="2418"/>
    </row>
    <row r="361" spans="2:2" s="2380" customFormat="1">
      <c r="B361" s="2418"/>
    </row>
    <row r="362" spans="2:2" s="2380" customFormat="1">
      <c r="B362" s="2418"/>
    </row>
    <row r="363" spans="2:2" s="2380" customFormat="1">
      <c r="B363" s="2418"/>
    </row>
    <row r="364" spans="2:2" s="2380" customFormat="1">
      <c r="B364" s="2418"/>
    </row>
    <row r="365" spans="2:2" s="2380" customFormat="1">
      <c r="B365" s="2418"/>
    </row>
    <row r="366" spans="2:2" s="2380" customFormat="1">
      <c r="B366" s="2418"/>
    </row>
    <row r="367" spans="2:2" s="2380" customFormat="1">
      <c r="B367" s="2418"/>
    </row>
    <row r="368" spans="2:2" s="2380" customFormat="1">
      <c r="B368" s="2418"/>
    </row>
    <row r="369" spans="2:2" s="2380" customFormat="1">
      <c r="B369" s="2418"/>
    </row>
    <row r="370" spans="2:2" s="2380" customFormat="1">
      <c r="B370" s="2418"/>
    </row>
    <row r="371" spans="2:2" s="2380" customFormat="1">
      <c r="B371" s="2418"/>
    </row>
    <row r="372" spans="2:2" s="2380" customFormat="1">
      <c r="B372" s="2418"/>
    </row>
    <row r="373" spans="2:2" s="2380" customFormat="1">
      <c r="B373" s="2418"/>
    </row>
    <row r="374" spans="2:2" s="2380" customFormat="1">
      <c r="B374" s="2418"/>
    </row>
    <row r="375" spans="2:2" s="2380" customFormat="1">
      <c r="B375" s="2418"/>
    </row>
    <row r="376" spans="2:2" s="2380" customFormat="1">
      <c r="B376" s="2418"/>
    </row>
    <row r="377" spans="2:2" s="2380" customFormat="1">
      <c r="B377" s="2418"/>
    </row>
    <row r="378" spans="2:2" s="2380" customFormat="1">
      <c r="B378" s="2418"/>
    </row>
    <row r="379" spans="2:2" s="2380" customFormat="1">
      <c r="B379" s="2418"/>
    </row>
    <row r="380" spans="2:2" s="2380" customFormat="1">
      <c r="B380" s="2418"/>
    </row>
    <row r="381" spans="2:2" s="2380" customFormat="1">
      <c r="B381" s="2418"/>
    </row>
    <row r="382" spans="2:2" s="2380" customFormat="1">
      <c r="B382" s="2418"/>
    </row>
    <row r="383" spans="2:2" s="2380" customFormat="1">
      <c r="B383" s="2418"/>
    </row>
    <row r="384" spans="2:2" s="2380" customFormat="1">
      <c r="B384" s="2418"/>
    </row>
    <row r="385" spans="2:2" s="2380" customFormat="1">
      <c r="B385" s="2418"/>
    </row>
    <row r="386" spans="2:2" s="2380" customFormat="1">
      <c r="B386" s="2418"/>
    </row>
    <row r="387" spans="2:2" s="2380" customFormat="1">
      <c r="B387" s="2418"/>
    </row>
    <row r="388" spans="2:2" s="2380" customFormat="1">
      <c r="B388" s="2418"/>
    </row>
    <row r="389" spans="2:2" s="2380" customFormat="1">
      <c r="B389" s="2418"/>
    </row>
    <row r="390" spans="2:2" s="2380" customFormat="1">
      <c r="B390" s="2418"/>
    </row>
    <row r="391" spans="2:2" s="2380" customFormat="1">
      <c r="B391" s="2418"/>
    </row>
    <row r="392" spans="2:2" s="2380" customFormat="1">
      <c r="B392" s="2418"/>
    </row>
    <row r="393" spans="2:2" s="2380" customFormat="1">
      <c r="B393" s="2418"/>
    </row>
    <row r="394" spans="2:2" s="2380" customFormat="1">
      <c r="B394" s="2418"/>
    </row>
    <row r="395" spans="2:2" s="2380" customFormat="1">
      <c r="B395" s="2418"/>
    </row>
    <row r="396" spans="2:2" s="2380" customFormat="1">
      <c r="B396" s="2418"/>
    </row>
    <row r="397" spans="2:2" s="2380" customFormat="1">
      <c r="B397" s="2418"/>
    </row>
    <row r="398" spans="2:2" s="2380" customFormat="1">
      <c r="B398" s="2418"/>
    </row>
    <row r="399" spans="2:2" s="2380" customFormat="1">
      <c r="B399" s="2418"/>
    </row>
    <row r="400" spans="2:2" s="2380" customFormat="1">
      <c r="B400" s="2418"/>
    </row>
    <row r="401" spans="2:2" s="2380" customFormat="1">
      <c r="B401" s="2418"/>
    </row>
    <row r="402" spans="2:2" s="2380" customFormat="1">
      <c r="B402" s="2418"/>
    </row>
    <row r="403" spans="2:2" s="2380" customFormat="1">
      <c r="B403" s="2418"/>
    </row>
    <row r="404" spans="2:2" s="2380" customFormat="1">
      <c r="B404" s="2418"/>
    </row>
    <row r="405" spans="2:2" s="2380" customFormat="1">
      <c r="B405" s="2418"/>
    </row>
    <row r="406" spans="2:2" s="2380" customFormat="1">
      <c r="B406" s="2418"/>
    </row>
    <row r="407" spans="2:2" s="2380" customFormat="1">
      <c r="B407" s="2418"/>
    </row>
    <row r="408" spans="2:2" s="2380" customFormat="1">
      <c r="B408" s="2418"/>
    </row>
    <row r="409" spans="2:2" s="2380" customFormat="1">
      <c r="B409" s="2418"/>
    </row>
    <row r="410" spans="2:2" s="2380" customFormat="1">
      <c r="B410" s="2418"/>
    </row>
    <row r="411" spans="2:2" s="2380" customFormat="1">
      <c r="B411" s="2418"/>
    </row>
    <row r="412" spans="2:2" s="2380" customFormat="1">
      <c r="B412" s="2418"/>
    </row>
    <row r="413" spans="2:2" s="2380" customFormat="1">
      <c r="B413" s="2418"/>
    </row>
    <row r="414" spans="2:2" s="2380" customFormat="1">
      <c r="B414" s="2418"/>
    </row>
    <row r="415" spans="2:2" s="2380" customFormat="1">
      <c r="B415" s="2418"/>
    </row>
    <row r="416" spans="2:2" s="2380" customFormat="1">
      <c r="B416" s="2418"/>
    </row>
    <row r="417" spans="2:2" s="2380" customFormat="1">
      <c r="B417" s="2418"/>
    </row>
    <row r="418" spans="2:2" s="2380" customFormat="1">
      <c r="B418" s="2418"/>
    </row>
    <row r="419" spans="2:2" s="2380" customFormat="1">
      <c r="B419" s="2418"/>
    </row>
    <row r="420" spans="2:2" s="2380" customFormat="1">
      <c r="B420" s="2418"/>
    </row>
    <row r="421" spans="2:2" s="2380" customFormat="1">
      <c r="B421" s="2418"/>
    </row>
    <row r="422" spans="2:2" s="2380" customFormat="1">
      <c r="B422" s="2418"/>
    </row>
    <row r="423" spans="2:2" s="2380" customFormat="1">
      <c r="B423" s="2418"/>
    </row>
    <row r="424" spans="2:2" s="2380" customFormat="1">
      <c r="B424" s="2418"/>
    </row>
    <row r="425" spans="2:2" s="2380" customFormat="1">
      <c r="B425" s="2418"/>
    </row>
    <row r="426" spans="2:2" s="2380" customFormat="1">
      <c r="B426" s="2418"/>
    </row>
    <row r="427" spans="2:2" s="2380" customFormat="1">
      <c r="B427" s="2418"/>
    </row>
    <row r="428" spans="2:2" s="2380" customFormat="1">
      <c r="B428" s="2418"/>
    </row>
    <row r="429" spans="2:2" s="2380" customFormat="1">
      <c r="B429" s="2418"/>
    </row>
    <row r="430" spans="2:2" s="2380" customFormat="1">
      <c r="B430" s="2418"/>
    </row>
    <row r="431" spans="2:2" s="2380" customFormat="1">
      <c r="B431" s="2418"/>
    </row>
    <row r="432" spans="2:2" s="2380" customFormat="1">
      <c r="B432" s="2418"/>
    </row>
    <row r="433" spans="2:2" s="2380" customFormat="1">
      <c r="B433" s="2418"/>
    </row>
    <row r="434" spans="2:2" s="2380" customFormat="1">
      <c r="B434" s="2418"/>
    </row>
    <row r="435" spans="2:2" s="2380" customFormat="1">
      <c r="B435" s="2418"/>
    </row>
    <row r="436" spans="2:2" s="2380" customFormat="1">
      <c r="B436" s="2418"/>
    </row>
    <row r="437" spans="2:2" s="2380" customFormat="1">
      <c r="B437" s="2418"/>
    </row>
    <row r="438" spans="2:2" s="2380" customFormat="1">
      <c r="B438" s="2418"/>
    </row>
    <row r="439" spans="2:2" s="2380" customFormat="1">
      <c r="B439" s="2418"/>
    </row>
    <row r="440" spans="2:2" s="2380" customFormat="1">
      <c r="B440" s="2418"/>
    </row>
    <row r="441" spans="2:2" s="2380" customFormat="1">
      <c r="B441" s="2418"/>
    </row>
    <row r="442" spans="2:2" s="2380" customFormat="1">
      <c r="B442" s="2418"/>
    </row>
    <row r="443" spans="2:2" s="2380" customFormat="1">
      <c r="B443" s="2418"/>
    </row>
    <row r="444" spans="2:2" s="2380" customFormat="1">
      <c r="B444" s="2418"/>
    </row>
    <row r="445" spans="2:2" s="2380" customFormat="1">
      <c r="B445" s="2418"/>
    </row>
    <row r="446" spans="2:2" s="2380" customFormat="1">
      <c r="B446" s="2418"/>
    </row>
    <row r="447" spans="2:2" s="2380" customFormat="1">
      <c r="B447" s="2418"/>
    </row>
    <row r="448" spans="2:2" s="2380" customFormat="1">
      <c r="B448" s="2418"/>
    </row>
    <row r="449" spans="2:2" s="2380" customFormat="1">
      <c r="B449" s="2418"/>
    </row>
    <row r="450" spans="2:2" s="2380" customFormat="1">
      <c r="B450" s="2418"/>
    </row>
    <row r="451" spans="2:2" s="2380" customFormat="1">
      <c r="B451" s="2418"/>
    </row>
    <row r="452" spans="2:2" s="2380" customFormat="1">
      <c r="B452" s="2418"/>
    </row>
    <row r="453" spans="2:2" s="2380" customFormat="1">
      <c r="B453" s="2418"/>
    </row>
    <row r="454" spans="2:2" s="2380" customFormat="1">
      <c r="B454" s="2418"/>
    </row>
    <row r="455" spans="2:2" s="2380" customFormat="1">
      <c r="B455" s="2418"/>
    </row>
    <row r="456" spans="2:2" s="2380" customFormat="1">
      <c r="B456" s="2418"/>
    </row>
    <row r="457" spans="2:2" s="2380" customFormat="1">
      <c r="B457" s="2418"/>
    </row>
    <row r="458" spans="2:2" s="2380" customFormat="1">
      <c r="B458" s="2418"/>
    </row>
    <row r="459" spans="2:2" s="2380" customFormat="1">
      <c r="B459" s="2418"/>
    </row>
    <row r="460" spans="2:2" s="2380" customFormat="1">
      <c r="B460" s="2418"/>
    </row>
    <row r="461" spans="2:2" s="2380" customFormat="1">
      <c r="B461" s="2418"/>
    </row>
    <row r="462" spans="2:2" s="2380" customFormat="1">
      <c r="B462" s="2418"/>
    </row>
    <row r="463" spans="2:2" s="2380" customFormat="1">
      <c r="B463" s="2418"/>
    </row>
    <row r="464" spans="2:2" s="2380" customFormat="1">
      <c r="B464" s="2418"/>
    </row>
    <row r="465" spans="2:2" s="2380" customFormat="1">
      <c r="B465" s="2418"/>
    </row>
    <row r="466" spans="2:2" s="2380" customFormat="1">
      <c r="B466" s="2418"/>
    </row>
    <row r="467" spans="2:2" s="2380" customFormat="1">
      <c r="B467" s="2418"/>
    </row>
    <row r="468" spans="2:2" s="2380" customFormat="1">
      <c r="B468" s="2418"/>
    </row>
    <row r="469" spans="2:2" s="2380" customFormat="1">
      <c r="B469" s="2418"/>
    </row>
    <row r="470" spans="2:2" s="2380" customFormat="1">
      <c r="B470" s="2418"/>
    </row>
    <row r="471" spans="2:2" s="2380" customFormat="1">
      <c r="B471" s="2418"/>
    </row>
    <row r="472" spans="2:2" s="2380" customFormat="1">
      <c r="B472" s="2418"/>
    </row>
    <row r="473" spans="2:2" s="2380" customFormat="1">
      <c r="B473" s="2418"/>
    </row>
    <row r="474" spans="2:2" s="2380" customFormat="1">
      <c r="B474" s="2418"/>
    </row>
    <row r="475" spans="2:2" s="2380" customFormat="1">
      <c r="B475" s="2418"/>
    </row>
    <row r="476" spans="2:2" s="2380" customFormat="1">
      <c r="B476" s="2418"/>
    </row>
    <row r="477" spans="2:2" s="2380" customFormat="1">
      <c r="B477" s="2418"/>
    </row>
    <row r="478" spans="2:2" s="2380" customFormat="1">
      <c r="B478" s="2418"/>
    </row>
    <row r="479" spans="2:2" s="2380" customFormat="1">
      <c r="B479" s="2418"/>
    </row>
    <row r="480" spans="2:2" s="2380" customFormat="1">
      <c r="B480" s="2418"/>
    </row>
    <row r="481" spans="2:2" s="2380" customFormat="1">
      <c r="B481" s="2418"/>
    </row>
    <row r="482" spans="2:2" s="2380" customFormat="1">
      <c r="B482" s="2418"/>
    </row>
    <row r="483" spans="2:2" s="2380" customFormat="1">
      <c r="B483" s="2418"/>
    </row>
    <row r="484" spans="2:2" s="2380" customFormat="1">
      <c r="B484" s="2418"/>
    </row>
    <row r="485" spans="2:2" s="2380" customFormat="1">
      <c r="B485" s="2418"/>
    </row>
    <row r="486" spans="2:2" s="2380" customFormat="1">
      <c r="B486" s="2418"/>
    </row>
    <row r="487" spans="2:2" s="2380" customFormat="1">
      <c r="B487" s="2418"/>
    </row>
    <row r="488" spans="2:2" s="2380" customFormat="1">
      <c r="B488" s="2418"/>
    </row>
    <row r="489" spans="2:2" s="2380" customFormat="1">
      <c r="B489" s="2418"/>
    </row>
    <row r="490" spans="2:2" s="2380" customFormat="1">
      <c r="B490" s="2418"/>
    </row>
    <row r="491" spans="2:2" s="2380" customFormat="1">
      <c r="B491" s="2418"/>
    </row>
    <row r="492" spans="2:2" s="2380" customFormat="1">
      <c r="B492" s="2418"/>
    </row>
    <row r="493" spans="2:2" s="2380" customFormat="1">
      <c r="B493" s="2418"/>
    </row>
    <row r="494" spans="2:2" s="2380" customFormat="1">
      <c r="B494" s="2418"/>
    </row>
    <row r="495" spans="2:2" s="2380" customFormat="1">
      <c r="B495" s="2418"/>
    </row>
    <row r="496" spans="2:2" s="2380" customFormat="1">
      <c r="B496" s="2418"/>
    </row>
    <row r="497" spans="2:2" s="2380" customFormat="1">
      <c r="B497" s="2418"/>
    </row>
    <row r="498" spans="2:2" s="2380" customFormat="1">
      <c r="B498" s="2418"/>
    </row>
    <row r="499" spans="2:2" s="2380" customFormat="1">
      <c r="B499" s="2418"/>
    </row>
    <row r="500" spans="2:2" s="2380" customFormat="1">
      <c r="B500" s="2418"/>
    </row>
    <row r="501" spans="2:2" s="2380" customFormat="1">
      <c r="B501" s="2418"/>
    </row>
    <row r="502" spans="2:2" s="2380" customFormat="1">
      <c r="B502" s="2418"/>
    </row>
    <row r="503" spans="2:2" s="2380" customFormat="1">
      <c r="B503" s="2418"/>
    </row>
    <row r="504" spans="2:2" s="2380" customFormat="1">
      <c r="B504" s="2418"/>
    </row>
    <row r="505" spans="2:2" s="2380" customFormat="1">
      <c r="B505" s="2418"/>
    </row>
    <row r="506" spans="2:2" s="2380" customFormat="1">
      <c r="B506" s="2418"/>
    </row>
    <row r="507" spans="2:2" s="2380" customFormat="1">
      <c r="B507" s="2418"/>
    </row>
    <row r="508" spans="2:2" s="2380" customFormat="1">
      <c r="B508" s="2418"/>
    </row>
    <row r="509" spans="2:2" s="2380" customFormat="1">
      <c r="B509" s="2418"/>
    </row>
    <row r="510" spans="2:2" s="2380" customFormat="1">
      <c r="B510" s="2418"/>
    </row>
    <row r="511" spans="2:2" s="2380" customFormat="1">
      <c r="B511" s="2418"/>
    </row>
    <row r="512" spans="2:2" s="2380" customFormat="1">
      <c r="B512" s="2418"/>
    </row>
    <row r="513" spans="2:2" s="2380" customFormat="1">
      <c r="B513" s="2418"/>
    </row>
    <row r="514" spans="2:2" s="2380" customFormat="1">
      <c r="B514" s="2418"/>
    </row>
    <row r="515" spans="2:2" s="2380" customFormat="1">
      <c r="B515" s="2418"/>
    </row>
    <row r="516" spans="2:2" s="2380" customFormat="1">
      <c r="B516" s="2418"/>
    </row>
    <row r="517" spans="2:2" s="2380" customFormat="1">
      <c r="B517" s="2418"/>
    </row>
    <row r="518" spans="2:2" s="2380" customFormat="1">
      <c r="B518" s="2418"/>
    </row>
    <row r="519" spans="2:2" s="2380" customFormat="1">
      <c r="B519" s="2418"/>
    </row>
    <row r="520" spans="2:2" s="2380" customFormat="1">
      <c r="B520" s="2418"/>
    </row>
    <row r="521" spans="2:2" s="2380" customFormat="1">
      <c r="B521" s="2418"/>
    </row>
    <row r="522" spans="2:2" s="2380" customFormat="1">
      <c r="B522" s="2418"/>
    </row>
    <row r="523" spans="2:2" s="2380" customFormat="1">
      <c r="B523" s="2418"/>
    </row>
    <row r="524" spans="2:2" s="2380" customFormat="1">
      <c r="B524" s="2418"/>
    </row>
    <row r="525" spans="2:2" s="2380" customFormat="1">
      <c r="B525" s="2418"/>
    </row>
    <row r="526" spans="2:2" s="2380" customFormat="1">
      <c r="B526" s="2418"/>
    </row>
    <row r="527" spans="2:2" s="2380" customFormat="1">
      <c r="B527" s="2418"/>
    </row>
    <row r="528" spans="2:2" s="2380" customFormat="1">
      <c r="B528" s="2418"/>
    </row>
    <row r="529" spans="2:2" s="2380" customFormat="1">
      <c r="B529" s="2418"/>
    </row>
    <row r="530" spans="2:2" s="2380" customFormat="1">
      <c r="B530" s="2418"/>
    </row>
    <row r="531" spans="2:2" s="2380" customFormat="1">
      <c r="B531" s="2418"/>
    </row>
    <row r="532" spans="2:2" s="2380" customFormat="1">
      <c r="B532" s="2418"/>
    </row>
    <row r="533" spans="2:2" s="2380" customFormat="1">
      <c r="B533" s="2418"/>
    </row>
    <row r="534" spans="2:2" s="2380" customFormat="1">
      <c r="B534" s="2418"/>
    </row>
    <row r="535" spans="2:2" s="2380" customFormat="1">
      <c r="B535" s="2418"/>
    </row>
    <row r="536" spans="2:2" s="2380" customFormat="1">
      <c r="B536" s="2418"/>
    </row>
    <row r="537" spans="2:2" s="2380" customFormat="1">
      <c r="B537" s="2418"/>
    </row>
    <row r="538" spans="2:2" s="2380" customFormat="1">
      <c r="B538" s="2418"/>
    </row>
    <row r="539" spans="2:2" s="2380" customFormat="1">
      <c r="B539" s="2418"/>
    </row>
    <row r="540" spans="2:2" s="2380" customFormat="1">
      <c r="B540" s="2418"/>
    </row>
    <row r="541" spans="2:2" s="2380" customFormat="1">
      <c r="B541" s="2418"/>
    </row>
    <row r="542" spans="2:2" s="2380" customFormat="1">
      <c r="B542" s="2418"/>
    </row>
    <row r="543" spans="2:2" s="2380" customFormat="1">
      <c r="B543" s="2418"/>
    </row>
    <row r="544" spans="2:2" s="2380" customFormat="1">
      <c r="B544" s="2418"/>
    </row>
    <row r="545" spans="2:2" s="2380" customFormat="1">
      <c r="B545" s="2418"/>
    </row>
    <row r="546" spans="2:2" s="2380" customFormat="1">
      <c r="B546" s="2418"/>
    </row>
    <row r="547" spans="2:2" s="2380" customFormat="1">
      <c r="B547" s="2418"/>
    </row>
    <row r="548" spans="2:2" s="2380" customFormat="1">
      <c r="B548" s="2418"/>
    </row>
    <row r="549" spans="2:2" s="2380" customFormat="1">
      <c r="B549" s="2418"/>
    </row>
    <row r="550" spans="2:2" s="2380" customFormat="1">
      <c r="B550" s="2418"/>
    </row>
    <row r="551" spans="2:2" s="2380" customFormat="1">
      <c r="B551" s="2418"/>
    </row>
    <row r="552" spans="2:2" s="2380" customFormat="1">
      <c r="B552" s="2418"/>
    </row>
    <row r="553" spans="2:2" s="2380" customFormat="1">
      <c r="B553" s="2418"/>
    </row>
    <row r="554" spans="2:2" s="2380" customFormat="1">
      <c r="B554" s="2418"/>
    </row>
    <row r="555" spans="2:2" s="2380" customFormat="1">
      <c r="B555" s="2418"/>
    </row>
    <row r="556" spans="2:2" s="2380" customFormat="1">
      <c r="B556" s="2418"/>
    </row>
    <row r="557" spans="2:2" s="2380" customFormat="1">
      <c r="B557" s="2418"/>
    </row>
    <row r="558" spans="2:2" s="2380" customFormat="1">
      <c r="B558" s="2418"/>
    </row>
    <row r="559" spans="2:2" s="2380" customFormat="1">
      <c r="B559" s="2418"/>
    </row>
    <row r="560" spans="2:2" s="2380" customFormat="1">
      <c r="B560" s="2418"/>
    </row>
    <row r="561" spans="2:2" s="2380" customFormat="1">
      <c r="B561" s="2418"/>
    </row>
    <row r="562" spans="2:2" s="2380" customFormat="1">
      <c r="B562" s="2418"/>
    </row>
    <row r="563" spans="2:2" s="2380" customFormat="1">
      <c r="B563" s="2418"/>
    </row>
    <row r="564" spans="2:2" s="2380" customFormat="1">
      <c r="B564" s="2418"/>
    </row>
    <row r="565" spans="2:2" s="2380" customFormat="1">
      <c r="B565" s="2418"/>
    </row>
    <row r="566" spans="2:2" s="2380" customFormat="1">
      <c r="B566" s="2418"/>
    </row>
    <row r="567" spans="2:2" s="2380" customFormat="1">
      <c r="B567" s="2418"/>
    </row>
    <row r="568" spans="2:2" s="2380" customFormat="1">
      <c r="B568" s="2418"/>
    </row>
    <row r="569" spans="2:2" s="2380" customFormat="1">
      <c r="B569" s="2418"/>
    </row>
    <row r="570" spans="2:2" s="2380" customFormat="1">
      <c r="B570" s="2418"/>
    </row>
    <row r="571" spans="2:2" s="2380" customFormat="1">
      <c r="B571" s="2418"/>
    </row>
    <row r="572" spans="2:2" s="2380" customFormat="1">
      <c r="B572" s="2418"/>
    </row>
    <row r="573" spans="2:2" s="2380" customFormat="1">
      <c r="B573" s="2418"/>
    </row>
    <row r="574" spans="2:2" s="2380" customFormat="1">
      <c r="B574" s="2418"/>
    </row>
    <row r="575" spans="2:2" s="2380" customFormat="1">
      <c r="B575" s="2418"/>
    </row>
    <row r="576" spans="2:2" s="2380" customFormat="1">
      <c r="B576" s="2418"/>
    </row>
    <row r="577" spans="2:2" s="2380" customFormat="1">
      <c r="B577" s="2418"/>
    </row>
    <row r="578" spans="2:2" s="2380" customFormat="1">
      <c r="B578" s="2418"/>
    </row>
    <row r="579" spans="2:2" s="2380" customFormat="1">
      <c r="B579" s="2418"/>
    </row>
    <row r="580" spans="2:2" s="2380" customFormat="1">
      <c r="B580" s="2418"/>
    </row>
    <row r="581" spans="2:2" s="2380" customFormat="1">
      <c r="B581" s="2418"/>
    </row>
    <row r="582" spans="2:2" s="2380" customFormat="1">
      <c r="B582" s="2418"/>
    </row>
    <row r="583" spans="2:2" s="2380" customFormat="1">
      <c r="B583" s="2418"/>
    </row>
    <row r="584" spans="2:2" s="2380" customFormat="1">
      <c r="B584" s="2418"/>
    </row>
    <row r="585" spans="2:2" s="2380" customFormat="1">
      <c r="B585" s="2418"/>
    </row>
    <row r="586" spans="2:2" s="2380" customFormat="1">
      <c r="B586" s="2418"/>
    </row>
    <row r="587" spans="2:2" s="2380" customFormat="1">
      <c r="B587" s="2418"/>
    </row>
    <row r="588" spans="2:2" s="2380" customFormat="1">
      <c r="B588" s="2418"/>
    </row>
    <row r="589" spans="2:2" s="2380" customFormat="1">
      <c r="B589" s="2418"/>
    </row>
    <row r="590" spans="2:2" s="2380" customFormat="1">
      <c r="B590" s="2418"/>
    </row>
    <row r="591" spans="2:2" s="2380" customFormat="1">
      <c r="B591" s="2418"/>
    </row>
    <row r="592" spans="2:2" s="2380" customFormat="1">
      <c r="B592" s="2418"/>
    </row>
    <row r="593" spans="2:2" s="2380" customFormat="1">
      <c r="B593" s="2418"/>
    </row>
    <row r="594" spans="2:2" s="2380" customFormat="1">
      <c r="B594" s="2418"/>
    </row>
    <row r="595" spans="2:2" s="2380" customFormat="1">
      <c r="B595" s="2418"/>
    </row>
    <row r="596" spans="2:2" s="2380" customFormat="1">
      <c r="B596" s="2418"/>
    </row>
    <row r="597" spans="2:2" s="2380" customFormat="1">
      <c r="B597" s="2418"/>
    </row>
    <row r="598" spans="2:2" s="2380" customFormat="1">
      <c r="B598" s="2418"/>
    </row>
    <row r="599" spans="2:2" s="2380" customFormat="1">
      <c r="B599" s="2418"/>
    </row>
    <row r="600" spans="2:2" s="2380" customFormat="1">
      <c r="B600" s="2418"/>
    </row>
    <row r="601" spans="2:2" s="2380" customFormat="1">
      <c r="B601" s="2418"/>
    </row>
    <row r="602" spans="2:2" s="2380" customFormat="1">
      <c r="B602" s="2418"/>
    </row>
    <row r="603" spans="2:2" s="2380" customFormat="1">
      <c r="B603" s="2418"/>
    </row>
    <row r="604" spans="2:2" s="2380" customFormat="1">
      <c r="B604" s="2418"/>
    </row>
    <row r="605" spans="2:2" s="2380" customFormat="1">
      <c r="B605" s="2418"/>
    </row>
    <row r="606" spans="2:2" s="2380" customFormat="1">
      <c r="B606" s="2418"/>
    </row>
    <row r="607" spans="2:2" s="2380" customFormat="1">
      <c r="B607" s="2418"/>
    </row>
    <row r="608" spans="2:2" s="2380" customFormat="1">
      <c r="B608" s="2418"/>
    </row>
    <row r="609" spans="2:2" s="2380" customFormat="1">
      <c r="B609" s="2418"/>
    </row>
    <row r="610" spans="2:2" s="2380" customFormat="1">
      <c r="B610" s="2418"/>
    </row>
    <row r="611" spans="2:2" s="2380" customFormat="1">
      <c r="B611" s="2418"/>
    </row>
    <row r="612" spans="2:2" s="2380" customFormat="1">
      <c r="B612" s="2418"/>
    </row>
    <row r="613" spans="2:2" s="2380" customFormat="1">
      <c r="B613" s="2418"/>
    </row>
    <row r="614" spans="2:2" s="2380" customFormat="1">
      <c r="B614" s="2418"/>
    </row>
    <row r="615" spans="2:2" s="2380" customFormat="1">
      <c r="B615" s="2418"/>
    </row>
    <row r="616" spans="2:2" s="2380" customFormat="1">
      <c r="B616" s="2418"/>
    </row>
    <row r="617" spans="2:2" s="2380" customFormat="1">
      <c r="B617" s="2418"/>
    </row>
    <row r="618" spans="2:2" s="2380" customFormat="1">
      <c r="B618" s="2418"/>
    </row>
    <row r="619" spans="2:2" s="2380" customFormat="1">
      <c r="B619" s="2418"/>
    </row>
    <row r="620" spans="2:2" s="2380" customFormat="1">
      <c r="B620" s="2418"/>
    </row>
    <row r="621" spans="2:2" s="2380" customFormat="1">
      <c r="B621" s="2418"/>
    </row>
    <row r="622" spans="2:2" s="2380" customFormat="1">
      <c r="B622" s="2418"/>
    </row>
    <row r="623" spans="2:2" s="2380" customFormat="1">
      <c r="B623" s="2418"/>
    </row>
    <row r="624" spans="2:2" s="2380" customFormat="1">
      <c r="B624" s="2418"/>
    </row>
    <row r="625" spans="2:2" s="2380" customFormat="1">
      <c r="B625" s="2418"/>
    </row>
    <row r="626" spans="2:2" s="2380" customFormat="1">
      <c r="B626" s="2418"/>
    </row>
    <row r="627" spans="2:2" s="2380" customFormat="1">
      <c r="B627" s="2418"/>
    </row>
    <row r="628" spans="2:2" s="2380" customFormat="1">
      <c r="B628" s="2418"/>
    </row>
    <row r="629" spans="2:2" s="2380" customFormat="1">
      <c r="B629" s="2418"/>
    </row>
    <row r="630" spans="2:2" s="2380" customFormat="1">
      <c r="B630" s="2418"/>
    </row>
    <row r="631" spans="2:2" s="2380" customFormat="1">
      <c r="B631" s="2418"/>
    </row>
    <row r="632" spans="2:2" s="2380" customFormat="1">
      <c r="B632" s="2418"/>
    </row>
    <row r="633" spans="2:2" s="2380" customFormat="1">
      <c r="B633" s="2418"/>
    </row>
    <row r="634" spans="2:2" s="2380" customFormat="1">
      <c r="B634" s="2418"/>
    </row>
    <row r="635" spans="2:2" s="2380" customFormat="1">
      <c r="B635" s="2418"/>
    </row>
    <row r="636" spans="2:2" s="2380" customFormat="1">
      <c r="B636" s="2418"/>
    </row>
    <row r="637" spans="2:2" s="2380" customFormat="1">
      <c r="B637" s="2418"/>
    </row>
    <row r="638" spans="2:2" s="2380" customFormat="1">
      <c r="B638" s="2418"/>
    </row>
    <row r="639" spans="2:2" s="2380" customFormat="1">
      <c r="B639" s="2418"/>
    </row>
    <row r="640" spans="2:2" s="2380" customFormat="1">
      <c r="B640" s="2418"/>
    </row>
    <row r="641" spans="2:2" s="2380" customFormat="1">
      <c r="B641" s="2418"/>
    </row>
    <row r="642" spans="2:2" s="2380" customFormat="1">
      <c r="B642" s="2418"/>
    </row>
    <row r="643" spans="2:2" s="2380" customFormat="1">
      <c r="B643" s="2418"/>
    </row>
    <row r="644" spans="2:2" s="2380" customFormat="1">
      <c r="B644" s="2418"/>
    </row>
    <row r="645" spans="2:2" s="2380" customFormat="1">
      <c r="B645" s="2418"/>
    </row>
    <row r="646" spans="2:2" s="2380" customFormat="1">
      <c r="B646" s="2418"/>
    </row>
    <row r="647" spans="2:2" s="2380" customFormat="1">
      <c r="B647" s="2418"/>
    </row>
    <row r="648" spans="2:2" s="2380" customFormat="1">
      <c r="B648" s="2418"/>
    </row>
    <row r="649" spans="2:2" s="2380" customFormat="1">
      <c r="B649" s="2418"/>
    </row>
    <row r="650" spans="2:2" s="2380" customFormat="1">
      <c r="B650" s="2418"/>
    </row>
    <row r="651" spans="2:2" s="2380" customFormat="1">
      <c r="B651" s="2418"/>
    </row>
    <row r="652" spans="2:2" s="2380" customFormat="1">
      <c r="B652" s="2418"/>
    </row>
    <row r="653" spans="2:2" s="2380" customFormat="1">
      <c r="B653" s="2418"/>
    </row>
    <row r="654" spans="2:2" s="2380" customFormat="1">
      <c r="B654" s="2418"/>
    </row>
    <row r="655" spans="2:2" s="2380" customFormat="1">
      <c r="B655" s="2418"/>
    </row>
    <row r="656" spans="2:2" s="2380" customFormat="1">
      <c r="B656" s="2418"/>
    </row>
    <row r="657" spans="2:2" s="2380" customFormat="1">
      <c r="B657" s="2418"/>
    </row>
    <row r="658" spans="2:2" s="2380" customFormat="1">
      <c r="B658" s="2418"/>
    </row>
    <row r="659" spans="2:2" s="2380" customFormat="1">
      <c r="B659" s="2418"/>
    </row>
    <row r="660" spans="2:2" s="2380" customFormat="1">
      <c r="B660" s="2418"/>
    </row>
    <row r="661" spans="2:2" s="2380" customFormat="1">
      <c r="B661" s="2418"/>
    </row>
    <row r="662" spans="2:2" s="2380" customFormat="1">
      <c r="B662" s="2418"/>
    </row>
    <row r="663" spans="2:2" s="2380" customFormat="1">
      <c r="B663" s="2418"/>
    </row>
    <row r="664" spans="2:2" s="2380" customFormat="1">
      <c r="B664" s="2418"/>
    </row>
    <row r="665" spans="2:2" s="2380" customFormat="1">
      <c r="B665" s="2418"/>
    </row>
    <row r="666" spans="2:2" s="2380" customFormat="1">
      <c r="B666" s="2418"/>
    </row>
    <row r="667" spans="2:2" s="2380" customFormat="1">
      <c r="B667" s="2418"/>
    </row>
    <row r="668" spans="2:2" s="2380" customFormat="1">
      <c r="B668" s="2418"/>
    </row>
    <row r="669" spans="2:2" s="2380" customFormat="1">
      <c r="B669" s="2418"/>
    </row>
    <row r="670" spans="2:2" s="2380" customFormat="1">
      <c r="B670" s="2418"/>
    </row>
    <row r="671" spans="2:2" s="2380" customFormat="1">
      <c r="B671" s="2418"/>
    </row>
    <row r="672" spans="2:2" s="2380" customFormat="1">
      <c r="B672" s="2418"/>
    </row>
    <row r="673" spans="2:2" s="2380" customFormat="1">
      <c r="B673" s="2418"/>
    </row>
    <row r="674" spans="2:2" s="2380" customFormat="1">
      <c r="B674" s="2418"/>
    </row>
    <row r="675" spans="2:2" s="2380" customFormat="1">
      <c r="B675" s="2418"/>
    </row>
    <row r="676" spans="2:2" s="2380" customFormat="1">
      <c r="B676" s="2418"/>
    </row>
    <row r="677" spans="2:2" s="2380" customFormat="1">
      <c r="B677" s="2418"/>
    </row>
    <row r="678" spans="2:2" s="2380" customFormat="1">
      <c r="B678" s="2418"/>
    </row>
    <row r="679" spans="2:2" s="2380" customFormat="1">
      <c r="B679" s="2418"/>
    </row>
    <row r="680" spans="2:2" s="2380" customFormat="1">
      <c r="B680" s="2418"/>
    </row>
    <row r="681" spans="2:2" s="2380" customFormat="1">
      <c r="B681" s="2418"/>
    </row>
    <row r="682" spans="2:2" s="2380" customFormat="1">
      <c r="B682" s="2418"/>
    </row>
    <row r="683" spans="2:2" s="2380" customFormat="1">
      <c r="B683" s="2418"/>
    </row>
    <row r="684" spans="2:2" s="2380" customFormat="1">
      <c r="B684" s="2418"/>
    </row>
    <row r="685" spans="2:2" s="2380" customFormat="1">
      <c r="B685" s="2418"/>
    </row>
    <row r="686" spans="2:2" s="2380" customFormat="1">
      <c r="B686" s="2418"/>
    </row>
    <row r="687" spans="2:2" s="2380" customFormat="1">
      <c r="B687" s="2418"/>
    </row>
    <row r="688" spans="2:2" s="2380" customFormat="1">
      <c r="B688" s="2418"/>
    </row>
    <row r="689" spans="2:2" s="2380" customFormat="1">
      <c r="B689" s="2418"/>
    </row>
    <row r="690" spans="2:2" s="2380" customFormat="1">
      <c r="B690" s="2418"/>
    </row>
    <row r="691" spans="2:2" s="2380" customFormat="1">
      <c r="B691" s="2418"/>
    </row>
    <row r="692" spans="2:2" s="2380" customFormat="1">
      <c r="B692" s="2418"/>
    </row>
    <row r="693" spans="2:2" s="2380" customFormat="1">
      <c r="B693" s="2418"/>
    </row>
    <row r="694" spans="2:2" s="2380" customFormat="1">
      <c r="B694" s="2418"/>
    </row>
    <row r="695" spans="2:2" s="2380" customFormat="1">
      <c r="B695" s="2418"/>
    </row>
    <row r="696" spans="2:2" s="2380" customFormat="1">
      <c r="B696" s="2418"/>
    </row>
    <row r="697" spans="2:2" s="2380" customFormat="1">
      <c r="B697" s="2418"/>
    </row>
    <row r="698" spans="2:2" s="2380" customFormat="1">
      <c r="B698" s="2418"/>
    </row>
    <row r="699" spans="2:2" s="2380" customFormat="1">
      <c r="B699" s="2418"/>
    </row>
    <row r="700" spans="2:2" s="2380" customFormat="1">
      <c r="B700" s="2418"/>
    </row>
    <row r="701" spans="2:2" s="2380" customFormat="1">
      <c r="B701" s="2418"/>
    </row>
    <row r="702" spans="2:2" s="2380" customFormat="1">
      <c r="B702" s="2418"/>
    </row>
    <row r="703" spans="2:2" s="2380" customFormat="1">
      <c r="B703" s="2418"/>
    </row>
    <row r="704" spans="2:2" s="2380" customFormat="1">
      <c r="B704" s="2418"/>
    </row>
    <row r="705" spans="2:2" s="2380" customFormat="1">
      <c r="B705" s="2418"/>
    </row>
    <row r="706" spans="2:2" s="2380" customFormat="1">
      <c r="B706" s="2418"/>
    </row>
    <row r="707" spans="2:2" s="2380" customFormat="1">
      <c r="B707" s="2418"/>
    </row>
    <row r="708" spans="2:2" s="2380" customFormat="1">
      <c r="B708" s="2418"/>
    </row>
    <row r="709" spans="2:2" s="2380" customFormat="1">
      <c r="B709" s="2418"/>
    </row>
    <row r="710" spans="2:2" s="2380" customFormat="1">
      <c r="B710" s="2418"/>
    </row>
    <row r="711" spans="2:2" s="2380" customFormat="1">
      <c r="B711" s="2418"/>
    </row>
    <row r="712" spans="2:2" s="2380" customFormat="1">
      <c r="B712" s="2418"/>
    </row>
    <row r="713" spans="2:2" s="2380" customFormat="1">
      <c r="B713" s="2418"/>
    </row>
    <row r="714" spans="2:2" s="2380" customFormat="1">
      <c r="B714" s="2418"/>
    </row>
    <row r="715" spans="2:2" s="2380" customFormat="1">
      <c r="B715" s="2418"/>
    </row>
    <row r="716" spans="2:2" s="2380" customFormat="1">
      <c r="B716" s="2418"/>
    </row>
    <row r="717" spans="2:2" s="2380" customFormat="1">
      <c r="B717" s="2418"/>
    </row>
    <row r="718" spans="2:2" s="2380" customFormat="1">
      <c r="B718" s="2418"/>
    </row>
    <row r="719" spans="2:2" s="2380" customFormat="1">
      <c r="B719" s="2418"/>
    </row>
    <row r="720" spans="2:2" s="2380" customFormat="1">
      <c r="B720" s="2418"/>
    </row>
    <row r="721" spans="2:2" s="2380" customFormat="1">
      <c r="B721" s="2418"/>
    </row>
    <row r="722" spans="2:2" s="2380" customFormat="1">
      <c r="B722" s="2418"/>
    </row>
    <row r="723" spans="2:2" s="2380" customFormat="1">
      <c r="B723" s="2418"/>
    </row>
    <row r="724" spans="2:2" s="2380" customFormat="1">
      <c r="B724" s="2418"/>
    </row>
    <row r="725" spans="2:2" s="2380" customFormat="1">
      <c r="B725" s="2418"/>
    </row>
    <row r="726" spans="2:2" s="2380" customFormat="1">
      <c r="B726" s="2418"/>
    </row>
    <row r="727" spans="2:2" s="2380" customFormat="1">
      <c r="B727" s="2418"/>
    </row>
    <row r="728" spans="2:2" s="2380" customFormat="1">
      <c r="B728" s="2418"/>
    </row>
    <row r="729" spans="2:2" s="2380" customFormat="1">
      <c r="B729" s="2418"/>
    </row>
    <row r="730" spans="2:2" s="2380" customFormat="1">
      <c r="B730" s="2418"/>
    </row>
    <row r="731" spans="2:2" s="2380" customFormat="1">
      <c r="B731" s="2418"/>
    </row>
    <row r="732" spans="2:2" s="2380" customFormat="1">
      <c r="B732" s="2418"/>
    </row>
    <row r="733" spans="2:2" s="2380" customFormat="1">
      <c r="B733" s="2418"/>
    </row>
    <row r="734" spans="2:2" s="2380" customFormat="1">
      <c r="B734" s="2418"/>
    </row>
    <row r="735" spans="2:2" s="2380" customFormat="1">
      <c r="B735" s="2418"/>
    </row>
    <row r="736" spans="2:2" s="2380" customFormat="1">
      <c r="B736" s="2418"/>
    </row>
    <row r="737" spans="2:2" s="2380" customFormat="1">
      <c r="B737" s="2418"/>
    </row>
    <row r="738" spans="2:2" s="2380" customFormat="1">
      <c r="B738" s="2418"/>
    </row>
    <row r="739" spans="2:2" s="2380" customFormat="1">
      <c r="B739" s="2418"/>
    </row>
    <row r="740" spans="2:2" s="2380" customFormat="1">
      <c r="B740" s="2418"/>
    </row>
    <row r="741" spans="2:2" s="2380" customFormat="1">
      <c r="B741" s="2418"/>
    </row>
    <row r="742" spans="2:2" s="2380" customFormat="1">
      <c r="B742" s="2418"/>
    </row>
    <row r="743" spans="2:2" s="2380" customFormat="1">
      <c r="B743" s="2418"/>
    </row>
    <row r="744" spans="2:2" s="2380" customFormat="1">
      <c r="B744" s="2418"/>
    </row>
    <row r="745" spans="2:2" s="2380" customFormat="1">
      <c r="B745" s="2418"/>
    </row>
    <row r="746" spans="2:2" s="2380" customFormat="1">
      <c r="B746" s="2418"/>
    </row>
    <row r="747" spans="2:2" s="2380" customFormat="1">
      <c r="B747" s="2418"/>
    </row>
    <row r="748" spans="2:2" s="2380" customFormat="1">
      <c r="B748" s="2418"/>
    </row>
    <row r="749" spans="2:2" s="2380" customFormat="1">
      <c r="B749" s="2418"/>
    </row>
    <row r="750" spans="2:2" s="2380" customFormat="1">
      <c r="B750" s="2418"/>
    </row>
    <row r="751" spans="2:2" s="2380" customFormat="1">
      <c r="B751" s="2418"/>
    </row>
    <row r="752" spans="2:2" s="2380" customFormat="1">
      <c r="B752" s="2418"/>
    </row>
    <row r="753" spans="2:2" s="2380" customFormat="1">
      <c r="B753" s="2418"/>
    </row>
    <row r="754" spans="2:2" s="2380" customFormat="1">
      <c r="B754" s="2418"/>
    </row>
    <row r="755" spans="2:2" s="2380" customFormat="1">
      <c r="B755" s="2418"/>
    </row>
    <row r="756" spans="2:2" s="2380" customFormat="1">
      <c r="B756" s="2418"/>
    </row>
    <row r="757" spans="2:2" s="2380" customFormat="1">
      <c r="B757" s="2418"/>
    </row>
    <row r="758" spans="2:2" s="2380" customFormat="1">
      <c r="B758" s="2418"/>
    </row>
    <row r="759" spans="2:2" s="2380" customFormat="1">
      <c r="B759" s="2418"/>
    </row>
    <row r="760" spans="2:2" s="2380" customFormat="1">
      <c r="B760" s="2418"/>
    </row>
    <row r="761" spans="2:2" s="2380" customFormat="1">
      <c r="B761" s="2418"/>
    </row>
    <row r="762" spans="2:2" s="2380" customFormat="1">
      <c r="B762" s="2418"/>
    </row>
    <row r="763" spans="2:2" s="2380" customFormat="1">
      <c r="B763" s="2418"/>
    </row>
    <row r="764" spans="2:2" s="2380" customFormat="1">
      <c r="B764" s="2418"/>
    </row>
    <row r="765" spans="2:2" s="2380" customFormat="1">
      <c r="B765" s="2418"/>
    </row>
    <row r="766" spans="2:2" s="2380" customFormat="1">
      <c r="B766" s="2418"/>
    </row>
    <row r="767" spans="2:2" s="2380" customFormat="1">
      <c r="B767" s="2418"/>
    </row>
    <row r="768" spans="2:2" s="2380" customFormat="1">
      <c r="B768" s="2418"/>
    </row>
    <row r="769" spans="2:2" s="2380" customFormat="1">
      <c r="B769" s="2418"/>
    </row>
    <row r="770" spans="2:2" s="2380" customFormat="1">
      <c r="B770" s="2418"/>
    </row>
    <row r="771" spans="2:2" s="2380" customFormat="1">
      <c r="B771" s="2418"/>
    </row>
    <row r="772" spans="2:2" s="2380" customFormat="1">
      <c r="B772" s="2418"/>
    </row>
    <row r="773" spans="2:2" s="2380" customFormat="1">
      <c r="B773" s="2418"/>
    </row>
    <row r="774" spans="2:2" s="2380" customFormat="1">
      <c r="B774" s="2418"/>
    </row>
    <row r="775" spans="2:2" s="2380" customFormat="1">
      <c r="B775" s="2418"/>
    </row>
    <row r="776" spans="2:2" s="2380" customFormat="1">
      <c r="B776" s="2418"/>
    </row>
    <row r="777" spans="2:2" s="2380" customFormat="1">
      <c r="B777" s="2418"/>
    </row>
    <row r="778" spans="2:2" s="2380" customFormat="1">
      <c r="B778" s="2418"/>
    </row>
    <row r="779" spans="2:2" s="2380" customFormat="1">
      <c r="B779" s="2418"/>
    </row>
    <row r="780" spans="2:2" s="2380" customFormat="1">
      <c r="B780" s="2418"/>
    </row>
    <row r="781" spans="2:2" s="2380" customFormat="1">
      <c r="B781" s="2418"/>
    </row>
    <row r="782" spans="2:2" s="2380" customFormat="1">
      <c r="B782" s="2418"/>
    </row>
    <row r="783" spans="2:2" s="2380" customFormat="1">
      <c r="B783" s="2418"/>
    </row>
    <row r="784" spans="2:2" s="2380" customFormat="1">
      <c r="B784" s="2418"/>
    </row>
    <row r="785" spans="2:2" s="2380" customFormat="1">
      <c r="B785" s="2418"/>
    </row>
    <row r="786" spans="2:2" s="2380" customFormat="1">
      <c r="B786" s="2418"/>
    </row>
    <row r="787" spans="2:2" s="2380" customFormat="1">
      <c r="B787" s="2418"/>
    </row>
    <row r="788" spans="2:2" s="2380" customFormat="1">
      <c r="B788" s="2418"/>
    </row>
    <row r="789" spans="2:2" s="2380" customFormat="1">
      <c r="B789" s="2418"/>
    </row>
    <row r="790" spans="2:2" s="2380" customFormat="1">
      <c r="B790" s="2418"/>
    </row>
    <row r="791" spans="2:2" s="2380" customFormat="1">
      <c r="B791" s="2418"/>
    </row>
    <row r="792" spans="2:2" s="2380" customFormat="1">
      <c r="B792" s="2418"/>
    </row>
    <row r="793" spans="2:2" s="2380" customFormat="1">
      <c r="B793" s="2418"/>
    </row>
    <row r="794" spans="2:2" s="2380" customFormat="1">
      <c r="B794" s="2418"/>
    </row>
    <row r="795" spans="2:2" s="2380" customFormat="1">
      <c r="B795" s="2418"/>
    </row>
    <row r="796" spans="2:2" s="2380" customFormat="1">
      <c r="B796" s="2418"/>
    </row>
    <row r="797" spans="2:2" s="2380" customFormat="1">
      <c r="B797" s="2418"/>
    </row>
    <row r="798" spans="2:2" s="2380" customFormat="1">
      <c r="B798" s="2418"/>
    </row>
    <row r="799" spans="2:2" s="2380" customFormat="1">
      <c r="B799" s="2418"/>
    </row>
    <row r="800" spans="2:2" s="2380" customFormat="1">
      <c r="B800" s="2418"/>
    </row>
    <row r="801" spans="2:2" s="2380" customFormat="1">
      <c r="B801" s="2418"/>
    </row>
    <row r="802" spans="2:2" s="2380" customFormat="1">
      <c r="B802" s="2418"/>
    </row>
    <row r="803" spans="2:2" s="2380" customFormat="1">
      <c r="B803" s="2418"/>
    </row>
    <row r="804" spans="2:2" s="2380" customFormat="1">
      <c r="B804" s="2418"/>
    </row>
    <row r="805" spans="2:2" s="2380" customFormat="1">
      <c r="B805" s="2418"/>
    </row>
    <row r="806" spans="2:2" s="2380" customFormat="1">
      <c r="B806" s="2418"/>
    </row>
    <row r="807" spans="2:2" s="2380" customFormat="1">
      <c r="B807" s="2418"/>
    </row>
    <row r="808" spans="2:2" s="2380" customFormat="1">
      <c r="B808" s="2418"/>
    </row>
    <row r="809" spans="2:2" s="2380" customFormat="1">
      <c r="B809" s="2418"/>
    </row>
    <row r="810" spans="2:2" s="2380" customFormat="1">
      <c r="B810" s="2418"/>
    </row>
    <row r="811" spans="2:2" s="2380" customFormat="1">
      <c r="B811" s="2418"/>
    </row>
    <row r="812" spans="2:2" s="2380" customFormat="1">
      <c r="B812" s="2418"/>
    </row>
    <row r="813" spans="2:2" s="2380" customFormat="1">
      <c r="B813" s="2418"/>
    </row>
    <row r="814" spans="2:2" s="2380" customFormat="1">
      <c r="B814" s="2418"/>
    </row>
    <row r="815" spans="2:2" s="2380" customFormat="1">
      <c r="B815" s="2418"/>
    </row>
    <row r="816" spans="2:2" s="2380" customFormat="1">
      <c r="B816" s="2418"/>
    </row>
    <row r="817" spans="2:2" s="2380" customFormat="1">
      <c r="B817" s="2418"/>
    </row>
    <row r="818" spans="2:2" s="2380" customFormat="1">
      <c r="B818" s="2418"/>
    </row>
    <row r="819" spans="2:2" s="2380" customFormat="1">
      <c r="B819" s="2418"/>
    </row>
    <row r="820" spans="2:2" s="2380" customFormat="1">
      <c r="B820" s="2418"/>
    </row>
    <row r="821" spans="2:2" s="2380" customFormat="1">
      <c r="B821" s="2418"/>
    </row>
    <row r="822" spans="2:2" s="2380" customFormat="1">
      <c r="B822" s="2418"/>
    </row>
    <row r="823" spans="2:2" s="2380" customFormat="1">
      <c r="B823" s="2418"/>
    </row>
    <row r="824" spans="2:2" s="2380" customFormat="1">
      <c r="B824" s="2418"/>
    </row>
    <row r="825" spans="2:2" s="2380" customFormat="1">
      <c r="B825" s="2418"/>
    </row>
    <row r="826" spans="2:2" s="2380" customFormat="1">
      <c r="B826" s="2418"/>
    </row>
    <row r="827" spans="2:2" s="2380" customFormat="1">
      <c r="B827" s="2418"/>
    </row>
    <row r="828" spans="2:2" s="2380" customFormat="1">
      <c r="B828" s="2418"/>
    </row>
    <row r="829" spans="2:2" s="2380" customFormat="1">
      <c r="B829" s="2418"/>
    </row>
    <row r="830" spans="2:2" s="2380" customFormat="1">
      <c r="B830" s="2418"/>
    </row>
    <row r="831" spans="2:2" s="2380" customFormat="1">
      <c r="B831" s="2418"/>
    </row>
    <row r="832" spans="2:2" s="2380" customFormat="1">
      <c r="B832" s="2418"/>
    </row>
    <row r="833" spans="2:2" s="2380" customFormat="1">
      <c r="B833" s="2418"/>
    </row>
    <row r="834" spans="2:2" s="2380" customFormat="1">
      <c r="B834" s="2418"/>
    </row>
    <row r="835" spans="2:2" s="2380" customFormat="1">
      <c r="B835" s="2418"/>
    </row>
    <row r="836" spans="2:2" s="2380" customFormat="1">
      <c r="B836" s="2418"/>
    </row>
    <row r="837" spans="2:2" s="2380" customFormat="1">
      <c r="B837" s="2418"/>
    </row>
  </sheetData>
  <sortState ref="F92:H92">
    <sortCondition ref="F92"/>
  </sortState>
  <mergeCells count="49">
    <mergeCell ref="C150:E150"/>
    <mergeCell ref="C156:E156"/>
    <mergeCell ref="C199:E199"/>
    <mergeCell ref="B179:G179"/>
    <mergeCell ref="C169:D169"/>
    <mergeCell ref="C174:E174"/>
    <mergeCell ref="C178:G178"/>
    <mergeCell ref="B243:B244"/>
    <mergeCell ref="C243:E244"/>
    <mergeCell ref="C186:D186"/>
    <mergeCell ref="C197:D197"/>
    <mergeCell ref="C229:D229"/>
    <mergeCell ref="C231:D231"/>
    <mergeCell ref="C235:D235"/>
    <mergeCell ref="C240:G240"/>
    <mergeCell ref="C238:G238"/>
    <mergeCell ref="C256:G256"/>
    <mergeCell ref="B257:G257"/>
    <mergeCell ref="C245:D245"/>
    <mergeCell ref="C250:G250"/>
    <mergeCell ref="B252:B253"/>
    <mergeCell ref="C252:E253"/>
    <mergeCell ref="F13:G13"/>
    <mergeCell ref="C100:D100"/>
    <mergeCell ref="C102:E102"/>
    <mergeCell ref="C103:D103"/>
    <mergeCell ref="C115:G115"/>
    <mergeCell ref="C32:D32"/>
    <mergeCell ref="C33:D33"/>
    <mergeCell ref="C108:D108"/>
    <mergeCell ref="C59:D59"/>
    <mergeCell ref="C81:D81"/>
    <mergeCell ref="C86:D86"/>
    <mergeCell ref="C91:D91"/>
    <mergeCell ref="C99:E99"/>
    <mergeCell ref="C74:D74"/>
    <mergeCell ref="C34:D34"/>
    <mergeCell ref="F34:G34"/>
    <mergeCell ref="C122:D122"/>
    <mergeCell ref="C149:D149"/>
    <mergeCell ref="F33:G33"/>
    <mergeCell ref="C112:D112"/>
    <mergeCell ref="F14:G14"/>
    <mergeCell ref="F15:G15"/>
    <mergeCell ref="F16:G16"/>
    <mergeCell ref="F17:G17"/>
    <mergeCell ref="F18:G18"/>
    <mergeCell ref="C126:E126"/>
    <mergeCell ref="C138:E138"/>
  </mergeCells>
  <pageMargins left="0.5" right="0.5" top="0.5" bottom="0.5" header="0.511811023622047" footer="0.511811023622047"/>
  <pageSetup paperSize="9" scale="51" fitToHeight="0" orientation="portrait" r:id="rId1"/>
  <headerFooter alignWithMargins="0"/>
  <rowBreaks count="1" manualBreakCount="1">
    <brk id="87" min="1" max="6" man="1"/>
  </rowBreaks>
  <legacy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B1:O80"/>
  <sheetViews>
    <sheetView showGridLines="0" view="pageBreakPreview" zoomScale="75" zoomScaleNormal="100" zoomScaleSheetLayoutView="75" workbookViewId="0">
      <selection activeCell="D21" sqref="D21"/>
    </sheetView>
  </sheetViews>
  <sheetFormatPr defaultColWidth="10.6640625" defaultRowHeight="15"/>
  <cols>
    <col min="1" max="1" width="10.6640625" style="1624"/>
    <col min="2" max="2" width="7.5" style="1858" customWidth="1"/>
    <col min="3" max="3" width="42.6640625" style="1624" customWidth="1"/>
    <col min="4" max="4" width="28" style="1624" customWidth="1"/>
    <col min="5" max="5" width="21.6640625" style="1624" customWidth="1"/>
    <col min="6" max="7" width="21.83203125" style="1624" customWidth="1"/>
    <col min="8" max="8" width="22.33203125" style="1624" customWidth="1"/>
    <col min="9" max="10" width="13.1640625" style="1624" bestFit="1" customWidth="1"/>
    <col min="11" max="11" width="10.6640625" style="1624"/>
    <col min="12" max="12" width="14.83203125" style="1624" bestFit="1" customWidth="1"/>
    <col min="13" max="16384" width="10.6640625" style="1624"/>
  </cols>
  <sheetData>
    <row r="1" spans="2:12">
      <c r="B1" s="1590" t="str">
        <f>'Consol RPT Old'!B1</f>
        <v>The Nilgiri Dairy Farm Private Limited</v>
      </c>
      <c r="C1" s="1623"/>
      <c r="D1" s="1623"/>
      <c r="E1" s="1623"/>
      <c r="F1" s="1623"/>
      <c r="G1" s="1623"/>
    </row>
    <row r="2" spans="2:12">
      <c r="B2" s="1590" t="str">
        <f>'RPT 48'!B2</f>
        <v>Notes to the consolidated financial statements for the year ended March 31, 2022</v>
      </c>
      <c r="C2" s="1623"/>
      <c r="D2" s="1623"/>
      <c r="E2" s="1623"/>
      <c r="F2" s="1623"/>
      <c r="G2" s="1623"/>
    </row>
    <row r="3" spans="2:12">
      <c r="B3" s="1823" t="str">
        <f>'RPT 48'!B3</f>
        <v>(All amounts in INR lakhs, unless otherwise stated)</v>
      </c>
      <c r="C3" s="1623"/>
      <c r="D3" s="1623"/>
      <c r="E3" s="1623"/>
      <c r="F3" s="1623"/>
      <c r="G3" s="1623"/>
    </row>
    <row r="4" spans="2:12" ht="12.95" customHeight="1">
      <c r="B4" s="1823"/>
      <c r="C4" s="1623"/>
      <c r="D4" s="1623"/>
      <c r="E4" s="1623"/>
      <c r="F4" s="1623"/>
      <c r="G4" s="1623"/>
    </row>
    <row r="5" spans="2:12" ht="13.15" customHeight="1">
      <c r="B5" s="1626">
        <f>'RPT 48'!B5+1</f>
        <v>49</v>
      </c>
      <c r="C5" s="1824" t="s">
        <v>820</v>
      </c>
      <c r="D5" s="1623"/>
      <c r="E5" s="1623"/>
      <c r="F5" s="1623"/>
      <c r="G5" s="1825"/>
    </row>
    <row r="6" spans="2:12">
      <c r="B6" s="1627"/>
      <c r="C6" s="1824"/>
      <c r="D6" s="1623"/>
      <c r="E6" s="1623"/>
      <c r="F6" s="1826" t="s">
        <v>479</v>
      </c>
      <c r="G6" s="1826" t="s">
        <v>479</v>
      </c>
    </row>
    <row r="7" spans="2:12">
      <c r="B7" s="1627"/>
      <c r="C7" s="1827"/>
      <c r="D7" s="1827"/>
      <c r="E7" s="1827"/>
      <c r="F7" s="2545" t="str">
        <f>'RPT 48'!F44</f>
        <v>March 31, 2022</v>
      </c>
      <c r="G7" s="2545" t="str">
        <f>'RPT 48'!G44</f>
        <v>March 31, 2021</v>
      </c>
      <c r="H7" s="888" t="s">
        <v>555</v>
      </c>
      <c r="I7" s="888" t="s">
        <v>557</v>
      </c>
      <c r="J7" s="888" t="s">
        <v>558</v>
      </c>
      <c r="K7" s="888" t="s">
        <v>918</v>
      </c>
    </row>
    <row r="8" spans="2:12" ht="14.45" customHeight="1">
      <c r="B8" s="1627"/>
      <c r="C8" s="1828" t="s">
        <v>821</v>
      </c>
      <c r="D8" s="1829"/>
      <c r="E8" s="1829"/>
      <c r="F8" s="1830"/>
      <c r="G8" s="1830"/>
      <c r="I8" s="1831"/>
    </row>
    <row r="9" spans="2:12" ht="14.45" customHeight="1">
      <c r="B9" s="1627"/>
      <c r="C9" s="1832" t="s">
        <v>822</v>
      </c>
      <c r="D9" s="1829"/>
      <c r="E9" s="1829"/>
      <c r="F9" s="1830"/>
      <c r="G9" s="1830"/>
      <c r="I9" s="1831"/>
    </row>
    <row r="10" spans="2:12">
      <c r="B10" s="1627"/>
      <c r="C10" s="1829"/>
      <c r="D10" s="1829"/>
      <c r="E10" s="1829"/>
      <c r="F10" s="1830"/>
      <c r="G10" s="1830"/>
      <c r="I10" s="1831"/>
    </row>
    <row r="11" spans="2:12" s="1630" customFormat="1" ht="13.15" customHeight="1">
      <c r="B11" s="1833"/>
      <c r="C11" s="1834" t="s">
        <v>2161</v>
      </c>
      <c r="D11" s="1835"/>
      <c r="E11" s="1835"/>
      <c r="F11" s="1836">
        <f>L11</f>
        <v>359</v>
      </c>
      <c r="G11" s="1836">
        <v>359</v>
      </c>
      <c r="H11" s="1837">
        <v>359</v>
      </c>
      <c r="I11" s="1836"/>
      <c r="J11" s="1837">
        <v>0</v>
      </c>
      <c r="L11" s="1838">
        <f>SUM(H11:K11)</f>
        <v>359</v>
      </c>
    </row>
    <row r="12" spans="2:12" s="1630" customFormat="1" ht="13.15" customHeight="1">
      <c r="B12" s="1833"/>
      <c r="C12" s="1839" t="s">
        <v>2162</v>
      </c>
      <c r="D12" s="1835"/>
      <c r="E12" s="1835"/>
      <c r="F12" s="1836">
        <f>L12</f>
        <v>56.82</v>
      </c>
      <c r="G12" s="1836">
        <v>122.97</v>
      </c>
      <c r="H12" s="1840">
        <v>14.269999999999996</v>
      </c>
      <c r="I12" s="1841">
        <f>(2.56+66.97)*0</f>
        <v>0</v>
      </c>
      <c r="J12" s="1837">
        <v>0</v>
      </c>
      <c r="K12" s="1630">
        <f>35.59+6.96</f>
        <v>42.550000000000004</v>
      </c>
      <c r="L12" s="1838">
        <f t="shared" ref="L12:L20" si="0">SUM(H12:K12)</f>
        <v>56.82</v>
      </c>
    </row>
    <row r="13" spans="2:12" s="1630" customFormat="1" hidden="1">
      <c r="B13" s="1833"/>
      <c r="C13" s="1835" t="s">
        <v>823</v>
      </c>
      <c r="D13" s="1835"/>
      <c r="E13" s="1835"/>
      <c r="F13" s="1836"/>
      <c r="G13" s="1836"/>
      <c r="H13" s="1837">
        <v>0</v>
      </c>
      <c r="I13" s="1836"/>
      <c r="J13" s="1837"/>
      <c r="L13" s="1838">
        <f t="shared" si="0"/>
        <v>0</v>
      </c>
    </row>
    <row r="14" spans="2:12" s="1630" customFormat="1" ht="13.15" customHeight="1">
      <c r="B14" s="1833"/>
      <c r="C14" s="1839" t="s">
        <v>2163</v>
      </c>
      <c r="D14" s="1835"/>
      <c r="E14" s="1835"/>
      <c r="F14" s="1836">
        <f>L14</f>
        <v>16.149999999999999</v>
      </c>
      <c r="G14" s="1836">
        <v>16.149999999999999</v>
      </c>
      <c r="H14" s="1837"/>
      <c r="I14" s="1836"/>
      <c r="J14" s="1837"/>
      <c r="K14" s="1630">
        <v>16.149999999999999</v>
      </c>
      <c r="L14" s="1838">
        <f t="shared" si="0"/>
        <v>16.149999999999999</v>
      </c>
    </row>
    <row r="15" spans="2:12" s="1630" customFormat="1" ht="15" customHeight="1">
      <c r="B15" s="1833"/>
      <c r="C15" s="1842" t="s">
        <v>2199</v>
      </c>
      <c r="D15" s="1843"/>
      <c r="E15" s="1843"/>
      <c r="F15" s="1836">
        <f>L15</f>
        <v>40</v>
      </c>
      <c r="G15" s="1836">
        <v>40</v>
      </c>
      <c r="H15" s="1837">
        <v>40</v>
      </c>
      <c r="I15" s="1836"/>
      <c r="J15" s="1837">
        <v>0</v>
      </c>
      <c r="L15" s="1838">
        <f t="shared" si="0"/>
        <v>40</v>
      </c>
    </row>
    <row r="16" spans="2:12" s="1630" customFormat="1" hidden="1">
      <c r="B16" s="1833"/>
      <c r="C16" s="1844" t="s">
        <v>1029</v>
      </c>
      <c r="D16" s="1835"/>
      <c r="E16" s="1835"/>
      <c r="F16" s="1836"/>
      <c r="G16" s="1836">
        <v>0</v>
      </c>
      <c r="H16" s="1837"/>
      <c r="I16" s="1836"/>
      <c r="J16" s="1837"/>
      <c r="L16" s="1838">
        <f t="shared" si="0"/>
        <v>0</v>
      </c>
    </row>
    <row r="17" spans="2:12" s="1630" customFormat="1" ht="14.45" customHeight="1">
      <c r="B17" s="1833"/>
      <c r="C17" s="1834" t="s">
        <v>2200</v>
      </c>
      <c r="D17" s="1844"/>
      <c r="E17" s="1844"/>
      <c r="F17" s="1836">
        <f>L17</f>
        <v>15000</v>
      </c>
      <c r="G17" s="1836">
        <v>15000</v>
      </c>
      <c r="H17" s="1837">
        <v>10000</v>
      </c>
      <c r="I17" s="1837">
        <v>5000</v>
      </c>
      <c r="J17" s="1837">
        <v>0</v>
      </c>
      <c r="L17" s="1838">
        <f>SUM(H17:K17)</f>
        <v>15000</v>
      </c>
    </row>
    <row r="18" spans="2:12" ht="12.95" customHeight="1">
      <c r="B18" s="1627"/>
      <c r="C18" s="1829"/>
      <c r="D18" s="1829"/>
      <c r="E18" s="1829"/>
      <c r="F18" s="1845"/>
      <c r="G18" s="1625"/>
      <c r="H18" s="1846"/>
      <c r="I18" s="1846"/>
      <c r="J18" s="1846"/>
      <c r="L18" s="1847">
        <f t="shared" si="0"/>
        <v>0</v>
      </c>
    </row>
    <row r="19" spans="2:12" ht="12.95" customHeight="1">
      <c r="B19" s="1627"/>
      <c r="C19" s="1828" t="s">
        <v>824</v>
      </c>
      <c r="D19" s="1828"/>
      <c r="E19" s="1828"/>
      <c r="F19" s="1845"/>
      <c r="G19" s="1625"/>
      <c r="H19" s="1846"/>
      <c r="I19" s="1846"/>
      <c r="J19" s="1846"/>
      <c r="L19" s="1847">
        <f t="shared" si="0"/>
        <v>0</v>
      </c>
    </row>
    <row r="20" spans="2:12" ht="30" customHeight="1">
      <c r="B20" s="1627"/>
      <c r="C20" s="3144" t="s">
        <v>825</v>
      </c>
      <c r="D20" s="3144"/>
      <c r="E20" s="3144"/>
      <c r="F20" s="1836">
        <v>0</v>
      </c>
      <c r="G20" s="1625">
        <v>0</v>
      </c>
      <c r="H20" s="1846"/>
      <c r="I20" s="1846"/>
      <c r="J20" s="1846">
        <v>0</v>
      </c>
      <c r="L20" s="1847">
        <f t="shared" si="0"/>
        <v>0</v>
      </c>
    </row>
    <row r="21" spans="2:12" ht="12.95" customHeight="1">
      <c r="B21" s="1627"/>
      <c r="C21" s="1829"/>
      <c r="D21" s="1830"/>
      <c r="E21" s="1830"/>
      <c r="F21" s="1830"/>
      <c r="G21" s="1830"/>
    </row>
    <row r="22" spans="2:12">
      <c r="B22" s="1627"/>
      <c r="C22" s="1848" t="s">
        <v>826</v>
      </c>
      <c r="D22" s="1849"/>
      <c r="E22" s="1849"/>
      <c r="F22" s="1849"/>
      <c r="G22" s="1849"/>
      <c r="H22" s="1849"/>
    </row>
    <row r="23" spans="2:12" ht="66" customHeight="1">
      <c r="B23" s="1850" t="s">
        <v>1035</v>
      </c>
      <c r="C23" s="3142" t="s">
        <v>2440</v>
      </c>
      <c r="D23" s="3142"/>
      <c r="E23" s="3142"/>
      <c r="F23" s="3142"/>
      <c r="G23" s="3142"/>
      <c r="H23" s="1624">
        <f>451.58-78.5</f>
        <v>373.08</v>
      </c>
      <c r="I23" s="1624">
        <f>359+78.5</f>
        <v>437.5</v>
      </c>
    </row>
    <row r="24" spans="2:12" ht="94.9" customHeight="1">
      <c r="B24" s="1850" t="s">
        <v>1447</v>
      </c>
      <c r="C24" s="3142" t="s">
        <v>2488</v>
      </c>
      <c r="D24" s="3142"/>
      <c r="E24" s="3142"/>
      <c r="F24" s="3142"/>
      <c r="G24" s="3142"/>
      <c r="H24" s="1629"/>
    </row>
    <row r="25" spans="2:12" ht="126" customHeight="1">
      <c r="B25" s="1850" t="s">
        <v>1449</v>
      </c>
      <c r="C25" s="3142" t="s">
        <v>2489</v>
      </c>
      <c r="D25" s="3142"/>
      <c r="E25" s="3142"/>
      <c r="F25" s="3142"/>
      <c r="G25" s="3142"/>
      <c r="H25" s="1851"/>
      <c r="I25" s="1831"/>
      <c r="J25" s="1831"/>
      <c r="K25" s="1831"/>
    </row>
    <row r="26" spans="2:12">
      <c r="B26" s="1850" t="s">
        <v>1036</v>
      </c>
      <c r="C26" s="3142" t="s">
        <v>2306</v>
      </c>
      <c r="D26" s="3142"/>
      <c r="E26" s="3142"/>
      <c r="F26" s="3142"/>
      <c r="G26" s="3142"/>
    </row>
    <row r="27" spans="2:12" ht="12.95" customHeight="1">
      <c r="B27" s="1850"/>
      <c r="C27" s="1852"/>
      <c r="D27" s="1852"/>
      <c r="E27" s="1852"/>
      <c r="F27" s="1852"/>
      <c r="G27" s="1852"/>
    </row>
    <row r="28" spans="2:12" ht="84.75" customHeight="1">
      <c r="B28" s="1850"/>
      <c r="C28" s="3140" t="s">
        <v>2490</v>
      </c>
      <c r="D28" s="3140"/>
      <c r="E28" s="3140"/>
      <c r="F28" s="3140"/>
      <c r="G28" s="3140"/>
      <c r="H28" s="1851">
        <f>34.41-29.61</f>
        <v>4.7999999999999972</v>
      </c>
      <c r="I28" s="1836">
        <f>9.89+34.41+66.97</f>
        <v>111.27</v>
      </c>
      <c r="J28" s="1831"/>
      <c r="K28" s="1831"/>
    </row>
    <row r="29" spans="2:12" ht="13.35" hidden="1" customHeight="1">
      <c r="B29" s="1628"/>
      <c r="C29" s="1853"/>
      <c r="D29" s="1853"/>
      <c r="E29" s="1853"/>
      <c r="F29" s="1853"/>
      <c r="G29" s="1853"/>
      <c r="H29" s="1851"/>
      <c r="I29" s="1831"/>
      <c r="J29" s="1831"/>
      <c r="K29" s="1831"/>
    </row>
    <row r="30" spans="2:12" ht="4.1500000000000004" customHeight="1">
      <c r="B30" s="1628"/>
      <c r="C30" s="3136"/>
      <c r="D30" s="3136"/>
      <c r="E30" s="3136"/>
      <c r="F30" s="3136"/>
      <c r="G30" s="3136"/>
      <c r="H30" s="1851"/>
      <c r="I30" s="1831"/>
      <c r="J30" s="1831"/>
      <c r="K30" s="1831"/>
    </row>
    <row r="31" spans="2:12" ht="51.95" hidden="1" customHeight="1">
      <c r="B31" s="1628"/>
      <c r="C31" s="3135" t="s">
        <v>827</v>
      </c>
      <c r="D31" s="3135"/>
      <c r="E31" s="3135"/>
      <c r="F31" s="3135"/>
      <c r="G31" s="3135"/>
      <c r="H31" s="1851"/>
      <c r="I31" s="1831"/>
      <c r="J31" s="1831"/>
      <c r="K31" s="1831"/>
    </row>
    <row r="32" spans="2:12" ht="244.5" hidden="1" customHeight="1">
      <c r="B32" s="1850" t="s">
        <v>1449</v>
      </c>
      <c r="C32" s="3143" t="s">
        <v>2311</v>
      </c>
      <c r="D32" s="3143"/>
      <c r="E32" s="3143"/>
      <c r="F32" s="3143"/>
      <c r="G32" s="3143"/>
      <c r="H32" s="1851"/>
      <c r="I32" s="1831"/>
      <c r="J32" s="1831"/>
      <c r="K32" s="1831"/>
    </row>
    <row r="33" spans="2:15">
      <c r="B33" s="1628"/>
      <c r="C33" s="1853"/>
      <c r="D33" s="1853"/>
      <c r="E33" s="1853"/>
      <c r="F33" s="1853"/>
      <c r="G33" s="1853"/>
      <c r="H33" s="1851"/>
      <c r="I33" s="1831"/>
      <c r="J33" s="1831"/>
      <c r="K33" s="1831"/>
    </row>
    <row r="34" spans="2:15" ht="19.899999999999999" customHeight="1">
      <c r="B34" s="1626">
        <v>49</v>
      </c>
      <c r="C34" s="1824" t="s">
        <v>2352</v>
      </c>
      <c r="D34" s="1853"/>
      <c r="E34" s="1853"/>
      <c r="F34" s="1853"/>
      <c r="G34" s="1853"/>
      <c r="H34" s="1851"/>
      <c r="I34" s="1831"/>
      <c r="J34" s="1831"/>
      <c r="K34" s="1831"/>
    </row>
    <row r="35" spans="2:15" ht="56.45" customHeight="1">
      <c r="B35" s="1850" t="s">
        <v>1037</v>
      </c>
      <c r="C35" s="3142" t="s">
        <v>2422</v>
      </c>
      <c r="D35" s="3142"/>
      <c r="E35" s="3142"/>
      <c r="F35" s="3142"/>
      <c r="G35" s="3142"/>
      <c r="H35" s="1851"/>
      <c r="I35" s="1831"/>
      <c r="J35" s="1831"/>
      <c r="K35" s="1831"/>
    </row>
    <row r="36" spans="2:15" ht="47.25" hidden="1" customHeight="1">
      <c r="B36" s="1628"/>
      <c r="C36" s="3138" t="s">
        <v>1028</v>
      </c>
      <c r="D36" s="3138"/>
      <c r="E36" s="3138"/>
      <c r="F36" s="3138"/>
      <c r="G36" s="3138"/>
      <c r="H36" s="1849"/>
      <c r="I36" s="1831"/>
      <c r="J36" s="1831"/>
      <c r="K36" s="1831"/>
    </row>
    <row r="37" spans="2:15" ht="15" hidden="1" customHeight="1">
      <c r="B37" s="1628"/>
      <c r="C37" s="3138" t="s">
        <v>827</v>
      </c>
      <c r="D37" s="3138"/>
      <c r="E37" s="3138"/>
      <c r="F37" s="3138"/>
      <c r="G37" s="3138"/>
      <c r="H37" s="1849"/>
      <c r="I37" s="1831"/>
      <c r="J37" s="1831"/>
      <c r="K37" s="1831"/>
    </row>
    <row r="38" spans="2:15" s="1630" customFormat="1" ht="70.900000000000006" customHeight="1">
      <c r="B38" s="1854" t="s">
        <v>1038</v>
      </c>
      <c r="C38" s="3139" t="s">
        <v>2231</v>
      </c>
      <c r="D38" s="3139"/>
      <c r="E38" s="3139"/>
      <c r="F38" s="3139"/>
      <c r="G38" s="3139"/>
      <c r="H38" s="1849"/>
      <c r="I38" s="1836"/>
      <c r="J38" s="1831"/>
      <c r="K38" s="1831"/>
    </row>
    <row r="39" spans="2:15" s="1630" customFormat="1" ht="130.5" customHeight="1">
      <c r="B39" s="1854" t="s">
        <v>1436</v>
      </c>
      <c r="C39" s="3134" t="s">
        <v>2423</v>
      </c>
      <c r="D39" s="3134"/>
      <c r="E39" s="3134"/>
      <c r="F39" s="3134"/>
      <c r="G39" s="3134"/>
      <c r="H39" s="1849"/>
      <c r="I39" s="1836"/>
      <c r="J39" s="1831"/>
      <c r="K39" s="1831"/>
    </row>
    <row r="40" spans="2:15" ht="49.5" customHeight="1">
      <c r="B40" s="1850" t="s">
        <v>1438</v>
      </c>
      <c r="C40" s="3140" t="s">
        <v>2424</v>
      </c>
      <c r="D40" s="3140"/>
      <c r="E40" s="3140"/>
      <c r="F40" s="3140"/>
      <c r="G40" s="3140"/>
      <c r="H40" s="1849"/>
      <c r="I40" s="1831"/>
      <c r="J40" s="1831"/>
      <c r="K40" s="1831"/>
    </row>
    <row r="41" spans="2:15" ht="79.150000000000006" customHeight="1">
      <c r="B41" s="1854" t="s">
        <v>1439</v>
      </c>
      <c r="C41" s="3142" t="s">
        <v>2201</v>
      </c>
      <c r="D41" s="3142"/>
      <c r="E41" s="3142"/>
      <c r="F41" s="3142"/>
      <c r="G41" s="3142"/>
      <c r="H41" s="1849"/>
      <c r="I41" s="1831"/>
      <c r="J41" s="1831"/>
    </row>
    <row r="42" spans="2:15" s="1630" customFormat="1" ht="156" customHeight="1">
      <c r="B42" s="1854" t="s">
        <v>1440</v>
      </c>
      <c r="C42" s="3140" t="s">
        <v>2367</v>
      </c>
      <c r="D42" s="3140"/>
      <c r="E42" s="3140"/>
      <c r="F42" s="3140"/>
      <c r="G42" s="3140"/>
      <c r="H42" s="1855"/>
      <c r="I42" s="1855">
        <f>14+26</f>
        <v>40</v>
      </c>
      <c r="J42" s="1630">
        <v>35</v>
      </c>
      <c r="L42" s="1630">
        <v>14</v>
      </c>
      <c r="M42" s="1630">
        <v>35</v>
      </c>
    </row>
    <row r="43" spans="2:15" ht="6" hidden="1" customHeight="1">
      <c r="B43" s="1627"/>
      <c r="C43" s="1853"/>
      <c r="D43" s="1853"/>
      <c r="E43" s="1853"/>
      <c r="F43" s="1853"/>
      <c r="G43" s="1853"/>
      <c r="H43" s="1855"/>
    </row>
    <row r="44" spans="2:15" ht="67.5" customHeight="1">
      <c r="B44" s="1850" t="s">
        <v>1441</v>
      </c>
      <c r="C44" s="3141" t="s">
        <v>2368</v>
      </c>
      <c r="D44" s="3141"/>
      <c r="E44" s="3141"/>
      <c r="F44" s="3141"/>
      <c r="G44" s="3141"/>
      <c r="H44" s="1856"/>
    </row>
    <row r="45" spans="2:15" ht="13.35" customHeight="1">
      <c r="B45" s="3137" t="s">
        <v>1059</v>
      </c>
      <c r="C45" s="3137"/>
      <c r="D45" s="3137"/>
      <c r="E45" s="3137"/>
      <c r="F45" s="3137"/>
      <c r="G45" s="3137"/>
      <c r="H45" s="1857"/>
      <c r="I45" s="1831" t="s">
        <v>555</v>
      </c>
      <c r="J45" s="1624" t="s">
        <v>918</v>
      </c>
      <c r="K45" s="1624" t="s">
        <v>557</v>
      </c>
      <c r="M45" s="1831" t="s">
        <v>555</v>
      </c>
      <c r="N45" s="1624" t="s">
        <v>558</v>
      </c>
      <c r="O45" s="1624" t="s">
        <v>557</v>
      </c>
    </row>
    <row r="46" spans="2:15" ht="62.25" customHeight="1">
      <c r="C46" s="1859"/>
      <c r="D46" s="1859"/>
      <c r="E46" s="1859"/>
      <c r="F46" s="1859"/>
      <c r="G46" s="1859"/>
      <c r="H46" s="1857"/>
      <c r="I46" s="1624">
        <v>31</v>
      </c>
      <c r="J46" s="1624">
        <v>9</v>
      </c>
      <c r="K46" s="1624">
        <v>1</v>
      </c>
      <c r="M46" s="1624">
        <v>31</v>
      </c>
      <c r="N46" s="1624">
        <v>9</v>
      </c>
      <c r="O46" s="1624">
        <v>1</v>
      </c>
    </row>
    <row r="72" spans="3:7">
      <c r="C72" s="1624" t="s">
        <v>505</v>
      </c>
    </row>
    <row r="76" spans="3:7">
      <c r="C76" s="1630"/>
      <c r="D76" s="1630"/>
      <c r="E76" s="1630"/>
      <c r="F76" s="1630"/>
      <c r="G76" s="1630"/>
    </row>
    <row r="77" spans="3:7">
      <c r="C77" s="1630"/>
      <c r="D77" s="1630"/>
      <c r="E77" s="1630"/>
      <c r="F77" s="1630">
        <v>53</v>
      </c>
      <c r="G77" s="1630"/>
    </row>
    <row r="78" spans="3:7">
      <c r="C78" s="1630"/>
      <c r="D78" s="1630"/>
      <c r="E78" s="1630"/>
      <c r="F78" s="1630">
        <v>55</v>
      </c>
      <c r="G78" s="1630"/>
    </row>
    <row r="79" spans="3:7">
      <c r="C79" s="1630"/>
      <c r="D79" s="1630"/>
      <c r="E79" s="1630"/>
      <c r="F79" s="1630">
        <v>519</v>
      </c>
      <c r="G79" s="1630">
        <v>581</v>
      </c>
    </row>
    <row r="80" spans="3:7">
      <c r="C80" s="1630"/>
      <c r="D80" s="1630"/>
      <c r="E80" s="1630"/>
      <c r="F80" s="1630"/>
      <c r="G80" s="1630"/>
    </row>
  </sheetData>
  <mergeCells count="19">
    <mergeCell ref="C20:E20"/>
    <mergeCell ref="C23:G23"/>
    <mergeCell ref="C24:G24"/>
    <mergeCell ref="C25:G25"/>
    <mergeCell ref="C35:G35"/>
    <mergeCell ref="C28:G28"/>
    <mergeCell ref="C26:G26"/>
    <mergeCell ref="C39:G39"/>
    <mergeCell ref="C31:G31"/>
    <mergeCell ref="C30:G30"/>
    <mergeCell ref="B45:G45"/>
    <mergeCell ref="C36:G36"/>
    <mergeCell ref="C37:G37"/>
    <mergeCell ref="C38:G38"/>
    <mergeCell ref="C40:G40"/>
    <mergeCell ref="C42:G42"/>
    <mergeCell ref="C44:G44"/>
    <mergeCell ref="C41:G41"/>
    <mergeCell ref="C32:G32"/>
  </mergeCells>
  <pageMargins left="0.5" right="0.5" top="0.5" bottom="0.5" header="0.31496062992126" footer="0.31496062992126"/>
  <pageSetup paperSize="9" scale="71" fitToHeight="0" orientation="portrait" copies="2" r:id="rId1"/>
  <rowBreaks count="1" manualBreakCount="1">
    <brk id="32" min="1" max="6"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tabColor rgb="FF92D050"/>
    <pageSetUpPr fitToPage="1"/>
  </sheetPr>
  <dimension ref="B1:AX97"/>
  <sheetViews>
    <sheetView showGridLines="0" view="pageBreakPreview" zoomScale="71" zoomScaleNormal="100" zoomScaleSheetLayoutView="71" workbookViewId="0">
      <selection activeCell="E52" sqref="E52"/>
    </sheetView>
  </sheetViews>
  <sheetFormatPr defaultColWidth="9.33203125" defaultRowHeight="12.75"/>
  <cols>
    <col min="1" max="1" width="3.33203125" style="708" customWidth="1"/>
    <col min="2" max="2" width="7.6640625" style="722" customWidth="1"/>
    <col min="3" max="3" width="63.83203125" style="708" customWidth="1"/>
    <col min="4" max="5" width="19.6640625" style="708" customWidth="1"/>
    <col min="6" max="6" width="10.5" style="709" customWidth="1"/>
    <col min="7" max="8" width="10.5" style="709" hidden="1" customWidth="1"/>
    <col min="9" max="12" width="0" style="708" hidden="1" customWidth="1"/>
    <col min="13" max="13" width="18.1640625" style="708" hidden="1" customWidth="1"/>
    <col min="14" max="14" width="21.33203125" style="708" hidden="1" customWidth="1"/>
    <col min="15" max="15" width="17" style="708" hidden="1" customWidth="1"/>
    <col min="16" max="17" width="13.83203125" style="708" hidden="1" customWidth="1"/>
    <col min="18" max="45" width="0" style="708" hidden="1" customWidth="1"/>
    <col min="46" max="46" width="7.5" style="708" customWidth="1"/>
    <col min="47" max="47" width="10" style="708" bestFit="1" customWidth="1"/>
    <col min="48" max="48" width="7.5" style="708" customWidth="1"/>
    <col min="49" max="49" width="6.5" style="708" customWidth="1"/>
    <col min="50" max="50" width="10" style="708" bestFit="1" customWidth="1"/>
    <col min="51" max="16384" width="9.33203125" style="708"/>
  </cols>
  <sheetData>
    <row r="1" spans="2:46">
      <c r="B1" s="733" t="str">
        <f>'Contingent-49'!B1</f>
        <v>The Nilgiri Dairy Farm Private Limited</v>
      </c>
      <c r="F1" s="709" t="s">
        <v>951</v>
      </c>
    </row>
    <row r="2" spans="2:46">
      <c r="B2" s="733" t="str">
        <f>'Contingent-49'!B2</f>
        <v>Notes to the consolidated financial statements for the year ended March 31, 2022</v>
      </c>
    </row>
    <row r="3" spans="2:46">
      <c r="B3" s="762" t="str">
        <f>'Contingent-49'!B3</f>
        <v>(All amounts in INR lakhs, unless otherwise stated)</v>
      </c>
    </row>
    <row r="4" spans="2:46">
      <c r="B4" s="733"/>
    </row>
    <row r="5" spans="2:46">
      <c r="B5" s="722">
        <f>'Contingent-49'!B5+1</f>
        <v>50</v>
      </c>
      <c r="C5" s="790" t="s">
        <v>952</v>
      </c>
      <c r="D5" s="348" t="s">
        <v>479</v>
      </c>
      <c r="E5" s="348" t="s">
        <v>479</v>
      </c>
    </row>
    <row r="6" spans="2:46" s="710" customFormat="1">
      <c r="B6" s="722"/>
      <c r="C6" s="402"/>
      <c r="D6" s="350" t="s">
        <v>1404</v>
      </c>
      <c r="E6" s="351" t="s">
        <v>364</v>
      </c>
      <c r="F6" s="711"/>
      <c r="G6" s="711"/>
      <c r="H6" s="711"/>
    </row>
    <row r="7" spans="2:46">
      <c r="B7" s="456"/>
      <c r="C7" s="403" t="s">
        <v>953</v>
      </c>
      <c r="D7" s="397"/>
      <c r="E7" s="448"/>
      <c r="F7" s="448"/>
      <c r="G7" s="448"/>
      <c r="H7" s="448"/>
      <c r="I7" s="397"/>
      <c r="J7" s="397"/>
      <c r="K7" s="397"/>
    </row>
    <row r="8" spans="2:46">
      <c r="B8" s="456"/>
      <c r="C8" s="414" t="s">
        <v>954</v>
      </c>
      <c r="D8" s="783">
        <f>'Shedule 31-37'!D8</f>
        <v>5722.0133070000002</v>
      </c>
      <c r="E8" s="783">
        <f>'Shedule 31-37'!E8</f>
        <v>5545.61</v>
      </c>
      <c r="F8" s="471"/>
      <c r="G8" s="471"/>
      <c r="H8" s="471"/>
      <c r="I8" s="397"/>
      <c r="J8" s="397"/>
      <c r="K8" s="397"/>
    </row>
    <row r="9" spans="2:46">
      <c r="B9" s="456"/>
      <c r="C9" s="414" t="s">
        <v>1025</v>
      </c>
      <c r="D9" s="783">
        <f>'Shedule 31-37'!D9</f>
        <v>0</v>
      </c>
      <c r="E9" s="783">
        <f>'Shedule 31-37'!E9</f>
        <v>0</v>
      </c>
      <c r="F9" s="471"/>
      <c r="G9" s="471"/>
      <c r="H9" s="471"/>
      <c r="I9" s="397"/>
      <c r="J9" s="397"/>
      <c r="K9" s="397"/>
    </row>
    <row r="10" spans="2:46">
      <c r="B10" s="456"/>
      <c r="C10" s="414" t="s">
        <v>955</v>
      </c>
      <c r="D10" s="783">
        <f>SUM('Shedule 31-37'!D10:D15)</f>
        <v>742.54403260000015</v>
      </c>
      <c r="E10" s="783">
        <f>SUM('Shedule 31-37'!E10:E15)</f>
        <v>736.26999999999987</v>
      </c>
      <c r="F10" s="471"/>
      <c r="G10" s="471"/>
      <c r="H10" s="471"/>
      <c r="I10" s="397"/>
      <c r="J10" s="397"/>
      <c r="K10" s="397"/>
    </row>
    <row r="11" spans="2:46">
      <c r="B11" s="456"/>
      <c r="C11" s="414"/>
      <c r="D11" s="783"/>
      <c r="E11" s="784"/>
      <c r="F11" s="471"/>
      <c r="G11" s="471"/>
      <c r="H11" s="471"/>
      <c r="I11" s="397"/>
      <c r="J11" s="397"/>
      <c r="K11" s="397"/>
    </row>
    <row r="12" spans="2:46">
      <c r="B12" s="456"/>
      <c r="C12" s="403" t="s">
        <v>52</v>
      </c>
      <c r="D12" s="803">
        <f>SUM(D8:D11)</f>
        <v>6464.5573396</v>
      </c>
      <c r="E12" s="803">
        <f>SUM(E8:E11)</f>
        <v>6281.8799999999992</v>
      </c>
      <c r="F12" s="471"/>
      <c r="G12" s="471"/>
      <c r="H12" s="471"/>
      <c r="I12" s="712">
        <f>$D$12-D12</f>
        <v>0</v>
      </c>
      <c r="J12" s="397"/>
      <c r="K12" s="397"/>
    </row>
    <row r="13" spans="2:46">
      <c r="B13" s="456"/>
      <c r="C13" s="414"/>
      <c r="D13" s="460"/>
      <c r="E13" s="460"/>
      <c r="F13" s="713"/>
      <c r="G13" s="713"/>
      <c r="H13" s="713"/>
      <c r="I13" s="713"/>
      <c r="J13" s="713"/>
      <c r="K13" s="713"/>
      <c r="L13" s="713"/>
      <c r="M13" s="713"/>
      <c r="N13" s="713"/>
      <c r="O13" s="713"/>
      <c r="P13" s="713"/>
      <c r="Q13" s="713"/>
      <c r="R13" s="713"/>
      <c r="S13" s="713"/>
      <c r="T13" s="713"/>
      <c r="U13" s="713"/>
      <c r="V13" s="713"/>
      <c r="W13" s="713"/>
      <c r="X13" s="713"/>
      <c r="Y13" s="713"/>
      <c r="Z13" s="713"/>
      <c r="AA13" s="713"/>
      <c r="AB13" s="713"/>
      <c r="AC13" s="713"/>
      <c r="AD13" s="713"/>
      <c r="AE13" s="713"/>
      <c r="AF13" s="713"/>
      <c r="AG13" s="713"/>
      <c r="AH13" s="713"/>
      <c r="AI13" s="713"/>
      <c r="AJ13" s="713"/>
      <c r="AK13" s="713"/>
      <c r="AL13" s="713"/>
      <c r="AM13" s="713"/>
      <c r="AN13" s="713"/>
      <c r="AO13" s="713"/>
      <c r="AP13" s="713"/>
      <c r="AQ13" s="713"/>
      <c r="AR13" s="713"/>
      <c r="AS13" s="713"/>
      <c r="AT13" s="713"/>
    </row>
    <row r="14" spans="2:46" ht="46.5" customHeight="1">
      <c r="B14" s="561">
        <f>B5+0.1</f>
        <v>50.1</v>
      </c>
      <c r="C14" s="3146" t="s">
        <v>956</v>
      </c>
      <c r="D14" s="3146"/>
      <c r="E14" s="3146"/>
      <c r="F14" s="737"/>
      <c r="G14" s="737"/>
      <c r="H14" s="737"/>
      <c r="I14" s="397"/>
      <c r="J14" s="397"/>
      <c r="K14" s="397"/>
    </row>
    <row r="15" spans="2:46">
      <c r="B15" s="456"/>
      <c r="C15" s="402" t="s">
        <v>386</v>
      </c>
      <c r="E15" s="753" t="s">
        <v>441</v>
      </c>
      <c r="F15" s="737"/>
      <c r="G15" s="737"/>
      <c r="H15" s="737"/>
      <c r="I15" s="397"/>
      <c r="J15" s="397"/>
      <c r="K15" s="397"/>
    </row>
    <row r="16" spans="2:46">
      <c r="B16" s="456"/>
      <c r="C16" s="402"/>
      <c r="E16" s="754" t="s">
        <v>1404</v>
      </c>
      <c r="F16" s="737"/>
      <c r="G16" s="737"/>
      <c r="H16" s="737"/>
      <c r="I16" s="397"/>
      <c r="J16" s="397"/>
      <c r="K16" s="397"/>
    </row>
    <row r="17" spans="2:46">
      <c r="B17" s="456" t="s">
        <v>957</v>
      </c>
      <c r="C17" s="403" t="s">
        <v>958</v>
      </c>
      <c r="F17" s="471"/>
      <c r="G17" s="471"/>
      <c r="H17" s="471"/>
      <c r="I17" s="397"/>
      <c r="J17" s="397"/>
      <c r="K17" s="397"/>
      <c r="M17" s="708" t="s">
        <v>52</v>
      </c>
      <c r="N17" s="708" t="s">
        <v>959</v>
      </c>
      <c r="O17" s="708" t="s">
        <v>960</v>
      </c>
      <c r="P17" s="708" t="s">
        <v>961</v>
      </c>
      <c r="Q17" s="708" t="s">
        <v>962</v>
      </c>
      <c r="R17" s="708" t="s">
        <v>963</v>
      </c>
    </row>
    <row r="18" spans="2:46">
      <c r="B18" s="456"/>
      <c r="C18" s="743" t="s">
        <v>964</v>
      </c>
      <c r="E18" s="799">
        <f>D8</f>
        <v>5722.0133070000002</v>
      </c>
      <c r="F18" s="471"/>
      <c r="G18" s="471"/>
      <c r="H18" s="471"/>
      <c r="I18" s="397"/>
      <c r="J18" s="397"/>
      <c r="K18" s="397"/>
      <c r="M18" s="785">
        <f>SUM(N18:R18)</f>
        <v>25565917052.016647</v>
      </c>
      <c r="N18" s="728">
        <v>19930120513.385246</v>
      </c>
      <c r="O18" s="728">
        <f>55506.8458754*10^5</f>
        <v>5550684587.54</v>
      </c>
      <c r="P18" s="728">
        <f>434.046230914*10^5</f>
        <v>43404623.091399997</v>
      </c>
      <c r="Q18" s="728">
        <f>417.07328*10^5</f>
        <v>41707328</v>
      </c>
    </row>
    <row r="19" spans="2:46">
      <c r="B19" s="456"/>
      <c r="C19" s="743" t="s">
        <v>965</v>
      </c>
      <c r="E19" s="800">
        <f>'Shedule 31-37'!D12</f>
        <v>529.43262620000007</v>
      </c>
      <c r="F19" s="471"/>
      <c r="G19" s="471"/>
      <c r="H19" s="471"/>
      <c r="I19" s="397"/>
      <c r="J19" s="397"/>
      <c r="K19" s="397"/>
      <c r="M19" s="785">
        <f t="shared" ref="M19:M25" si="0">SUM(N19:R19)</f>
        <v>23822676.901999999</v>
      </c>
      <c r="N19" s="728"/>
      <c r="O19" s="728"/>
      <c r="P19" s="728"/>
      <c r="Q19" s="728"/>
      <c r="R19" s="708">
        <f>SUM(AB19:AE19)</f>
        <v>23822676.901999999</v>
      </c>
      <c r="AB19" s="708">
        <v>2729736.8776250002</v>
      </c>
      <c r="AC19" s="708">
        <v>18860994.024374999</v>
      </c>
      <c r="AD19" s="708">
        <v>1980659</v>
      </c>
      <c r="AE19" s="708">
        <v>251287</v>
      </c>
    </row>
    <row r="20" spans="2:46">
      <c r="B20" s="456"/>
      <c r="C20" s="743" t="s">
        <v>1026</v>
      </c>
      <c r="E20" s="800">
        <f>'Shedule 31-37'!D13</f>
        <v>54.160499999999999</v>
      </c>
      <c r="F20" s="471"/>
      <c r="G20" s="471"/>
      <c r="H20" s="471"/>
      <c r="I20" s="397"/>
      <c r="J20" s="397"/>
      <c r="K20" s="397"/>
      <c r="M20" s="785"/>
      <c r="N20" s="728"/>
      <c r="O20" s="728"/>
      <c r="P20" s="728"/>
      <c r="Q20" s="728"/>
    </row>
    <row r="21" spans="2:46">
      <c r="B21" s="456"/>
      <c r="C21" s="743" t="s">
        <v>966</v>
      </c>
      <c r="E21" s="800">
        <f>'Shedule 31-37'!D10</f>
        <v>83.178175199999998</v>
      </c>
      <c r="F21" s="471"/>
      <c r="G21" s="471"/>
      <c r="H21" s="471"/>
      <c r="I21" s="397"/>
      <c r="J21" s="397"/>
      <c r="K21" s="397"/>
      <c r="M21" s="785">
        <f t="shared" si="0"/>
        <v>758718</v>
      </c>
      <c r="N21" s="728"/>
      <c r="O21" s="728">
        <f>7.58718*10^5</f>
        <v>758718</v>
      </c>
      <c r="P21" s="728"/>
      <c r="Q21" s="728"/>
    </row>
    <row r="22" spans="2:46" ht="15" customHeight="1">
      <c r="B22" s="456"/>
      <c r="C22" s="743" t="s">
        <v>967</v>
      </c>
      <c r="E22" s="800">
        <f>'Shedule 31-37'!D9</f>
        <v>0</v>
      </c>
      <c r="F22" s="471"/>
      <c r="G22" s="471"/>
      <c r="H22" s="471"/>
      <c r="I22" s="397" t="s">
        <v>968</v>
      </c>
      <c r="J22" s="397"/>
      <c r="K22" s="397"/>
      <c r="M22" s="785">
        <f t="shared" si="0"/>
        <v>43778144.555</v>
      </c>
      <c r="N22" s="728">
        <v>1996800</v>
      </c>
      <c r="O22" s="728"/>
      <c r="P22" s="728">
        <f>2.59097415*10^5</f>
        <v>259097.41500000001</v>
      </c>
      <c r="Q22" s="728">
        <f>415.2224714*10^5</f>
        <v>41522247.140000001</v>
      </c>
    </row>
    <row r="23" spans="2:46" hidden="1">
      <c r="B23" s="456"/>
      <c r="C23" s="743" t="s">
        <v>969</v>
      </c>
      <c r="E23" s="800">
        <v>0</v>
      </c>
      <c r="F23" s="471"/>
      <c r="G23" s="471"/>
      <c r="H23" s="471"/>
      <c r="I23" s="397"/>
      <c r="J23" s="397"/>
      <c r="K23" s="397"/>
      <c r="M23" s="785">
        <f t="shared" si="0"/>
        <v>951804.44</v>
      </c>
      <c r="N23" s="728">
        <v>910149.67</v>
      </c>
      <c r="O23" s="728"/>
      <c r="P23" s="728">
        <f>0.2300407*10^5</f>
        <v>23004.07</v>
      </c>
      <c r="Q23" s="728">
        <f>0.186507*10^5</f>
        <v>18650.7</v>
      </c>
    </row>
    <row r="24" spans="2:46" hidden="1">
      <c r="B24" s="456"/>
      <c r="C24" s="743" t="s">
        <v>970</v>
      </c>
      <c r="E24" s="800">
        <v>0</v>
      </c>
      <c r="F24" s="471"/>
      <c r="G24" s="471"/>
      <c r="H24" s="471"/>
      <c r="I24" s="397"/>
      <c r="J24" s="397"/>
      <c r="K24" s="397"/>
      <c r="M24" s="785"/>
      <c r="N24" s="728"/>
      <c r="O24" s="728"/>
      <c r="P24" s="728"/>
      <c r="Q24" s="728"/>
    </row>
    <row r="25" spans="2:46">
      <c r="B25" s="456"/>
      <c r="C25" s="448" t="s">
        <v>1398</v>
      </c>
      <c r="E25" s="800">
        <f>AT26-SUM(E18:E24)</f>
        <v>75.772731199999726</v>
      </c>
      <c r="F25" s="471"/>
      <c r="G25" s="471"/>
      <c r="H25" s="471"/>
      <c r="I25" s="397"/>
      <c r="J25" s="397"/>
      <c r="K25" s="397"/>
      <c r="M25" s="785">
        <f t="shared" si="0"/>
        <v>3859137.1203000001</v>
      </c>
      <c r="N25" s="728"/>
      <c r="O25" s="728">
        <f>0.59547*10^5+(8.5527597*10^5)</f>
        <v>914822.97</v>
      </c>
      <c r="P25" s="728">
        <f>0.018747103*10^5</f>
        <v>1874.7103000000002</v>
      </c>
      <c r="Q25" s="728">
        <f>29.4243944*10^5</f>
        <v>2942439.44</v>
      </c>
    </row>
    <row r="26" spans="2:46">
      <c r="B26" s="456"/>
      <c r="C26" s="447" t="s">
        <v>971</v>
      </c>
      <c r="E26" s="804">
        <f>SUM(E18:E25)</f>
        <v>6464.5573396</v>
      </c>
      <c r="F26" s="471"/>
      <c r="G26" s="471"/>
      <c r="H26" s="471"/>
      <c r="I26" s="712">
        <f>$D$12-E26</f>
        <v>0</v>
      </c>
      <c r="J26" s="397"/>
      <c r="K26" s="397"/>
      <c r="M26" s="785"/>
      <c r="N26" s="728"/>
      <c r="O26" s="728"/>
      <c r="P26" s="728"/>
      <c r="Q26" s="728"/>
      <c r="AT26" s="708">
        <f>'Profit and Loss'!D8</f>
        <v>6464.5573396</v>
      </c>
    </row>
    <row r="27" spans="2:46" hidden="1">
      <c r="B27" s="456"/>
      <c r="C27" s="580" t="s">
        <v>972</v>
      </c>
      <c r="E27" s="471"/>
      <c r="F27" s="471"/>
      <c r="G27" s="471"/>
      <c r="H27" s="471"/>
      <c r="I27" s="397"/>
      <c r="J27" s="397"/>
      <c r="K27" s="397"/>
      <c r="N27" s="728"/>
      <c r="O27" s="728"/>
      <c r="P27" s="728"/>
      <c r="Q27" s="728"/>
    </row>
    <row r="28" spans="2:46" hidden="1">
      <c r="B28" s="456"/>
      <c r="C28" s="801" t="s">
        <v>973</v>
      </c>
      <c r="E28" s="716">
        <f>M28/10^5</f>
        <v>228153.15352234981</v>
      </c>
      <c r="F28" s="471"/>
      <c r="G28" s="471"/>
      <c r="H28" s="471"/>
      <c r="I28" s="397"/>
      <c r="J28" s="397"/>
      <c r="K28" s="397"/>
      <c r="M28" s="785">
        <f>SUM(N28:R28)</f>
        <v>22815315352.234982</v>
      </c>
      <c r="N28" s="728">
        <v>17597376457.705139</v>
      </c>
      <c r="O28" s="728">
        <f>51504.2761834114*10^5</f>
        <v>5150427618.3411398</v>
      </c>
      <c r="P28" s="728">
        <f>436.885992867*10^5</f>
        <v>43688599.286700003</v>
      </c>
      <c r="Q28" s="728"/>
      <c r="R28" s="708">
        <f>R19</f>
        <v>23822676.901999999</v>
      </c>
    </row>
    <row r="29" spans="2:46" hidden="1">
      <c r="B29" s="456"/>
      <c r="C29" s="801" t="s">
        <v>975</v>
      </c>
      <c r="E29" s="716">
        <f>M29/10^5</f>
        <v>27890.457543642653</v>
      </c>
      <c r="F29" s="471"/>
      <c r="G29" s="471"/>
      <c r="H29" s="471"/>
      <c r="I29" s="397"/>
      <c r="J29" s="397"/>
      <c r="K29" s="397"/>
      <c r="M29" s="785">
        <f>SUM(N29:R29)</f>
        <v>2789045754.3642654</v>
      </c>
      <c r="N29" s="728">
        <v>2308649712.6601081</v>
      </c>
      <c r="O29" s="728">
        <f>3942.05376424157*10^5</f>
        <v>394205376.42415702</v>
      </c>
      <c r="P29" s="728"/>
      <c r="Q29" s="728">
        <f>861.9066528*10^5</f>
        <v>86190665.280000001</v>
      </c>
    </row>
    <row r="30" spans="2:46" hidden="1">
      <c r="B30" s="456"/>
      <c r="C30" s="801" t="s">
        <v>976</v>
      </c>
      <c r="E30" s="716">
        <f>M30/10^5</f>
        <v>318.19477369999998</v>
      </c>
      <c r="F30" s="471"/>
      <c r="G30" s="471"/>
      <c r="H30" s="471"/>
      <c r="I30" s="397"/>
      <c r="J30" s="397"/>
      <c r="K30" s="397"/>
      <c r="M30" s="785">
        <f>SUM(N30:R30)</f>
        <v>31819477.370000001</v>
      </c>
      <c r="N30" s="728">
        <v>24094343.02</v>
      </c>
      <c r="O30" s="728">
        <f>77.2513435*10^5</f>
        <v>7725134.3500000006</v>
      </c>
      <c r="P30" s="728"/>
      <c r="Q30" s="728"/>
    </row>
    <row r="31" spans="2:46" hidden="1">
      <c r="B31" s="456"/>
      <c r="C31" s="801"/>
      <c r="E31" s="802">
        <f>SUM(E28:E30)</f>
        <v>256361.80583969245</v>
      </c>
      <c r="F31" s="471"/>
      <c r="G31" s="471"/>
      <c r="H31" s="471"/>
      <c r="I31" s="712">
        <f>$D$12-E31</f>
        <v>-249897.24850009245</v>
      </c>
      <c r="J31" s="397"/>
      <c r="K31" s="397"/>
      <c r="M31" s="785"/>
      <c r="N31" s="728"/>
      <c r="O31" s="728"/>
      <c r="P31" s="728"/>
      <c r="Q31" s="728"/>
    </row>
    <row r="32" spans="2:46" hidden="1">
      <c r="B32" s="456"/>
      <c r="C32" s="743"/>
      <c r="E32" s="471"/>
      <c r="F32" s="471"/>
      <c r="G32" s="471"/>
      <c r="H32" s="471"/>
      <c r="I32" s="397"/>
      <c r="J32" s="397"/>
      <c r="K32" s="397"/>
      <c r="N32" s="728"/>
      <c r="O32" s="728"/>
      <c r="P32" s="728"/>
      <c r="Q32" s="728"/>
    </row>
    <row r="33" spans="2:11" hidden="1">
      <c r="B33" s="470"/>
      <c r="C33" s="580" t="s">
        <v>977</v>
      </c>
      <c r="E33" s="471"/>
      <c r="F33" s="471"/>
      <c r="G33" s="471"/>
      <c r="H33" s="471"/>
      <c r="I33" s="397"/>
      <c r="J33" s="397"/>
      <c r="K33" s="397"/>
    </row>
    <row r="34" spans="2:11" hidden="1">
      <c r="B34" s="470"/>
      <c r="C34" s="743" t="s">
        <v>978</v>
      </c>
      <c r="E34" s="471" t="s">
        <v>974</v>
      </c>
      <c r="F34" s="471"/>
      <c r="G34" s="471"/>
      <c r="H34" s="471"/>
      <c r="I34" s="397"/>
      <c r="J34" s="397"/>
      <c r="K34" s="397"/>
    </row>
    <row r="35" spans="2:11" hidden="1">
      <c r="B35" s="470"/>
      <c r="C35" s="743" t="s">
        <v>979</v>
      </c>
      <c r="E35" s="471" t="s">
        <v>974</v>
      </c>
      <c r="F35" s="471"/>
      <c r="G35" s="471"/>
      <c r="H35" s="471"/>
      <c r="I35" s="397" t="s">
        <v>980</v>
      </c>
      <c r="J35" s="397"/>
      <c r="K35" s="397"/>
    </row>
    <row r="36" spans="2:11" hidden="1">
      <c r="B36" s="470"/>
      <c r="C36" s="743"/>
      <c r="E36" s="471"/>
      <c r="F36" s="471"/>
      <c r="G36" s="471"/>
      <c r="H36" s="471"/>
      <c r="I36" s="397"/>
      <c r="J36" s="397"/>
      <c r="K36" s="397"/>
    </row>
    <row r="37" spans="2:11" hidden="1">
      <c r="B37" s="470"/>
      <c r="C37" s="580" t="s">
        <v>981</v>
      </c>
      <c r="E37" s="471"/>
      <c r="F37" s="471"/>
      <c r="G37" s="471"/>
      <c r="H37" s="471"/>
      <c r="I37" s="397"/>
      <c r="J37" s="397"/>
      <c r="K37" s="397"/>
    </row>
    <row r="38" spans="2:11" hidden="1">
      <c r="B38" s="470"/>
      <c r="C38" s="743" t="s">
        <v>982</v>
      </c>
      <c r="E38" s="471" t="s">
        <v>974</v>
      </c>
      <c r="F38" s="471"/>
      <c r="G38" s="471"/>
      <c r="H38" s="471"/>
      <c r="I38" s="397"/>
      <c r="J38" s="397"/>
      <c r="K38" s="397"/>
    </row>
    <row r="39" spans="2:11" hidden="1">
      <c r="B39" s="470"/>
      <c r="C39" s="743" t="s">
        <v>983</v>
      </c>
      <c r="E39" s="471" t="s">
        <v>974</v>
      </c>
      <c r="F39" s="471"/>
      <c r="G39" s="471"/>
      <c r="H39" s="471"/>
      <c r="I39" s="397"/>
      <c r="J39" s="397"/>
      <c r="K39" s="397"/>
    </row>
    <row r="40" spans="2:11" hidden="1">
      <c r="B40" s="470"/>
      <c r="C40" s="743"/>
      <c r="E40" s="471"/>
      <c r="F40" s="471"/>
      <c r="G40" s="471"/>
      <c r="H40" s="471"/>
      <c r="I40" s="397"/>
      <c r="J40" s="397"/>
      <c r="K40" s="397"/>
    </row>
    <row r="41" spans="2:11" hidden="1">
      <c r="B41" s="456"/>
      <c r="C41" s="580" t="s">
        <v>984</v>
      </c>
      <c r="E41" s="471"/>
      <c r="F41" s="471"/>
      <c r="G41" s="471"/>
      <c r="H41" s="471"/>
      <c r="I41" s="397"/>
      <c r="J41" s="397"/>
      <c r="K41" s="397"/>
    </row>
    <row r="42" spans="2:11" hidden="1">
      <c r="B42" s="456"/>
      <c r="C42" s="743" t="s">
        <v>985</v>
      </c>
      <c r="E42" s="471" t="s">
        <v>974</v>
      </c>
      <c r="F42" s="471"/>
      <c r="G42" s="471"/>
      <c r="H42" s="471"/>
      <c r="I42" s="397" t="s">
        <v>986</v>
      </c>
      <c r="J42" s="397"/>
      <c r="K42" s="397"/>
    </row>
    <row r="43" spans="2:11" hidden="1">
      <c r="B43" s="456"/>
      <c r="C43" s="743" t="s">
        <v>987</v>
      </c>
      <c r="E43" s="471" t="s">
        <v>974</v>
      </c>
      <c r="F43" s="471"/>
      <c r="G43" s="471"/>
      <c r="H43" s="471"/>
      <c r="I43" s="397" t="s">
        <v>988</v>
      </c>
      <c r="J43" s="397"/>
      <c r="K43" s="397"/>
    </row>
    <row r="44" spans="2:11">
      <c r="B44" s="456"/>
      <c r="C44" s="743"/>
      <c r="E44" s="471"/>
      <c r="F44" s="471"/>
      <c r="G44" s="471"/>
      <c r="H44" s="471"/>
      <c r="I44" s="397"/>
      <c r="J44" s="397"/>
      <c r="K44" s="397"/>
    </row>
    <row r="45" spans="2:11">
      <c r="B45" s="456" t="s">
        <v>989</v>
      </c>
      <c r="C45" s="779" t="s">
        <v>990</v>
      </c>
      <c r="E45" s="448"/>
      <c r="F45" s="448"/>
      <c r="G45" s="448"/>
      <c r="H45" s="448"/>
      <c r="I45" s="397"/>
      <c r="J45" s="397"/>
      <c r="K45" s="397"/>
    </row>
    <row r="46" spans="2:11" s="714" customFormat="1">
      <c r="B46" s="456"/>
      <c r="C46" s="743" t="s">
        <v>863</v>
      </c>
      <c r="E46" s="783">
        <f>E26</f>
        <v>6464.5573396</v>
      </c>
      <c r="F46" s="471"/>
      <c r="G46" s="471"/>
      <c r="H46" s="471"/>
      <c r="I46" s="397"/>
      <c r="J46" s="397"/>
      <c r="K46" s="397"/>
    </row>
    <row r="47" spans="2:11" s="714" customFormat="1">
      <c r="B47" s="456"/>
      <c r="C47" s="743" t="s">
        <v>991</v>
      </c>
      <c r="E47" s="783">
        <v>0</v>
      </c>
      <c r="F47" s="471"/>
      <c r="G47" s="471"/>
      <c r="H47" s="471"/>
      <c r="I47" s="397"/>
      <c r="J47" s="397"/>
      <c r="K47" s="397"/>
    </row>
    <row r="48" spans="2:11">
      <c r="B48" s="456"/>
      <c r="C48" s="447" t="s">
        <v>971</v>
      </c>
      <c r="E48" s="803">
        <f>SUM(E46:E47)</f>
        <v>6464.5573396</v>
      </c>
      <c r="F48" s="471"/>
      <c r="G48" s="471"/>
      <c r="H48" s="471"/>
      <c r="I48" s="712">
        <f>$D$12-E48</f>
        <v>0</v>
      </c>
      <c r="J48" s="397"/>
      <c r="K48" s="397"/>
    </row>
    <row r="49" spans="2:11">
      <c r="B49" s="456"/>
      <c r="C49" s="801"/>
      <c r="E49" s="716"/>
      <c r="F49" s="471"/>
      <c r="G49" s="471"/>
      <c r="H49" s="471"/>
      <c r="I49" s="712"/>
      <c r="J49" s="397"/>
      <c r="K49" s="397"/>
    </row>
    <row r="50" spans="2:11">
      <c r="B50" s="456" t="s">
        <v>992</v>
      </c>
      <c r="C50" s="779" t="s">
        <v>993</v>
      </c>
      <c r="E50" s="448"/>
      <c r="F50" s="448"/>
      <c r="G50" s="448"/>
      <c r="H50" s="448"/>
      <c r="I50" s="397"/>
      <c r="J50" s="397"/>
      <c r="K50" s="397"/>
    </row>
    <row r="51" spans="2:11" s="714" customFormat="1">
      <c r="B51" s="456"/>
      <c r="C51" s="743" t="s">
        <v>994</v>
      </c>
      <c r="E51" s="783">
        <f>E18+E23+E25+E22</f>
        <v>5797.7860381999999</v>
      </c>
      <c r="F51" s="471"/>
      <c r="G51" s="471"/>
      <c r="H51" s="471"/>
      <c r="I51" s="397"/>
      <c r="J51" s="397"/>
      <c r="K51" s="397"/>
    </row>
    <row r="52" spans="2:11" s="714" customFormat="1">
      <c r="B52" s="456"/>
      <c r="C52" s="743" t="s">
        <v>1399</v>
      </c>
      <c r="E52" s="783">
        <f>E19+E21+E24+E20</f>
        <v>666.77130140000008</v>
      </c>
      <c r="F52" s="471"/>
      <c r="G52" s="471"/>
      <c r="H52" s="471"/>
      <c r="I52" s="397"/>
      <c r="J52" s="397"/>
      <c r="K52" s="397"/>
    </row>
    <row r="53" spans="2:11">
      <c r="B53" s="456"/>
      <c r="C53" s="779" t="s">
        <v>52</v>
      </c>
      <c r="E53" s="803">
        <f>SUM(E51:E52)</f>
        <v>6464.5573396</v>
      </c>
      <c r="F53" s="471"/>
      <c r="G53" s="471"/>
      <c r="H53" s="471"/>
      <c r="I53" s="712">
        <f>$D$12-E53</f>
        <v>0</v>
      </c>
      <c r="J53" s="397"/>
      <c r="K53" s="397"/>
    </row>
    <row r="54" spans="2:11" ht="18" customHeight="1">
      <c r="B54" s="456"/>
      <c r="C54" s="3147" t="s">
        <v>1400</v>
      </c>
      <c r="D54" s="3147"/>
      <c r="E54" s="3147"/>
      <c r="F54" s="471"/>
      <c r="G54" s="471"/>
      <c r="H54" s="471"/>
      <c r="I54" s="712"/>
      <c r="J54" s="397"/>
      <c r="K54" s="397"/>
    </row>
    <row r="55" spans="2:11">
      <c r="B55" s="456"/>
      <c r="C55" s="723"/>
      <c r="D55" s="719"/>
      <c r="E55" s="454"/>
      <c r="F55" s="471"/>
      <c r="G55" s="471"/>
      <c r="H55" s="471"/>
      <c r="I55" s="712"/>
      <c r="J55" s="397"/>
      <c r="K55" s="397"/>
    </row>
    <row r="56" spans="2:11" ht="44.1" customHeight="1">
      <c r="B56" s="456">
        <f>B14+0.1</f>
        <v>50.2</v>
      </c>
      <c r="C56" s="2909" t="s">
        <v>1027</v>
      </c>
      <c r="D56" s="2909"/>
      <c r="E56" s="2909"/>
      <c r="F56" s="737"/>
      <c r="G56" s="737"/>
      <c r="H56" s="737"/>
      <c r="I56" s="397"/>
      <c r="J56" s="397" t="s">
        <v>995</v>
      </c>
      <c r="K56" s="397"/>
    </row>
    <row r="57" spans="2:11" ht="9.6" customHeight="1">
      <c r="B57" s="456"/>
      <c r="C57" s="738"/>
      <c r="D57" s="738"/>
      <c r="E57" s="738"/>
      <c r="F57" s="737"/>
      <c r="G57" s="737"/>
      <c r="H57" s="737"/>
      <c r="I57" s="397"/>
      <c r="J57" s="397"/>
      <c r="K57" s="397"/>
    </row>
    <row r="58" spans="2:11">
      <c r="B58" s="456">
        <f>B56+0.1</f>
        <v>50.300000000000004</v>
      </c>
      <c r="C58" s="403" t="s">
        <v>996</v>
      </c>
      <c r="D58" s="454"/>
      <c r="E58" s="454"/>
      <c r="F58" s="471"/>
      <c r="G58" s="471"/>
      <c r="H58" s="471"/>
      <c r="I58" s="397"/>
      <c r="J58" s="397"/>
      <c r="K58" s="397"/>
    </row>
    <row r="59" spans="2:11">
      <c r="B59" s="456"/>
      <c r="C59" s="2910" t="s">
        <v>1425</v>
      </c>
      <c r="D59" s="2910"/>
      <c r="E59" s="2910"/>
      <c r="F59" s="734"/>
      <c r="G59" s="734"/>
      <c r="H59" s="734"/>
      <c r="I59" s="397"/>
      <c r="J59" s="397"/>
      <c r="K59" s="397"/>
    </row>
    <row r="60" spans="2:11">
      <c r="B60" s="456"/>
      <c r="C60" s="735"/>
      <c r="D60" s="735"/>
      <c r="E60" s="753" t="s">
        <v>441</v>
      </c>
      <c r="F60" s="734"/>
      <c r="G60" s="734"/>
      <c r="H60" s="734"/>
      <c r="I60" s="397"/>
      <c r="J60" s="397"/>
      <c r="K60" s="397"/>
    </row>
    <row r="61" spans="2:11">
      <c r="B61" s="456"/>
      <c r="C61" s="402"/>
      <c r="D61" s="788"/>
      <c r="E61" s="754" t="s">
        <v>1404</v>
      </c>
      <c r="F61" s="715"/>
      <c r="G61" s="715"/>
      <c r="H61" s="715"/>
      <c r="I61" s="397"/>
      <c r="J61" s="397"/>
      <c r="K61" s="397"/>
    </row>
    <row r="62" spans="2:11" s="714" customFormat="1">
      <c r="B62" s="456"/>
      <c r="C62" s="414" t="s">
        <v>797</v>
      </c>
      <c r="E62" s="783">
        <f>'Balance Sheet'!C30</f>
        <v>666.17683020000004</v>
      </c>
      <c r="F62" s="716"/>
      <c r="G62" s="716"/>
      <c r="H62" s="716"/>
      <c r="I62" s="397"/>
      <c r="J62" s="397"/>
      <c r="K62" s="397"/>
    </row>
    <row r="63" spans="2:11" s="714" customFormat="1" hidden="1">
      <c r="B63" s="456"/>
      <c r="C63" s="414" t="s">
        <v>997</v>
      </c>
      <c r="E63" s="787"/>
      <c r="F63" s="717"/>
      <c r="G63" s="717"/>
      <c r="H63" s="717"/>
      <c r="I63" s="397"/>
      <c r="J63" s="397"/>
      <c r="K63" s="397"/>
    </row>
    <row r="64" spans="2:11" s="714" customFormat="1">
      <c r="B64" s="456"/>
      <c r="C64" s="414" t="s">
        <v>998</v>
      </c>
      <c r="E64" s="787">
        <v>166.95</v>
      </c>
      <c r="F64" s="717"/>
      <c r="G64" s="717"/>
      <c r="H64" s="717"/>
      <c r="I64" s="397" t="s">
        <v>999</v>
      </c>
      <c r="J64" s="397"/>
      <c r="K64" s="397"/>
    </row>
    <row r="65" spans="2:50" s="714" customFormat="1" hidden="1">
      <c r="B65" s="456"/>
      <c r="C65" s="414" t="s">
        <v>1000</v>
      </c>
      <c r="E65" s="787"/>
      <c r="F65" s="717"/>
      <c r="G65" s="717"/>
      <c r="H65" s="717"/>
      <c r="I65" s="397" t="s">
        <v>999</v>
      </c>
      <c r="J65" s="397"/>
      <c r="K65" s="397"/>
    </row>
    <row r="66" spans="2:50" s="714" customFormat="1">
      <c r="B66" s="456"/>
      <c r="C66" s="414" t="s">
        <v>1001</v>
      </c>
      <c r="E66" s="783" t="e">
        <f>'Schedule 28-30'!#REF!</f>
        <v>#REF!</v>
      </c>
      <c r="F66" s="717"/>
      <c r="G66" s="717"/>
      <c r="H66" s="717"/>
      <c r="I66" s="397" t="s">
        <v>230</v>
      </c>
      <c r="J66" s="397"/>
      <c r="K66" s="397"/>
    </row>
    <row r="67" spans="2:50" hidden="1">
      <c r="B67" s="456"/>
      <c r="C67" s="724" t="s">
        <v>1002</v>
      </c>
      <c r="D67" s="725">
        <v>0</v>
      </c>
      <c r="E67" s="725">
        <v>0</v>
      </c>
      <c r="F67" s="717"/>
      <c r="G67" s="717"/>
      <c r="H67" s="717"/>
      <c r="I67" s="397" t="s">
        <v>230</v>
      </c>
      <c r="J67" s="397"/>
      <c r="K67" s="397"/>
    </row>
    <row r="68" spans="2:50">
      <c r="B68" s="456"/>
      <c r="C68" s="724"/>
      <c r="D68" s="725"/>
      <c r="E68" s="725"/>
      <c r="F68" s="717"/>
      <c r="G68" s="717"/>
      <c r="H68" s="717"/>
      <c r="I68" s="397"/>
      <c r="J68" s="397"/>
      <c r="K68" s="397"/>
    </row>
    <row r="69" spans="2:50" ht="134.1" customHeight="1">
      <c r="B69" s="456"/>
      <c r="C69" s="2910" t="s">
        <v>1003</v>
      </c>
      <c r="D69" s="2910"/>
      <c r="E69" s="2910"/>
      <c r="F69" s="737"/>
      <c r="G69" s="737"/>
      <c r="H69" s="737"/>
      <c r="I69" s="397"/>
      <c r="J69" s="397"/>
      <c r="K69" s="397"/>
    </row>
    <row r="70" spans="2:50">
      <c r="B70" s="456"/>
      <c r="C70" s="414" t="s">
        <v>1004</v>
      </c>
      <c r="D70" s="454"/>
      <c r="E70" s="753" t="s">
        <v>441</v>
      </c>
      <c r="F70" s="471"/>
      <c r="G70" s="471"/>
      <c r="H70" s="471"/>
      <c r="I70" s="397"/>
      <c r="J70" s="397"/>
      <c r="K70" s="397"/>
    </row>
    <row r="71" spans="2:50">
      <c r="B71" s="456"/>
      <c r="C71" s="403" t="s">
        <v>386</v>
      </c>
      <c r="E71" s="754" t="s">
        <v>1404</v>
      </c>
      <c r="F71" s="471"/>
      <c r="G71" s="471"/>
      <c r="H71" s="471"/>
      <c r="I71" s="397"/>
      <c r="J71" s="397"/>
      <c r="K71" s="397"/>
      <c r="AT71" s="790" t="s">
        <v>557</v>
      </c>
      <c r="AU71" s="790" t="s">
        <v>555</v>
      </c>
      <c r="AV71" s="790" t="s">
        <v>918</v>
      </c>
      <c r="AW71" s="790" t="s">
        <v>558</v>
      </c>
    </row>
    <row r="72" spans="2:50" ht="30" customHeight="1">
      <c r="B72" s="456"/>
      <c r="C72" s="414" t="s">
        <v>1005</v>
      </c>
      <c r="E72" s="787" t="e">
        <f>'Schedule 28-30'!#REF!</f>
        <v>#REF!</v>
      </c>
      <c r="F72" s="471"/>
      <c r="G72" s="471"/>
      <c r="H72" s="471"/>
      <c r="I72" s="397"/>
      <c r="J72" s="397"/>
      <c r="K72" s="397"/>
    </row>
    <row r="73" spans="2:50" ht="25.5">
      <c r="B73" s="456"/>
      <c r="C73" s="414" t="s">
        <v>1006</v>
      </c>
      <c r="E73" s="786">
        <v>226.66639000000001</v>
      </c>
      <c r="F73" s="471"/>
      <c r="G73" s="471"/>
      <c r="H73" s="471"/>
      <c r="I73" s="397"/>
      <c r="J73" s="397"/>
      <c r="K73" s="397"/>
      <c r="AT73" s="791">
        <v>3.93</v>
      </c>
      <c r="AU73" s="791">
        <v>220.86639</v>
      </c>
      <c r="AV73" s="791">
        <v>1.87</v>
      </c>
      <c r="AW73" s="791">
        <v>0</v>
      </c>
      <c r="AX73" s="791">
        <f>SUM(AT73:AW73)</f>
        <v>226.66639000000001</v>
      </c>
    </row>
    <row r="74" spans="2:50" ht="25.5">
      <c r="B74" s="456"/>
      <c r="C74" s="414" t="s">
        <v>1007</v>
      </c>
      <c r="E74" s="786">
        <v>0</v>
      </c>
      <c r="F74" s="448"/>
      <c r="G74" s="448"/>
      <c r="H74" s="448"/>
      <c r="I74" s="397"/>
      <c r="J74" s="397"/>
      <c r="K74" s="397"/>
    </row>
    <row r="75" spans="2:50">
      <c r="B75" s="456"/>
      <c r="C75" s="726"/>
      <c r="D75" s="726"/>
      <c r="E75" s="726"/>
      <c r="F75" s="718"/>
      <c r="G75" s="718"/>
      <c r="H75" s="718"/>
      <c r="I75" s="397"/>
      <c r="J75" s="397"/>
      <c r="K75" s="397"/>
    </row>
    <row r="76" spans="2:50" ht="32.25" customHeight="1">
      <c r="B76" s="456">
        <f>B58+0.1</f>
        <v>50.400000000000006</v>
      </c>
      <c r="C76" s="2799" t="s">
        <v>1008</v>
      </c>
      <c r="D76" s="2799"/>
      <c r="E76" s="2799"/>
      <c r="F76" s="560"/>
      <c r="G76" s="560"/>
      <c r="H76" s="560"/>
      <c r="I76" s="397"/>
      <c r="J76" s="397"/>
      <c r="K76" s="397"/>
    </row>
    <row r="77" spans="2:50">
      <c r="B77" s="456"/>
      <c r="D77" s="789"/>
      <c r="E77" s="753" t="s">
        <v>441</v>
      </c>
      <c r="F77" s="448"/>
      <c r="G77" s="448"/>
      <c r="H77" s="448"/>
      <c r="I77" s="397"/>
      <c r="J77" s="397"/>
      <c r="K77" s="397"/>
    </row>
    <row r="78" spans="2:50">
      <c r="B78" s="456"/>
      <c r="C78" s="402" t="s">
        <v>386</v>
      </c>
      <c r="D78" s="789"/>
      <c r="E78" s="754" t="s">
        <v>1404</v>
      </c>
      <c r="F78" s="448"/>
      <c r="G78" s="448"/>
      <c r="H78" s="448"/>
      <c r="I78" s="397"/>
      <c r="J78" s="397"/>
      <c r="K78" s="397"/>
    </row>
    <row r="79" spans="2:50">
      <c r="B79" s="456"/>
      <c r="C79" s="414" t="s">
        <v>1009</v>
      </c>
      <c r="E79" s="792">
        <f>E82-E81</f>
        <v>6061.3873395999999</v>
      </c>
      <c r="I79" s="712"/>
      <c r="J79" s="397"/>
      <c r="K79" s="719">
        <f>K82+K81-K80</f>
        <v>305438.97490719997</v>
      </c>
      <c r="M79" s="708">
        <f>SUM(N79:Q79)</f>
        <v>25612357906.461948</v>
      </c>
      <c r="N79" s="793">
        <f>N82+N81-N80</f>
        <v>19930120513.385246</v>
      </c>
      <c r="O79" s="793">
        <f>O82+O81-O80</f>
        <v>5552358128.5100012</v>
      </c>
      <c r="P79" s="793">
        <f>P82+P81-P80</f>
        <v>43688599.286700003</v>
      </c>
      <c r="Q79" s="793">
        <f>Q82+Q81-Q80</f>
        <v>86190665.280000001</v>
      </c>
    </row>
    <row r="80" spans="2:50">
      <c r="B80" s="456"/>
      <c r="C80" s="414" t="s">
        <v>1010</v>
      </c>
      <c r="E80" s="792">
        <v>0</v>
      </c>
      <c r="I80" s="397"/>
      <c r="J80" s="397"/>
      <c r="K80" s="719">
        <f>M80/10^5</f>
        <v>0</v>
      </c>
      <c r="L80" s="454"/>
      <c r="M80" s="708">
        <f>SUM(N80:Q80)</f>
        <v>0</v>
      </c>
    </row>
    <row r="81" spans="2:18" ht="29.45" customHeight="1">
      <c r="B81" s="456"/>
      <c r="C81" s="414" t="s">
        <v>1011</v>
      </c>
      <c r="E81" s="794">
        <v>403.17</v>
      </c>
      <c r="I81" s="397"/>
      <c r="J81" s="397"/>
      <c r="K81" s="719">
        <v>6442.5869163999996</v>
      </c>
      <c r="L81" s="454"/>
      <c r="M81" s="708">
        <f>SUM(N81:R81)</f>
        <v>691679517.12</v>
      </c>
      <c r="N81" s="708">
        <v>6239304.5199999996</v>
      </c>
      <c r="O81" s="708">
        <f>6854.402126*10^5</f>
        <v>685440212.60000002</v>
      </c>
    </row>
    <row r="82" spans="2:18">
      <c r="B82" s="456"/>
      <c r="C82" s="403" t="s">
        <v>952</v>
      </c>
      <c r="E82" s="795">
        <f>E53</f>
        <v>6464.5573396</v>
      </c>
      <c r="I82" s="712">
        <f>$D$12-K82</f>
        <v>-292531.83065119997</v>
      </c>
      <c r="J82" s="397"/>
      <c r="K82" s="719">
        <v>298996.38799079997</v>
      </c>
      <c r="L82" s="796">
        <f>K79+K80-K81</f>
        <v>298996.38799079997</v>
      </c>
      <c r="M82" s="708">
        <f>SUM(N82:R82)</f>
        <v>24944501066.243946</v>
      </c>
      <c r="N82" s="708">
        <v>19923881208.865246</v>
      </c>
      <c r="O82" s="708">
        <f>48652.4437494*10^5+1673540.97</f>
        <v>4866917915.9100008</v>
      </c>
      <c r="P82" s="785">
        <f>P28</f>
        <v>43688599.286700003</v>
      </c>
      <c r="Q82" s="785">
        <f>Q29</f>
        <v>86190665.280000001</v>
      </c>
      <c r="R82" s="708">
        <f>R28</f>
        <v>23822676.901999999</v>
      </c>
    </row>
    <row r="84" spans="2:18">
      <c r="B84" s="456">
        <f>B76+0.1</f>
        <v>50.500000000000007</v>
      </c>
      <c r="C84" s="402" t="s">
        <v>1012</v>
      </c>
      <c r="D84" s="397"/>
      <c r="E84" s="397"/>
      <c r="F84" s="448"/>
      <c r="G84" s="448"/>
      <c r="H84" s="448"/>
      <c r="I84" s="397"/>
      <c r="J84" s="397"/>
      <c r="K84" s="397"/>
    </row>
    <row r="85" spans="2:18" ht="14.25" customHeight="1">
      <c r="B85" s="456"/>
      <c r="C85" s="3146" t="s">
        <v>1013</v>
      </c>
      <c r="D85" s="3146"/>
      <c r="E85" s="3146"/>
      <c r="F85" s="715"/>
      <c r="G85" s="715"/>
      <c r="H85" s="715"/>
      <c r="I85" s="397"/>
      <c r="J85" s="397"/>
      <c r="K85" s="397"/>
      <c r="M85" s="708" t="s">
        <v>52</v>
      </c>
      <c r="N85" s="708" t="s">
        <v>959</v>
      </c>
      <c r="O85" s="708" t="s">
        <v>960</v>
      </c>
      <c r="P85" s="708" t="s">
        <v>961</v>
      </c>
      <c r="Q85" s="708" t="s">
        <v>962</v>
      </c>
    </row>
    <row r="86" spans="2:18" ht="14.25" customHeight="1">
      <c r="B86" s="456"/>
      <c r="C86" s="736"/>
      <c r="D86" s="736"/>
      <c r="E86" s="736"/>
      <c r="F86" s="715"/>
      <c r="G86" s="715"/>
      <c r="H86" s="715"/>
      <c r="I86" s="397"/>
      <c r="J86" s="397"/>
      <c r="K86" s="397"/>
    </row>
    <row r="87" spans="2:18">
      <c r="B87" s="456"/>
      <c r="C87" s="403" t="s">
        <v>1014</v>
      </c>
      <c r="D87" s="727"/>
      <c r="E87" s="727"/>
      <c r="F87" s="720"/>
      <c r="G87" s="720"/>
      <c r="H87" s="720"/>
      <c r="I87" s="397" t="s">
        <v>1015</v>
      </c>
      <c r="J87" s="397"/>
      <c r="K87" s="397"/>
      <c r="M87" s="708">
        <f>SUM(N87:Q87)</f>
        <v>2765869.44</v>
      </c>
      <c r="N87" s="708">
        <v>2765869.44</v>
      </c>
    </row>
    <row r="88" spans="2:18" ht="28.5" customHeight="1">
      <c r="B88" s="456"/>
      <c r="C88" s="3145" t="s">
        <v>1016</v>
      </c>
      <c r="D88" s="3145"/>
      <c r="E88" s="3145"/>
      <c r="F88" s="720"/>
      <c r="G88" s="720"/>
      <c r="H88" s="720"/>
      <c r="I88" s="397" t="s">
        <v>1017</v>
      </c>
      <c r="J88" s="397"/>
      <c r="K88" s="397"/>
      <c r="M88" s="708">
        <f>SUM(N88:Q88)</f>
        <v>0</v>
      </c>
    </row>
    <row r="89" spans="2:18">
      <c r="B89" s="456"/>
      <c r="C89" s="414"/>
      <c r="D89" s="727"/>
      <c r="E89" s="727"/>
      <c r="F89" s="720"/>
      <c r="G89" s="720"/>
      <c r="H89" s="720"/>
      <c r="I89" s="397" t="s">
        <v>1018</v>
      </c>
      <c r="J89" s="397"/>
      <c r="K89" s="397"/>
      <c r="M89" s="708">
        <f>SUM(N89:Q89)</f>
        <v>30564166</v>
      </c>
      <c r="N89" s="721">
        <v>30564166</v>
      </c>
    </row>
    <row r="90" spans="2:18" ht="28.5" customHeight="1">
      <c r="B90" s="456"/>
      <c r="C90" s="3146" t="s">
        <v>1019</v>
      </c>
      <c r="D90" s="3146"/>
      <c r="E90" s="3146"/>
      <c r="F90" s="720"/>
      <c r="G90" s="720"/>
      <c r="H90" s="720"/>
      <c r="I90" s="397" t="s">
        <v>1020</v>
      </c>
      <c r="J90" s="397"/>
      <c r="K90" s="397"/>
      <c r="M90" s="708">
        <f>SUM(N90:Q90)</f>
        <v>0</v>
      </c>
    </row>
    <row r="91" spans="2:18" ht="11.25" customHeight="1">
      <c r="B91" s="456"/>
      <c r="C91" s="736"/>
      <c r="D91" s="736"/>
      <c r="E91" s="753" t="s">
        <v>441</v>
      </c>
      <c r="F91" s="720"/>
      <c r="G91" s="720"/>
      <c r="H91" s="720"/>
      <c r="I91" s="397"/>
      <c r="J91" s="397"/>
      <c r="K91" s="397"/>
    </row>
    <row r="92" spans="2:18">
      <c r="B92" s="456"/>
      <c r="C92" s="797" t="s">
        <v>386</v>
      </c>
      <c r="D92" s="789"/>
      <c r="E92" s="754" t="s">
        <v>1404</v>
      </c>
      <c r="F92" s="448"/>
      <c r="G92" s="448"/>
      <c r="H92" s="448"/>
      <c r="I92" s="397"/>
      <c r="J92" s="397"/>
      <c r="K92" s="397"/>
    </row>
    <row r="93" spans="2:18">
      <c r="C93" s="708" t="s">
        <v>1021</v>
      </c>
      <c r="E93" s="792" t="e">
        <f>E66</f>
        <v>#REF!</v>
      </c>
    </row>
    <row r="94" spans="2:18">
      <c r="C94" s="708" t="s">
        <v>1022</v>
      </c>
      <c r="E94" s="798">
        <v>0</v>
      </c>
    </row>
    <row r="95" spans="2:18">
      <c r="D95" s="728"/>
    </row>
    <row r="96" spans="2:18" ht="4.5" hidden="1" customHeight="1">
      <c r="C96" s="709" t="s">
        <v>1023</v>
      </c>
      <c r="D96" s="728"/>
    </row>
    <row r="97" hidden="1"/>
  </sheetData>
  <mergeCells count="9">
    <mergeCell ref="C88:E88"/>
    <mergeCell ref="C90:E90"/>
    <mergeCell ref="C14:E14"/>
    <mergeCell ref="C56:E56"/>
    <mergeCell ref="C59:E59"/>
    <mergeCell ref="C69:E69"/>
    <mergeCell ref="C76:E76"/>
    <mergeCell ref="C85:E85"/>
    <mergeCell ref="C54:E54"/>
  </mergeCells>
  <pageMargins left="0.70866141732283472" right="0.70866141732283472" top="0.74803149606299213" bottom="0.74803149606299213" header="0.31496062992125984" footer="0.31496062992125984"/>
  <pageSetup paperSize="9" scale="97" fitToHeight="0" orientation="portrait" r:id="rId1"/>
  <rowBreaks count="1" manualBreakCount="1">
    <brk id="67" min="1" max="4"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B1:M75"/>
  <sheetViews>
    <sheetView showGridLines="0" view="pageBreakPreview" zoomScale="75" zoomScaleNormal="100" zoomScaleSheetLayoutView="75" workbookViewId="0">
      <selection activeCell="D21" sqref="D21"/>
    </sheetView>
  </sheetViews>
  <sheetFormatPr defaultColWidth="10.6640625" defaultRowHeight="15.75"/>
  <cols>
    <col min="1" max="1" width="10.6640625" style="1620"/>
    <col min="2" max="2" width="6.5" style="1867" customWidth="1"/>
    <col min="3" max="3" width="34.6640625" style="1620" customWidth="1"/>
    <col min="4" max="4" width="19" style="1620" bestFit="1" customWidth="1"/>
    <col min="5" max="5" width="19.33203125" style="1620" customWidth="1"/>
    <col min="6" max="7" width="23.5" style="1620" customWidth="1"/>
    <col min="8" max="8" width="17.1640625" style="1620" customWidth="1"/>
    <col min="9" max="9" width="19.83203125" style="1620" customWidth="1"/>
    <col min="10" max="10" width="49.5" style="1620" customWidth="1"/>
    <col min="11" max="11" width="17.33203125" style="1861" bestFit="1" customWidth="1"/>
    <col min="12" max="12" width="13.1640625" style="1620" bestFit="1" customWidth="1"/>
    <col min="13" max="13" width="19.1640625" style="1620" bestFit="1" customWidth="1"/>
    <col min="14" max="20" width="10.6640625" style="1620"/>
    <col min="21" max="21" width="11.6640625" style="1620" bestFit="1" customWidth="1"/>
    <col min="22" max="16384" width="10.6640625" style="1620"/>
  </cols>
  <sheetData>
    <row r="1" spans="2:12" ht="17.45" customHeight="1">
      <c r="B1" s="1860" t="str">
        <f>'Contingent-49'!B1</f>
        <v>The Nilgiri Dairy Farm Private Limited</v>
      </c>
    </row>
    <row r="2" spans="2:12">
      <c r="B2" s="1862" t="str">
        <f>'Contingent-49'!B2</f>
        <v>Notes to the consolidated financial statements for the year ended March 31, 2022</v>
      </c>
      <c r="C2" s="1863"/>
      <c r="D2" s="1863"/>
      <c r="E2" s="1863"/>
      <c r="F2" s="1863"/>
      <c r="G2" s="1863"/>
      <c r="H2" s="1863"/>
      <c r="I2" s="1863"/>
    </row>
    <row r="3" spans="2:12">
      <c r="B3" s="1864" t="str">
        <f>'RPT 48'!B3</f>
        <v>(All amounts in INR lakhs, unless otherwise stated)</v>
      </c>
      <c r="C3" s="1863"/>
      <c r="D3" s="1863"/>
      <c r="E3" s="1863"/>
      <c r="F3" s="1863"/>
      <c r="G3" s="1863"/>
      <c r="H3" s="1863"/>
      <c r="I3" s="1863"/>
    </row>
    <row r="4" spans="2:12">
      <c r="B4" s="1864"/>
      <c r="C4" s="1863"/>
      <c r="D4" s="1863"/>
      <c r="E4" s="1863"/>
      <c r="F4" s="1863"/>
      <c r="G4" s="1863"/>
      <c r="H4" s="1863"/>
      <c r="I4" s="1863"/>
    </row>
    <row r="5" spans="2:12" ht="19.149999999999999" customHeight="1">
      <c r="B5" s="1865">
        <f>'Contingent-49'!B5+1</f>
        <v>50</v>
      </c>
      <c r="C5" s="1690" t="s">
        <v>828</v>
      </c>
      <c r="D5" s="1991"/>
      <c r="E5" s="1991"/>
      <c r="F5" s="1991"/>
      <c r="G5" s="1991"/>
      <c r="H5" s="1991"/>
      <c r="I5" s="1991"/>
    </row>
    <row r="6" spans="2:12" ht="18" customHeight="1">
      <c r="B6" s="1866" t="s">
        <v>1447</v>
      </c>
      <c r="C6" s="3149" t="s">
        <v>829</v>
      </c>
      <c r="D6" s="3150"/>
      <c r="E6" s="3150"/>
      <c r="F6" s="3150"/>
      <c r="G6" s="3150"/>
      <c r="H6" s="3150"/>
      <c r="I6" s="3150"/>
    </row>
    <row r="7" spans="2:12" ht="12.95" customHeight="1">
      <c r="C7" s="1868"/>
      <c r="D7" s="1869"/>
      <c r="E7" s="1869"/>
      <c r="F7" s="1869"/>
      <c r="G7" s="1869"/>
      <c r="H7" s="1869"/>
      <c r="I7" s="1869"/>
    </row>
    <row r="8" spans="2:12" ht="215.45" customHeight="1">
      <c r="C8" s="2919" t="s">
        <v>2441</v>
      </c>
      <c r="D8" s="2919"/>
      <c r="E8" s="2919"/>
      <c r="F8" s="2919"/>
      <c r="G8" s="2919"/>
      <c r="H8" s="2919"/>
      <c r="I8" s="2919"/>
      <c r="J8" s="1870">
        <f>105382680</f>
        <v>105382680</v>
      </c>
    </row>
    <row r="9" spans="2:12" ht="12.95" customHeight="1">
      <c r="C9" s="1990"/>
      <c r="D9" s="1990"/>
      <c r="E9" s="1990"/>
      <c r="F9" s="1990"/>
      <c r="G9" s="1990"/>
      <c r="H9" s="1990"/>
      <c r="I9" s="1990"/>
      <c r="J9" s="1870"/>
    </row>
    <row r="10" spans="2:12">
      <c r="B10" s="1866" t="s">
        <v>1449</v>
      </c>
      <c r="C10" s="3151" t="s">
        <v>830</v>
      </c>
      <c r="D10" s="3151"/>
      <c r="E10" s="3151"/>
      <c r="F10" s="3151"/>
      <c r="G10" s="3151"/>
      <c r="H10" s="3151"/>
      <c r="I10" s="3151"/>
      <c r="J10" s="1620">
        <v>42268522</v>
      </c>
    </row>
    <row r="11" spans="2:12" ht="51.6" customHeight="1">
      <c r="C11" s="1871" t="s">
        <v>831</v>
      </c>
      <c r="D11" s="1872" t="s">
        <v>832</v>
      </c>
      <c r="E11" s="1872" t="s">
        <v>833</v>
      </c>
      <c r="F11" s="1872" t="s">
        <v>834</v>
      </c>
      <c r="G11" s="1872" t="s">
        <v>2230</v>
      </c>
      <c r="H11" s="1872" t="s">
        <v>2202</v>
      </c>
      <c r="I11" s="1872" t="s">
        <v>2203</v>
      </c>
    </row>
    <row r="12" spans="2:12">
      <c r="C12" s="1873" t="s">
        <v>2065</v>
      </c>
      <c r="D12" s="1874">
        <v>500000</v>
      </c>
      <c r="E12" s="1875">
        <v>42139</v>
      </c>
      <c r="F12" s="2228" t="s">
        <v>2063</v>
      </c>
      <c r="G12" s="2228" t="s">
        <v>2064</v>
      </c>
      <c r="H12" s="1876">
        <v>11.2</v>
      </c>
      <c r="I12" s="1876">
        <v>7.05</v>
      </c>
    </row>
    <row r="13" spans="2:12">
      <c r="C13" s="1873" t="s">
        <v>2066</v>
      </c>
      <c r="D13" s="1874">
        <v>495000</v>
      </c>
      <c r="E13" s="1875">
        <v>42594</v>
      </c>
      <c r="F13" s="2228" t="s">
        <v>2063</v>
      </c>
      <c r="G13" s="2228" t="s">
        <v>2064</v>
      </c>
      <c r="H13" s="1876">
        <v>21.5</v>
      </c>
      <c r="I13" s="1876">
        <v>21.4</v>
      </c>
      <c r="J13" s="1620" t="s">
        <v>1392</v>
      </c>
      <c r="K13" s="1877"/>
      <c r="L13" s="1878">
        <v>44785</v>
      </c>
    </row>
    <row r="14" spans="2:12" ht="31.5">
      <c r="C14" s="1873" t="s">
        <v>2067</v>
      </c>
      <c r="D14" s="1874">
        <v>300000</v>
      </c>
      <c r="E14" s="1875">
        <v>42961</v>
      </c>
      <c r="F14" s="2228" t="s">
        <v>2063</v>
      </c>
      <c r="G14" s="2228" t="s">
        <v>2064</v>
      </c>
      <c r="H14" s="1876">
        <v>41.25</v>
      </c>
      <c r="I14" s="1876">
        <v>38.6</v>
      </c>
      <c r="J14" s="1620" t="s">
        <v>2074</v>
      </c>
      <c r="L14" s="1878">
        <v>43921</v>
      </c>
    </row>
    <row r="15" spans="2:12" ht="31.5">
      <c r="C15" s="1879" t="s">
        <v>2068</v>
      </c>
      <c r="D15" s="1880">
        <v>1000000</v>
      </c>
      <c r="E15" s="1881">
        <v>43047</v>
      </c>
      <c r="F15" s="2229" t="s">
        <v>2063</v>
      </c>
      <c r="G15" s="2229" t="s">
        <v>2064</v>
      </c>
      <c r="H15" s="1882">
        <v>60.95</v>
      </c>
      <c r="I15" s="1882">
        <v>61.75</v>
      </c>
      <c r="J15" s="1620" t="s">
        <v>1391</v>
      </c>
      <c r="K15" s="1877"/>
      <c r="L15" s="1620">
        <f>L13-L14</f>
        <v>864</v>
      </c>
    </row>
    <row r="16" spans="2:12" ht="12.95" customHeight="1">
      <c r="C16" s="1687"/>
      <c r="D16" s="1883"/>
      <c r="E16" s="1884"/>
      <c r="F16" s="1885"/>
      <c r="G16" s="1885"/>
      <c r="H16" s="1885"/>
      <c r="I16" s="1600"/>
    </row>
    <row r="17" spans="2:12" ht="39" customHeight="1">
      <c r="B17" s="1886" t="s">
        <v>1035</v>
      </c>
      <c r="C17" s="3152" t="s">
        <v>2061</v>
      </c>
      <c r="D17" s="3153"/>
      <c r="E17" s="3153"/>
      <c r="F17" s="3153"/>
      <c r="G17" s="3153"/>
      <c r="H17" s="3153"/>
      <c r="I17" s="3153"/>
    </row>
    <row r="18" spans="2:12" ht="42.6" customHeight="1">
      <c r="B18" s="1886" t="s">
        <v>1036</v>
      </c>
      <c r="C18" s="3152" t="s">
        <v>2062</v>
      </c>
      <c r="D18" s="3153"/>
      <c r="E18" s="3153"/>
      <c r="F18" s="3153"/>
      <c r="G18" s="3153"/>
      <c r="H18" s="3153"/>
      <c r="I18" s="3153"/>
    </row>
    <row r="19" spans="2:12" ht="12.95" customHeight="1">
      <c r="C19" s="1688"/>
      <c r="D19" s="1688"/>
      <c r="E19" s="1688"/>
      <c r="F19" s="1688"/>
      <c r="G19" s="1688"/>
      <c r="H19" s="1688"/>
      <c r="I19" s="1688"/>
    </row>
    <row r="20" spans="2:12" ht="34.9" customHeight="1">
      <c r="B20" s="1866" t="s">
        <v>1452</v>
      </c>
      <c r="C20" s="2919" t="s">
        <v>835</v>
      </c>
      <c r="D20" s="2919"/>
      <c r="E20" s="2919"/>
      <c r="F20" s="2919"/>
      <c r="G20" s="2919"/>
      <c r="H20" s="2919"/>
      <c r="I20" s="2919"/>
    </row>
    <row r="21" spans="2:12" ht="51" customHeight="1">
      <c r="B21" s="1887"/>
      <c r="C21" s="1888" t="s">
        <v>836</v>
      </c>
      <c r="D21" s="1888"/>
      <c r="E21" s="1888"/>
      <c r="F21" s="1889" t="s">
        <v>2069</v>
      </c>
      <c r="G21" s="1890" t="s">
        <v>2070</v>
      </c>
      <c r="H21" s="1890" t="s">
        <v>2071</v>
      </c>
      <c r="I21" s="1890" t="s">
        <v>2072</v>
      </c>
      <c r="J21" s="1621"/>
      <c r="K21" s="1891"/>
    </row>
    <row r="22" spans="2:12" ht="17.45" customHeight="1">
      <c r="B22" s="1887"/>
      <c r="C22" s="1892" t="s">
        <v>837</v>
      </c>
      <c r="D22" s="1892"/>
      <c r="E22" s="1892"/>
      <c r="F22" s="1893">
        <v>42139</v>
      </c>
      <c r="G22" s="1893">
        <v>42594</v>
      </c>
      <c r="H22" s="1893">
        <v>42961</v>
      </c>
      <c r="I22" s="1893">
        <v>43047</v>
      </c>
      <c r="K22" s="1891"/>
      <c r="L22" s="1894">
        <v>42961</v>
      </c>
    </row>
    <row r="23" spans="2:12" ht="17.45" customHeight="1">
      <c r="B23" s="1887"/>
      <c r="C23" s="1895" t="s">
        <v>838</v>
      </c>
      <c r="D23" s="1895"/>
      <c r="E23" s="1895"/>
      <c r="F23" s="1896">
        <v>0.38679999999999998</v>
      </c>
      <c r="G23" s="1897">
        <v>0.48880000000000001</v>
      </c>
      <c r="H23" s="1896">
        <v>0.38679999999999998</v>
      </c>
      <c r="I23" s="1897">
        <v>0.44850000000000001</v>
      </c>
      <c r="K23" s="1891"/>
    </row>
    <row r="24" spans="2:12">
      <c r="B24" s="1887"/>
      <c r="C24" s="1895" t="s">
        <v>839</v>
      </c>
      <c r="D24" s="1895"/>
      <c r="E24" s="1895"/>
      <c r="F24" s="1898" t="s">
        <v>840</v>
      </c>
      <c r="G24" s="1898" t="s">
        <v>919</v>
      </c>
      <c r="H24" s="1898" t="s">
        <v>840</v>
      </c>
      <c r="I24" s="1898" t="s">
        <v>840</v>
      </c>
      <c r="K24" s="1891"/>
    </row>
    <row r="25" spans="2:12" ht="18" customHeight="1">
      <c r="B25" s="1887"/>
      <c r="C25" s="1895" t="s">
        <v>841</v>
      </c>
      <c r="D25" s="1895"/>
      <c r="E25" s="1895"/>
      <c r="F25" s="1899">
        <v>0</v>
      </c>
      <c r="G25" s="1899">
        <v>0</v>
      </c>
      <c r="H25" s="1899">
        <v>0</v>
      </c>
      <c r="I25" s="1899">
        <v>0</v>
      </c>
      <c r="J25" s="1621"/>
      <c r="K25" s="1891"/>
    </row>
    <row r="26" spans="2:12" ht="31.5" customHeight="1">
      <c r="B26" s="1887"/>
      <c r="C26" s="1900" t="s">
        <v>842</v>
      </c>
      <c r="D26" s="1900"/>
      <c r="E26" s="1900"/>
      <c r="F26" s="1901" t="s">
        <v>843</v>
      </c>
      <c r="G26" s="1901" t="s">
        <v>920</v>
      </c>
      <c r="H26" s="1901" t="s">
        <v>843</v>
      </c>
      <c r="I26" s="1901" t="s">
        <v>921</v>
      </c>
      <c r="J26" s="1621"/>
      <c r="K26" s="1891"/>
    </row>
    <row r="27" spans="2:12" ht="12.95" customHeight="1">
      <c r="B27" s="1887"/>
      <c r="C27" s="1902"/>
      <c r="D27" s="1991"/>
      <c r="E27" s="1991"/>
      <c r="F27" s="1991"/>
      <c r="G27" s="1991"/>
      <c r="H27" s="1991"/>
      <c r="I27" s="1991"/>
    </row>
    <row r="28" spans="2:12">
      <c r="B28" s="1866" t="s">
        <v>1454</v>
      </c>
      <c r="C28" s="1903" t="s">
        <v>844</v>
      </c>
      <c r="D28" s="1904"/>
      <c r="E28" s="1904"/>
      <c r="F28" s="1904"/>
      <c r="G28" s="1688"/>
      <c r="H28" s="1688"/>
      <c r="I28" s="1688"/>
    </row>
    <row r="29" spans="2:12" ht="19.149999999999999" customHeight="1">
      <c r="B29" s="1887"/>
      <c r="C29" s="1991" t="s">
        <v>922</v>
      </c>
      <c r="D29" s="1991"/>
      <c r="E29" s="1991"/>
      <c r="F29" s="1991"/>
      <c r="G29" s="1991"/>
      <c r="H29" s="1991"/>
      <c r="I29" s="1688"/>
    </row>
    <row r="30" spans="2:12" s="1519" customFormat="1" ht="19.149999999999999" customHeight="1">
      <c r="B30" s="1887"/>
      <c r="C30" s="3154" t="s">
        <v>845</v>
      </c>
      <c r="D30" s="3148" t="s">
        <v>2475</v>
      </c>
      <c r="E30" s="3148"/>
      <c r="F30" s="3148"/>
      <c r="G30" s="3148" t="s">
        <v>2369</v>
      </c>
      <c r="H30" s="3148"/>
      <c r="I30" s="3148"/>
      <c r="J30" s="1905" t="s">
        <v>555</v>
      </c>
      <c r="K30" s="1906" t="s">
        <v>558</v>
      </c>
      <c r="L30" s="1519" t="s">
        <v>918</v>
      </c>
    </row>
    <row r="31" spans="2:12" ht="47.25">
      <c r="B31" s="1887"/>
      <c r="C31" s="3154"/>
      <c r="D31" s="1907" t="s">
        <v>846</v>
      </c>
      <c r="E31" s="1907" t="s">
        <v>847</v>
      </c>
      <c r="F31" s="1907" t="s">
        <v>2204</v>
      </c>
      <c r="G31" s="1908" t="s">
        <v>846</v>
      </c>
      <c r="H31" s="1907" t="s">
        <v>847</v>
      </c>
      <c r="I31" s="2519" t="s">
        <v>2204</v>
      </c>
    </row>
    <row r="32" spans="2:12">
      <c r="B32" s="1887"/>
      <c r="C32" s="1909" t="s">
        <v>2073</v>
      </c>
      <c r="D32" s="1910">
        <v>0</v>
      </c>
      <c r="E32" s="1911" t="s">
        <v>1256</v>
      </c>
      <c r="F32" s="1600">
        <v>0</v>
      </c>
      <c r="G32" s="1910">
        <v>0</v>
      </c>
      <c r="H32" s="1911" t="s">
        <v>1256</v>
      </c>
      <c r="I32" s="2520">
        <v>0</v>
      </c>
    </row>
    <row r="33" spans="2:9">
      <c r="B33" s="1887"/>
      <c r="C33" s="1909"/>
      <c r="D33" s="1910"/>
      <c r="E33" s="1911"/>
      <c r="F33" s="1600"/>
      <c r="G33" s="1910"/>
      <c r="H33" s="1911"/>
      <c r="I33" s="1600"/>
    </row>
    <row r="34" spans="2:9" ht="12.95" customHeight="1">
      <c r="B34" s="1887"/>
      <c r="C34" s="1909"/>
      <c r="D34" s="1910"/>
      <c r="E34" s="1911"/>
      <c r="F34" s="1600"/>
      <c r="G34" s="1910"/>
      <c r="H34" s="1911"/>
      <c r="I34" s="1600"/>
    </row>
    <row r="35" spans="2:9" hidden="1">
      <c r="B35" s="1866" t="e">
        <f>+B28+0.1</f>
        <v>#VALUE!</v>
      </c>
      <c r="C35" s="1689" t="s">
        <v>848</v>
      </c>
      <c r="D35" s="1688"/>
      <c r="E35" s="1688"/>
      <c r="F35" s="1688"/>
      <c r="G35" s="1991"/>
      <c r="H35" s="1991"/>
      <c r="I35" s="1991"/>
    </row>
    <row r="36" spans="2:9" hidden="1">
      <c r="C36" s="1912"/>
      <c r="D36" s="1688"/>
      <c r="E36" s="1688"/>
      <c r="F36" s="1688"/>
      <c r="G36" s="1991"/>
      <c r="H36" s="1991"/>
      <c r="I36" s="1991"/>
    </row>
    <row r="37" spans="2:9" ht="35.25" hidden="1" customHeight="1">
      <c r="C37" s="2919" t="s">
        <v>849</v>
      </c>
      <c r="D37" s="2919"/>
      <c r="E37" s="2919"/>
      <c r="F37" s="2919"/>
      <c r="G37" s="2919"/>
      <c r="H37" s="2919"/>
      <c r="I37" s="2919"/>
    </row>
    <row r="38" spans="2:9" hidden="1">
      <c r="C38" s="1990"/>
      <c r="D38" s="1990"/>
      <c r="E38" s="1990"/>
      <c r="F38" s="1990"/>
      <c r="G38" s="1990"/>
      <c r="H38" s="1990"/>
      <c r="I38" s="1990"/>
    </row>
    <row r="39" spans="2:9" ht="12.95" hidden="1" customHeight="1">
      <c r="B39" s="1913" t="str">
        <f>B1</f>
        <v>The Nilgiri Dairy Farm Private Limited</v>
      </c>
      <c r="C39" s="1990"/>
      <c r="D39" s="1990"/>
      <c r="E39" s="1990"/>
      <c r="F39" s="1990"/>
      <c r="G39" s="1990"/>
      <c r="H39" s="1990"/>
      <c r="I39" s="1990"/>
    </row>
    <row r="40" spans="2:9" ht="12.95" hidden="1" customHeight="1">
      <c r="B40" s="1867" t="str">
        <f>B2</f>
        <v>Notes to the consolidated financial statements for the year ended March 31, 2022</v>
      </c>
      <c r="C40" s="1990"/>
      <c r="D40" s="1990"/>
      <c r="E40" s="1990"/>
      <c r="F40" s="1990"/>
      <c r="G40" s="1990"/>
      <c r="H40" s="1990"/>
      <c r="I40" s="1990"/>
    </row>
    <row r="41" spans="2:9" ht="12.95" hidden="1" customHeight="1">
      <c r="B41" s="1914" t="str">
        <f>B3</f>
        <v>(All amounts in INR lakhs, unless otherwise stated)</v>
      </c>
      <c r="C41" s="1990"/>
      <c r="D41" s="1990"/>
      <c r="E41" s="1990"/>
      <c r="F41" s="1990"/>
      <c r="G41" s="1990"/>
      <c r="H41" s="1990"/>
      <c r="I41" s="1990"/>
    </row>
    <row r="42" spans="2:9" ht="12.95" customHeight="1">
      <c r="B42" s="1914"/>
      <c r="C42" s="1990"/>
      <c r="D42" s="1990"/>
      <c r="E42" s="1990"/>
      <c r="F42" s="1990"/>
      <c r="G42" s="1990"/>
      <c r="H42" s="1990"/>
      <c r="I42" s="1990"/>
    </row>
    <row r="43" spans="2:9" ht="20.45" customHeight="1">
      <c r="B43" s="1865">
        <f>+B5</f>
        <v>50</v>
      </c>
      <c r="C43" s="1690" t="s">
        <v>850</v>
      </c>
      <c r="D43" s="1991"/>
      <c r="E43" s="1991"/>
      <c r="F43" s="1991"/>
      <c r="G43" s="1991"/>
      <c r="H43" s="1991"/>
      <c r="I43" s="1991"/>
    </row>
    <row r="44" spans="2:9" ht="20.45" customHeight="1">
      <c r="B44" s="1866" t="s">
        <v>1525</v>
      </c>
      <c r="C44" s="1915" t="s">
        <v>2353</v>
      </c>
      <c r="D44" s="1991"/>
      <c r="E44" s="1991"/>
      <c r="F44" s="1991"/>
      <c r="G44" s="1991"/>
      <c r="H44" s="1991"/>
      <c r="I44" s="1991"/>
    </row>
    <row r="45" spans="2:9" ht="19.899999999999999" customHeight="1">
      <c r="C45" s="3156" t="s">
        <v>2244</v>
      </c>
      <c r="D45" s="3156"/>
      <c r="E45" s="3156"/>
      <c r="F45" s="3156"/>
      <c r="G45" s="3156"/>
      <c r="H45" s="3156"/>
      <c r="I45" s="3156"/>
    </row>
    <row r="46" spans="2:9" ht="6" customHeight="1">
      <c r="C46" s="1991"/>
      <c r="D46" s="1991"/>
      <c r="E46" s="1991"/>
      <c r="F46" s="1991"/>
      <c r="G46" s="1991"/>
      <c r="H46" s="1991"/>
      <c r="I46" s="1991"/>
    </row>
    <row r="47" spans="2:9" ht="49.15" customHeight="1">
      <c r="C47" s="1916"/>
      <c r="D47" s="1904"/>
      <c r="E47" s="1904"/>
      <c r="F47" s="1890" t="str">
        <f>F21</f>
        <v>ESOP 2014-Secondary
Plan I</v>
      </c>
      <c r="G47" s="1890" t="str">
        <f>G21</f>
        <v>ESOP 2014-Primary
Plan II</v>
      </c>
      <c r="H47" s="1890" t="str">
        <f>H21</f>
        <v>ESOP 2014-Secondary
Plan III</v>
      </c>
      <c r="I47" s="1890" t="str">
        <f>I21</f>
        <v>ESOP 2014-Secondary
Plan IV</v>
      </c>
    </row>
    <row r="48" spans="2:9" ht="5.0999999999999996" customHeight="1">
      <c r="C48" s="1916"/>
      <c r="D48" s="1904"/>
      <c r="E48" s="1904"/>
      <c r="F48" s="1917"/>
      <c r="G48" s="1917"/>
      <c r="H48" s="1917"/>
      <c r="I48" s="1917"/>
    </row>
    <row r="49" spans="2:13">
      <c r="C49" s="1903" t="str">
        <f>'Schedule 21'!D70</f>
        <v>As at April 1, 2020</v>
      </c>
      <c r="D49" s="1904"/>
      <c r="E49" s="1904"/>
      <c r="F49" s="1904">
        <v>0</v>
      </c>
      <c r="G49" s="1918">
        <v>396000</v>
      </c>
      <c r="H49" s="1918">
        <v>0</v>
      </c>
      <c r="I49" s="1918">
        <v>0</v>
      </c>
    </row>
    <row r="50" spans="2:13" ht="17.45" customHeight="1">
      <c r="C50" s="1916" t="s">
        <v>851</v>
      </c>
      <c r="D50" s="1904"/>
      <c r="E50" s="1904"/>
      <c r="F50" s="1904">
        <v>0</v>
      </c>
      <c r="G50" s="1904">
        <v>0</v>
      </c>
      <c r="H50" s="1904">
        <v>0</v>
      </c>
      <c r="I50" s="1904">
        <v>0</v>
      </c>
    </row>
    <row r="51" spans="2:13" ht="17.45" customHeight="1">
      <c r="C51" s="1916" t="s">
        <v>852</v>
      </c>
      <c r="D51" s="1904"/>
      <c r="E51" s="1904"/>
      <c r="F51" s="1904">
        <v>0</v>
      </c>
      <c r="G51" s="1904">
        <v>0</v>
      </c>
      <c r="H51" s="1904">
        <v>0</v>
      </c>
      <c r="I51" s="1904">
        <v>0</v>
      </c>
    </row>
    <row r="52" spans="2:13" ht="17.45" customHeight="1">
      <c r="C52" s="1916" t="s">
        <v>853</v>
      </c>
      <c r="D52" s="1904"/>
      <c r="E52" s="1904"/>
      <c r="F52" s="1904">
        <v>0</v>
      </c>
      <c r="G52" s="1919"/>
      <c r="H52" s="1904">
        <v>0</v>
      </c>
      <c r="I52" s="1904">
        <v>0</v>
      </c>
    </row>
    <row r="53" spans="2:13" ht="6" customHeight="1">
      <c r="C53" s="1916"/>
      <c r="D53" s="1904"/>
      <c r="E53" s="1904"/>
      <c r="F53" s="1904"/>
      <c r="G53" s="1688"/>
      <c r="H53" s="1688"/>
      <c r="I53" s="1688"/>
    </row>
    <row r="54" spans="2:13">
      <c r="C54" s="1903" t="str">
        <f>'Schedule 21'!D72</f>
        <v>As at March 31, 2021</v>
      </c>
      <c r="D54" s="1904"/>
      <c r="E54" s="1904"/>
      <c r="F54" s="1920">
        <f>SUM(F49:F52)</f>
        <v>0</v>
      </c>
      <c r="G54" s="1921">
        <f>SUM(G49:G52)</f>
        <v>396000</v>
      </c>
      <c r="H54" s="1921">
        <f>SUM(H49:H52)</f>
        <v>0</v>
      </c>
      <c r="I54" s="1921">
        <f>SUM(I49:I52)</f>
        <v>0</v>
      </c>
    </row>
    <row r="55" spans="2:13" ht="17.45" customHeight="1">
      <c r="C55" s="1916" t="s">
        <v>851</v>
      </c>
      <c r="D55" s="1904"/>
      <c r="E55" s="1904"/>
      <c r="F55" s="1904">
        <v>0</v>
      </c>
      <c r="G55" s="1904">
        <v>0</v>
      </c>
      <c r="H55" s="1904">
        <v>0</v>
      </c>
      <c r="I55" s="1904">
        <v>0</v>
      </c>
    </row>
    <row r="56" spans="2:13" ht="17.45" customHeight="1">
      <c r="C56" s="1916" t="s">
        <v>852</v>
      </c>
      <c r="D56" s="1904"/>
      <c r="E56" s="1904"/>
      <c r="F56" s="1904">
        <v>0</v>
      </c>
      <c r="G56" s="1904">
        <v>0</v>
      </c>
      <c r="H56" s="1904"/>
      <c r="I56" s="1904"/>
    </row>
    <row r="57" spans="2:13" ht="17.45" customHeight="1">
      <c r="C57" s="1916" t="s">
        <v>853</v>
      </c>
      <c r="D57" s="1904"/>
      <c r="E57" s="1904"/>
      <c r="F57" s="1904">
        <v>0</v>
      </c>
      <c r="G57" s="1904">
        <v>0</v>
      </c>
      <c r="H57" s="1904">
        <v>0</v>
      </c>
      <c r="I57" s="1904">
        <v>0</v>
      </c>
    </row>
    <row r="58" spans="2:13" ht="6" customHeight="1">
      <c r="C58" s="1916"/>
      <c r="D58" s="1904"/>
      <c r="E58" s="1904"/>
      <c r="F58" s="1904"/>
      <c r="G58" s="1688"/>
      <c r="H58" s="1688"/>
      <c r="I58" s="1688"/>
    </row>
    <row r="59" spans="2:13">
      <c r="C59" s="1903" t="str">
        <f>'Schedule 21'!D74</f>
        <v>As at March 31, 2022</v>
      </c>
      <c r="D59" s="1904"/>
      <c r="E59" s="1904"/>
      <c r="F59" s="1920">
        <f>SUM(F54:F57)</f>
        <v>0</v>
      </c>
      <c r="G59" s="1921">
        <f>SUM(G54:G57)</f>
        <v>396000</v>
      </c>
      <c r="H59" s="1921">
        <f>SUM(H54:H57)</f>
        <v>0</v>
      </c>
      <c r="I59" s="1921">
        <f>SUM(I54:I57)</f>
        <v>0</v>
      </c>
    </row>
    <row r="60" spans="2:13" ht="12.95" customHeight="1">
      <c r="C60" s="1916"/>
      <c r="D60" s="1904"/>
      <c r="E60" s="1904"/>
      <c r="F60" s="1904"/>
      <c r="G60" s="1688"/>
      <c r="H60" s="1688"/>
      <c r="I60" s="1688"/>
    </row>
    <row r="61" spans="2:13" ht="34.9" customHeight="1">
      <c r="B61" s="1866" t="s">
        <v>1526</v>
      </c>
      <c r="C61" s="3153" t="s">
        <v>2476</v>
      </c>
      <c r="D61" s="3153"/>
      <c r="E61" s="3153"/>
      <c r="F61" s="3153"/>
      <c r="G61" s="3153"/>
      <c r="H61" s="3153"/>
      <c r="I61" s="3153"/>
      <c r="J61" s="1922">
        <f>G22+(365*6)</f>
        <v>44784</v>
      </c>
    </row>
    <row r="62" spans="2:13" ht="12.95" customHeight="1">
      <c r="C62" s="1916"/>
      <c r="D62" s="1904"/>
      <c r="E62" s="1904"/>
      <c r="F62" s="1904"/>
      <c r="G62" s="1688"/>
      <c r="H62" s="1688"/>
      <c r="I62" s="1688"/>
      <c r="J62" s="1923">
        <v>43921</v>
      </c>
    </row>
    <row r="63" spans="2:13" ht="18" customHeight="1">
      <c r="B63" s="1866" t="s">
        <v>1527</v>
      </c>
      <c r="C63" s="1375" t="s">
        <v>2245</v>
      </c>
      <c r="I63" s="1924"/>
      <c r="J63" s="1621">
        <f>J61-J62+1</f>
        <v>864</v>
      </c>
      <c r="K63" s="1861">
        <f>1000000-84000</f>
        <v>916000</v>
      </c>
      <c r="L63" s="1620">
        <v>1428</v>
      </c>
      <c r="M63" s="1925">
        <f>K63*L63</f>
        <v>1308048000</v>
      </c>
    </row>
    <row r="64" spans="2:13">
      <c r="B64" s="1866"/>
      <c r="C64" s="1375"/>
      <c r="G64" s="1992" t="s">
        <v>441</v>
      </c>
      <c r="H64" s="3157" t="s">
        <v>441</v>
      </c>
      <c r="I64" s="3157"/>
      <c r="M64" s="1925"/>
    </row>
    <row r="65" spans="2:13">
      <c r="B65" s="1866"/>
      <c r="C65" s="1375"/>
      <c r="G65" s="2546" t="str">
        <f>'Contingent-49'!F7</f>
        <v>March 31, 2022</v>
      </c>
      <c r="H65" s="3158" t="str">
        <f>'Contingent-49'!G7</f>
        <v>March 31, 2021</v>
      </c>
      <c r="I65" s="3159"/>
      <c r="M65" s="1925"/>
    </row>
    <row r="66" spans="2:13" ht="6" customHeight="1">
      <c r="B66" s="1866"/>
      <c r="C66" s="1375"/>
      <c r="G66" s="1926"/>
      <c r="H66" s="1926"/>
      <c r="I66" s="1926"/>
      <c r="M66" s="1925"/>
    </row>
    <row r="67" spans="2:13" s="1621" customFormat="1" ht="19.149999999999999" customHeight="1">
      <c r="B67" s="1559"/>
      <c r="C67" s="1621" t="s">
        <v>2286</v>
      </c>
      <c r="G67" s="1927">
        <f>'Shedule 31-37'!D136</f>
        <v>0</v>
      </c>
      <c r="I67" s="1928">
        <f>'Shedule 31-37'!E136</f>
        <v>0</v>
      </c>
      <c r="K67" s="1929">
        <f>SUM(K63:K65)</f>
        <v>916000</v>
      </c>
      <c r="L67" s="1929">
        <f>SUM(L63:L65)</f>
        <v>1428</v>
      </c>
      <c r="M67" s="1929">
        <f>SUM(M63:M65)</f>
        <v>1308048000</v>
      </c>
    </row>
    <row r="68" spans="2:13">
      <c r="B68" s="1375"/>
    </row>
    <row r="69" spans="2:13" ht="18" customHeight="1">
      <c r="B69" s="1622" t="s">
        <v>1913</v>
      </c>
      <c r="C69" s="1620" t="s">
        <v>854</v>
      </c>
      <c r="L69" s="1620">
        <f>M67/K67</f>
        <v>1428</v>
      </c>
    </row>
    <row r="70" spans="2:13">
      <c r="B70" s="1375"/>
    </row>
    <row r="71" spans="2:13" ht="18.600000000000001" customHeight="1">
      <c r="B71" s="3155" t="s">
        <v>1059</v>
      </c>
      <c r="C71" s="3155"/>
      <c r="D71" s="3155"/>
      <c r="E71" s="3155"/>
      <c r="F71" s="3155"/>
      <c r="G71" s="3155"/>
      <c r="H71" s="3155"/>
      <c r="I71" s="3155"/>
    </row>
    <row r="75" spans="2:13">
      <c r="K75" s="1429"/>
    </row>
  </sheetData>
  <mergeCells count="15">
    <mergeCell ref="B71:I71"/>
    <mergeCell ref="C37:I37"/>
    <mergeCell ref="C45:I45"/>
    <mergeCell ref="C61:I61"/>
    <mergeCell ref="H64:I64"/>
    <mergeCell ref="H65:I65"/>
    <mergeCell ref="D30:F30"/>
    <mergeCell ref="G30:I30"/>
    <mergeCell ref="C20:I20"/>
    <mergeCell ref="C6:I6"/>
    <mergeCell ref="C8:I8"/>
    <mergeCell ref="C10:I10"/>
    <mergeCell ref="C17:I17"/>
    <mergeCell ref="C18:I18"/>
    <mergeCell ref="C30:C31"/>
  </mergeCells>
  <pageMargins left="0.5" right="0.5" top="0.5" bottom="0.5" header="0.31496062992126" footer="0.31496062992126"/>
  <pageSetup paperSize="9" scale="70" fitToHeight="0" orientation="portrait" r:id="rId1"/>
  <rowBreaks count="1" manualBreakCount="1">
    <brk id="41" min="1" max="8"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O32"/>
  <sheetViews>
    <sheetView showGridLines="0" view="pageBreakPreview" topLeftCell="A20" zoomScale="61" zoomScaleNormal="80" zoomScaleSheetLayoutView="61" workbookViewId="0">
      <selection activeCell="D20" sqref="D20"/>
    </sheetView>
  </sheetViews>
  <sheetFormatPr defaultColWidth="9.33203125" defaultRowHeight="18.75"/>
  <cols>
    <col min="1" max="1" width="9.33203125" style="2285"/>
    <col min="2" max="2" width="7.5" style="2285" customWidth="1"/>
    <col min="3" max="3" width="63.1640625" style="2285" customWidth="1"/>
    <col min="4" max="4" width="20.6640625" style="2285" customWidth="1"/>
    <col min="5" max="5" width="20" style="2285" customWidth="1"/>
    <col min="6" max="6" width="14.5" style="2285" customWidth="1"/>
    <col min="7" max="7" width="12.83203125" style="2285" customWidth="1"/>
    <col min="8" max="8" width="24.33203125" style="2285" customWidth="1"/>
    <col min="9" max="9" width="23.6640625" style="2285" customWidth="1"/>
    <col min="10" max="10" width="23.5" style="2285" customWidth="1"/>
    <col min="11" max="11" width="26" style="2285" customWidth="1"/>
    <col min="12" max="12" width="25.33203125" style="2285" customWidth="1"/>
    <col min="13" max="13" width="25.5" style="2285" customWidth="1"/>
    <col min="14" max="14" width="27.33203125" style="2285" customWidth="1"/>
    <col min="15" max="15" width="25.1640625" style="2285" customWidth="1"/>
    <col min="16" max="16384" width="9.33203125" style="2285"/>
  </cols>
  <sheetData>
    <row r="1" spans="2:15" s="2227" customFormat="1" ht="22.9" customHeight="1">
      <c r="B1" s="2230" t="str">
        <f>'Contingent-49'!B1</f>
        <v>The Nilgiri Dairy Farm Private Limited</v>
      </c>
    </row>
    <row r="2" spans="2:15" s="2227" customFormat="1" ht="19.899999999999999" customHeight="1">
      <c r="B2" s="2231" t="str">
        <f>'Contingent-49'!B2</f>
        <v>Notes to the consolidated financial statements for the year ended March 31, 2022</v>
      </c>
      <c r="C2" s="2232"/>
      <c r="D2" s="2232"/>
      <c r="E2" s="2232"/>
      <c r="F2" s="2232"/>
      <c r="G2" s="2232"/>
      <c r="H2" s="2232"/>
      <c r="I2" s="2232"/>
      <c r="J2" s="2232"/>
      <c r="K2" s="2232"/>
      <c r="L2" s="2232"/>
      <c r="M2" s="2232"/>
      <c r="N2" s="2232"/>
      <c r="O2" s="2232"/>
    </row>
    <row r="3" spans="2:15" s="2227" customFormat="1" ht="21.6" customHeight="1">
      <c r="B3" s="2233" t="str">
        <f>'RPT 48'!B3</f>
        <v>(All amounts in INR lakhs, unless otherwise stated)</v>
      </c>
      <c r="C3" s="2232"/>
      <c r="D3" s="2232"/>
      <c r="E3" s="2232"/>
      <c r="F3" s="2232"/>
      <c r="G3" s="2232"/>
      <c r="H3" s="2232"/>
      <c r="I3" s="2232"/>
      <c r="J3" s="2232"/>
      <c r="K3" s="2232"/>
      <c r="L3" s="2232"/>
      <c r="M3" s="2232"/>
      <c r="N3" s="2232"/>
      <c r="O3" s="2232"/>
    </row>
    <row r="4" spans="2:15" s="2236" customFormat="1">
      <c r="B4" s="2234"/>
      <c r="C4" s="2235"/>
      <c r="D4" s="2235"/>
      <c r="E4" s="2235"/>
      <c r="F4" s="2235"/>
      <c r="G4" s="2235"/>
      <c r="H4" s="2235"/>
      <c r="I4" s="2235"/>
      <c r="J4" s="2235"/>
      <c r="K4" s="2235"/>
      <c r="L4" s="2235"/>
      <c r="M4" s="2235"/>
    </row>
    <row r="5" spans="2:15" s="2236" customFormat="1" ht="19.899999999999999" customHeight="1">
      <c r="B5" s="2234">
        <f>'ESOP-50'!B5+1</f>
        <v>51</v>
      </c>
      <c r="C5" s="2237" t="s">
        <v>1331</v>
      </c>
      <c r="D5" s="2237"/>
      <c r="E5" s="2237"/>
      <c r="F5" s="2237"/>
      <c r="G5" s="2237"/>
      <c r="H5" s="2238"/>
      <c r="I5" s="2238"/>
      <c r="J5" s="2238"/>
      <c r="K5" s="2238"/>
      <c r="L5" s="2238"/>
      <c r="M5" s="2238"/>
      <c r="N5" s="2238"/>
      <c r="O5" s="2239"/>
    </row>
    <row r="6" spans="2:15" s="2236" customFormat="1" ht="118.5" customHeight="1">
      <c r="B6" s="2234"/>
      <c r="C6" s="3161" t="s">
        <v>869</v>
      </c>
      <c r="D6" s="3161" t="s">
        <v>1982</v>
      </c>
      <c r="E6" s="3161" t="s">
        <v>2477</v>
      </c>
      <c r="F6" s="3164" t="s">
        <v>2075</v>
      </c>
      <c r="G6" s="3164"/>
      <c r="H6" s="3164" t="s">
        <v>1328</v>
      </c>
      <c r="I6" s="3164"/>
      <c r="J6" s="3164"/>
      <c r="K6" s="3164"/>
      <c r="L6" s="3165" t="s">
        <v>1329</v>
      </c>
      <c r="M6" s="3166"/>
      <c r="N6" s="3166"/>
      <c r="O6" s="3167"/>
    </row>
    <row r="7" spans="2:15" s="2236" customFormat="1" ht="18.75" customHeight="1">
      <c r="B7" s="2234"/>
      <c r="C7" s="3162"/>
      <c r="D7" s="3162"/>
      <c r="E7" s="3162"/>
      <c r="F7" s="3170" t="str">
        <f>'ESOP-50'!G65</f>
        <v>March 31, 2022</v>
      </c>
      <c r="G7" s="3170" t="str">
        <f>'ESOP-50'!H65</f>
        <v>March 31, 2021</v>
      </c>
      <c r="H7" s="3168" t="str">
        <f>F7</f>
        <v>March 31, 2022</v>
      </c>
      <c r="I7" s="3169"/>
      <c r="J7" s="3168" t="str">
        <f>G7</f>
        <v>March 31, 2021</v>
      </c>
      <c r="K7" s="3169"/>
      <c r="L7" s="3168" t="str">
        <f>H7</f>
        <v>March 31, 2022</v>
      </c>
      <c r="M7" s="3169"/>
      <c r="N7" s="3168" t="str">
        <f>J7</f>
        <v>March 31, 2021</v>
      </c>
      <c r="O7" s="3169"/>
    </row>
    <row r="8" spans="2:15" s="2236" customFormat="1" ht="63.6" customHeight="1">
      <c r="B8" s="2234"/>
      <c r="C8" s="3163"/>
      <c r="D8" s="3163"/>
      <c r="E8" s="3163"/>
      <c r="F8" s="3171"/>
      <c r="G8" s="3171"/>
      <c r="H8" s="2240" t="s">
        <v>875</v>
      </c>
      <c r="I8" s="2241" t="s">
        <v>876</v>
      </c>
      <c r="J8" s="2240" t="s">
        <v>875</v>
      </c>
      <c r="K8" s="2241" t="s">
        <v>876</v>
      </c>
      <c r="L8" s="2240" t="s">
        <v>1330</v>
      </c>
      <c r="M8" s="2241" t="s">
        <v>876</v>
      </c>
      <c r="N8" s="2240" t="s">
        <v>1330</v>
      </c>
      <c r="O8" s="2241" t="s">
        <v>876</v>
      </c>
    </row>
    <row r="9" spans="2:15" s="2236" customFormat="1" ht="12.95" customHeight="1">
      <c r="B9" s="2234"/>
      <c r="C9" s="2242"/>
      <c r="D9" s="2242"/>
      <c r="E9" s="2242"/>
      <c r="F9" s="2242"/>
      <c r="G9" s="2242"/>
      <c r="H9" s="2243"/>
      <c r="I9" s="2243"/>
      <c r="J9" s="2243"/>
      <c r="K9" s="2244"/>
      <c r="L9" s="2243"/>
      <c r="M9" s="2244"/>
      <c r="N9" s="2245"/>
      <c r="O9" s="2244"/>
    </row>
    <row r="10" spans="2:15" s="2236" customFormat="1">
      <c r="B10" s="2234"/>
      <c r="C10" s="2246" t="s">
        <v>2076</v>
      </c>
      <c r="D10" s="2246"/>
      <c r="E10" s="2246"/>
      <c r="F10" s="2246"/>
      <c r="G10" s="2246"/>
      <c r="H10" s="2247"/>
      <c r="I10" s="2247"/>
      <c r="J10" s="2247"/>
      <c r="K10" s="2248"/>
      <c r="L10" s="2247"/>
      <c r="M10" s="2248"/>
      <c r="N10" s="2247"/>
      <c r="O10" s="2248"/>
    </row>
    <row r="11" spans="2:15" s="2236" customFormat="1" ht="41.45" customHeight="1">
      <c r="B11" s="2234"/>
      <c r="C11" s="2249" t="s">
        <v>2081</v>
      </c>
      <c r="D11" s="2250" t="s">
        <v>863</v>
      </c>
      <c r="E11" s="2251" t="s">
        <v>2160</v>
      </c>
      <c r="F11" s="2252" t="s">
        <v>1543</v>
      </c>
      <c r="G11" s="2252" t="s">
        <v>1543</v>
      </c>
      <c r="H11" s="2253">
        <f>I11/$I$25</f>
        <v>1.2110444173255948</v>
      </c>
      <c r="I11" s="2254">
        <v>-7641.4685013000017</v>
      </c>
      <c r="J11" s="2253">
        <f>K11/K$25</f>
        <v>-1.0266862255984248</v>
      </c>
      <c r="K11" s="2248">
        <v>-697.99376259999235</v>
      </c>
      <c r="L11" s="2253">
        <f>M11/M$25</f>
        <v>0.99339124582563021</v>
      </c>
      <c r="M11" s="2248">
        <v>-6943.4760738000004</v>
      </c>
      <c r="N11" s="2255">
        <f>O11/O$25</f>
        <v>1.0079553641226879</v>
      </c>
      <c r="O11" s="2248">
        <v>-3287.9000000000019</v>
      </c>
    </row>
    <row r="12" spans="2:15" s="2236" customFormat="1" ht="18" customHeight="1">
      <c r="B12" s="2234"/>
      <c r="C12" s="2256"/>
      <c r="D12" s="2256"/>
      <c r="E12" s="2256"/>
      <c r="F12" s="2256"/>
      <c r="G12" s="2256"/>
      <c r="H12" s="2253"/>
      <c r="I12" s="2253"/>
      <c r="J12" s="2253"/>
      <c r="K12" s="2248"/>
      <c r="L12" s="2247"/>
      <c r="M12" s="2248"/>
      <c r="N12" s="2255"/>
      <c r="O12" s="2248"/>
    </row>
    <row r="13" spans="2:15" s="2236" customFormat="1" ht="18" customHeight="1">
      <c r="B13" s="2234"/>
      <c r="C13" s="2257" t="s">
        <v>2077</v>
      </c>
      <c r="D13" s="2257"/>
      <c r="E13" s="2257"/>
      <c r="F13" s="2257"/>
      <c r="G13" s="2257"/>
      <c r="H13" s="2253"/>
      <c r="I13" s="2253"/>
      <c r="J13" s="2253"/>
      <c r="K13" s="2248"/>
      <c r="L13" s="2247"/>
      <c r="M13" s="2248"/>
      <c r="N13" s="2255"/>
      <c r="O13" s="2248"/>
    </row>
    <row r="14" spans="2:15" s="2236" customFormat="1" ht="22.15" customHeight="1">
      <c r="B14" s="2234"/>
      <c r="C14" s="2258" t="s">
        <v>2078</v>
      </c>
      <c r="D14" s="2252" t="s">
        <v>863</v>
      </c>
      <c r="E14" s="2249" t="s">
        <v>2084</v>
      </c>
      <c r="F14" s="2259">
        <f>'Section129 '!D21</f>
        <v>0.84727319008124213</v>
      </c>
      <c r="G14" s="2259">
        <f>'Section129 '!E21</f>
        <v>0.84727319008124213</v>
      </c>
      <c r="H14" s="2253">
        <f>I14/$I$25</f>
        <v>2.8627473596616586E-3</v>
      </c>
      <c r="I14" s="2260">
        <f>'Section129 '!D11-'Section129 '!D12</f>
        <v>-18.063411599999938</v>
      </c>
      <c r="J14" s="2243">
        <f>K14/K$25</f>
        <v>0.12311519341159978</v>
      </c>
      <c r="K14" s="2244">
        <f>'Section129 '!E11-'Section129 '!E12</f>
        <v>83.700000000000159</v>
      </c>
      <c r="L14" s="2243">
        <f>M14/M$25</f>
        <v>1.4560666886656236E-2</v>
      </c>
      <c r="M14" s="2244">
        <f>'Section129 '!D19</f>
        <v>-101.77424309999998</v>
      </c>
      <c r="N14" s="2261">
        <f>O14/O$25</f>
        <v>6.1313018286604219E-5</v>
      </c>
      <c r="O14" s="2244">
        <f>'Section129 '!E19</f>
        <v>-0.19999999999998863</v>
      </c>
    </row>
    <row r="15" spans="2:15" s="2236" customFormat="1" ht="22.15" customHeight="1">
      <c r="B15" s="2234"/>
      <c r="C15" s="2262" t="s">
        <v>2079</v>
      </c>
      <c r="D15" s="2252" t="s">
        <v>863</v>
      </c>
      <c r="E15" s="2249" t="s">
        <v>2084</v>
      </c>
      <c r="F15" s="2263">
        <f>'Section129 '!F21</f>
        <v>0.76</v>
      </c>
      <c r="G15" s="2263">
        <f>'Section129 '!G21</f>
        <v>0.76</v>
      </c>
      <c r="H15" s="2253">
        <f>I15/$I$25</f>
        <v>-0.2480499879643146</v>
      </c>
      <c r="I15" s="2260">
        <f>'Section129 '!F11-'Section129 '!F12</f>
        <v>1565.15</v>
      </c>
      <c r="J15" s="2243">
        <f>K15/K$25</f>
        <v>2.3083436855032917</v>
      </c>
      <c r="K15" s="2248">
        <f>'Section129 '!G11-'Section129 '!G12</f>
        <v>1569.33</v>
      </c>
      <c r="L15" s="2253">
        <f>M15/M$25</f>
        <v>5.9757809033448119E-4</v>
      </c>
      <c r="M15" s="2244">
        <f>'Section129 '!F19</f>
        <v>-4.1768731000000034</v>
      </c>
      <c r="N15" s="2255">
        <f>O15/O$25</f>
        <v>4.4482594766933857E-3</v>
      </c>
      <c r="O15" s="2244">
        <f>'Section129 '!G19</f>
        <v>-14.509999999999991</v>
      </c>
    </row>
    <row r="16" spans="2:15" s="2236" customFormat="1" ht="22.15" customHeight="1">
      <c r="B16" s="2234"/>
      <c r="C16" s="2264" t="s">
        <v>2080</v>
      </c>
      <c r="D16" s="2252" t="s">
        <v>863</v>
      </c>
      <c r="E16" s="2249" t="s">
        <v>2084</v>
      </c>
      <c r="F16" s="2265">
        <f>'Section129 '!H21</f>
        <v>1</v>
      </c>
      <c r="G16" s="2265">
        <f>'Section129 '!I21</f>
        <v>1</v>
      </c>
      <c r="H16" s="2253">
        <f>I16/$I$25</f>
        <v>-5.7329348084617423E-3</v>
      </c>
      <c r="I16" s="2260">
        <f>'Section129 '!H11-'Section129 '!H12</f>
        <v>36.173768799999991</v>
      </c>
      <c r="J16" s="2243">
        <f>K16/K$25</f>
        <v>-3.2654209005227104E-3</v>
      </c>
      <c r="K16" s="2248">
        <f>'Section129 '!I11-'Section129 '!I12</f>
        <v>-2.2199999999999989</v>
      </c>
      <c r="L16" s="2253">
        <f>M16/M$25</f>
        <v>-5.4922891440002822E-3</v>
      </c>
      <c r="M16" s="2244">
        <f>'Section129 '!H19</f>
        <v>38.389283600000013</v>
      </c>
      <c r="N16" s="2255">
        <f>O16/O$25</f>
        <v>-6.6739220404972493E-3</v>
      </c>
      <c r="O16" s="2244">
        <f>'Section129 '!I19</f>
        <v>21.770000000000003</v>
      </c>
    </row>
    <row r="17" spans="2:15" s="2236" customFormat="1" ht="22.15" customHeight="1">
      <c r="B17" s="2234"/>
      <c r="C17" s="2264"/>
      <c r="D17" s="2266"/>
      <c r="E17" s="2266"/>
      <c r="F17" s="2266"/>
      <c r="G17" s="2266"/>
      <c r="H17" s="2253"/>
      <c r="I17" s="2253"/>
      <c r="J17" s="2253"/>
      <c r="K17" s="2248"/>
      <c r="L17" s="2253"/>
      <c r="M17" s="2248"/>
      <c r="N17" s="2255"/>
      <c r="O17" s="2248"/>
    </row>
    <row r="18" spans="2:15" s="2236" customFormat="1" ht="18" customHeight="1">
      <c r="B18" s="2234"/>
      <c r="C18" s="2264"/>
      <c r="D18" s="2266"/>
      <c r="E18" s="2266"/>
      <c r="F18" s="2266"/>
      <c r="G18" s="2266"/>
      <c r="H18" s="2267">
        <f t="shared" ref="H18:O18" si="0">SUM(H11:H16)</f>
        <v>0.96012424191248014</v>
      </c>
      <c r="I18" s="2268">
        <f t="shared" si="0"/>
        <v>-6058.2081441000018</v>
      </c>
      <c r="J18" s="2267">
        <f t="shared" si="0"/>
        <v>1.4015072324159439</v>
      </c>
      <c r="K18" s="2268">
        <f t="shared" si="0"/>
        <v>952.81623740000771</v>
      </c>
      <c r="L18" s="2267">
        <f t="shared" si="0"/>
        <v>1.0030572016586206</v>
      </c>
      <c r="M18" s="2268">
        <f t="shared" si="0"/>
        <v>-7011.0379063999999</v>
      </c>
      <c r="N18" s="2269">
        <f t="shared" si="0"/>
        <v>1.0057910145771709</v>
      </c>
      <c r="O18" s="2268">
        <f t="shared" si="0"/>
        <v>-3280.8400000000015</v>
      </c>
    </row>
    <row r="19" spans="2:15" s="2236" customFormat="1" ht="18.600000000000001" customHeight="1">
      <c r="B19" s="2234"/>
      <c r="C19" s="2257" t="s">
        <v>2082</v>
      </c>
      <c r="D19" s="2266"/>
      <c r="E19" s="2266"/>
      <c r="F19" s="2266"/>
      <c r="G19" s="2266"/>
      <c r="H19" s="2253"/>
      <c r="I19" s="2253"/>
      <c r="J19" s="2253"/>
      <c r="K19" s="2248"/>
      <c r="L19" s="2253"/>
      <c r="M19" s="2248"/>
      <c r="N19" s="2255"/>
      <c r="O19" s="2248"/>
    </row>
    <row r="20" spans="2:15" s="2236" customFormat="1">
      <c r="B20" s="2234"/>
      <c r="C20" s="2258" t="s">
        <v>2078</v>
      </c>
      <c r="D20" s="2252" t="s">
        <v>863</v>
      </c>
      <c r="E20" s="2249" t="s">
        <v>2084</v>
      </c>
      <c r="F20" s="2265">
        <f>1-F14</f>
        <v>0.15272680991875787</v>
      </c>
      <c r="G20" s="2265">
        <f>1-G14</f>
        <v>0.15272680991875787</v>
      </c>
      <c r="H20" s="2253">
        <f>I20/$I$25</f>
        <v>-4.3721827184447213E-4</v>
      </c>
      <c r="I20" s="2260">
        <f>-I14*F20</f>
        <v>2.7587672299174764</v>
      </c>
      <c r="J20" s="2243">
        <f>K20/K$25</f>
        <v>-1.880299074228451E-2</v>
      </c>
      <c r="K20" s="2260">
        <f>-K14*G20</f>
        <v>-12.783233990200058</v>
      </c>
      <c r="L20" s="2253">
        <f>M20/M$25</f>
        <v>-2.2238042038886991E-3</v>
      </c>
      <c r="M20" s="2260">
        <f>-M14*F20</f>
        <v>15.543655480559151</v>
      </c>
      <c r="N20" s="2255">
        <f>O20/O$25</f>
        <v>-9.3641416894035271E-6</v>
      </c>
      <c r="O20" s="2248">
        <f>-O14*G20</f>
        <v>3.0545361983749839E-2</v>
      </c>
    </row>
    <row r="21" spans="2:15" s="2236" customFormat="1">
      <c r="B21" s="2234"/>
      <c r="C21" s="2262" t="s">
        <v>2079</v>
      </c>
      <c r="D21" s="2252" t="s">
        <v>863</v>
      </c>
      <c r="E21" s="2249" t="s">
        <v>2084</v>
      </c>
      <c r="F21" s="2265">
        <f>1-F15</f>
        <v>0.24</v>
      </c>
      <c r="G21" s="2265">
        <f>1-G15</f>
        <v>0.24</v>
      </c>
      <c r="H21" s="2253">
        <f>I21/$I$25</f>
        <v>5.953199711143551E-2</v>
      </c>
      <c r="I21" s="2260">
        <f>-I15*F21</f>
        <v>-375.63600000000002</v>
      </c>
      <c r="J21" s="2243">
        <f>K21/K$25</f>
        <v>-0.55400248452078993</v>
      </c>
      <c r="K21" s="2260">
        <f>-K15*G21</f>
        <v>-376.63919999999996</v>
      </c>
      <c r="L21" s="2253">
        <f>M21/M$25</f>
        <v>-1.4341874168027547E-4</v>
      </c>
      <c r="M21" s="2260">
        <f>-M15*F21</f>
        <v>1.0024495440000007</v>
      </c>
      <c r="N21" s="2255">
        <f>O21/O$25</f>
        <v>-1.0675822744064124E-3</v>
      </c>
      <c r="O21" s="2248">
        <f>-O15*G21</f>
        <v>3.4823999999999975</v>
      </c>
    </row>
    <row r="22" spans="2:15" s="2236" customFormat="1" ht="21.6" customHeight="1">
      <c r="B22" s="2234"/>
      <c r="C22" s="2264"/>
      <c r="D22" s="2266"/>
      <c r="E22" s="2266"/>
      <c r="F22" s="2266"/>
      <c r="G22" s="2266"/>
      <c r="H22" s="2253"/>
      <c r="I22" s="2253"/>
      <c r="J22" s="2243"/>
      <c r="K22" s="2248"/>
      <c r="L22" s="2253"/>
      <c r="M22" s="2248"/>
      <c r="N22" s="2255"/>
      <c r="O22" s="2248"/>
    </row>
    <row r="23" spans="2:15" s="2236" customFormat="1">
      <c r="B23" s="2234"/>
      <c r="C23" s="2270" t="s">
        <v>2083</v>
      </c>
      <c r="D23" s="2266"/>
      <c r="E23" s="2266"/>
      <c r="F23" s="2266"/>
      <c r="G23" s="2266"/>
      <c r="H23" s="2243">
        <f>I23/$I$25</f>
        <v>-1.9219020752071082E-2</v>
      </c>
      <c r="I23" s="2271">
        <f>I25-SUM(I18:I21)</f>
        <v>121.26850147008099</v>
      </c>
      <c r="J23" s="2243">
        <f>K23/K$25</f>
        <v>0.17129824284713066</v>
      </c>
      <c r="K23" s="2271">
        <f>K25-SUM(K18:K21)</f>
        <v>116.45729929019456</v>
      </c>
      <c r="L23" s="2243">
        <f>M23/M$25</f>
        <v>-6.8997871305152467E-4</v>
      </c>
      <c r="M23" s="2271">
        <f>M25-SUM(M18:M21)</f>
        <v>4.8227228754394673</v>
      </c>
      <c r="N23" s="2261">
        <f>O23/O$25</f>
        <v>-4.714068161074632E-3</v>
      </c>
      <c r="O23" s="2271">
        <f>O25-SUM(O18:O21)</f>
        <v>15.377054638017398</v>
      </c>
    </row>
    <row r="24" spans="2:15" s="2236" customFormat="1" ht="18" customHeight="1">
      <c r="B24" s="2234"/>
      <c r="C24" s="2272"/>
      <c r="D24" s="2266"/>
      <c r="E24" s="2266"/>
      <c r="F24" s="2266"/>
      <c r="G24" s="2266"/>
      <c r="H24" s="2243"/>
      <c r="I24" s="2271"/>
      <c r="J24" s="2243"/>
      <c r="K24" s="2271"/>
      <c r="L24" s="2243"/>
      <c r="M24" s="2271"/>
      <c r="N24" s="2261"/>
      <c r="O24" s="2271"/>
    </row>
    <row r="25" spans="2:15" s="2236" customFormat="1" ht="37.15" customHeight="1">
      <c r="B25" s="2234"/>
      <c r="C25" s="2273" t="s">
        <v>2246</v>
      </c>
      <c r="D25" s="2266"/>
      <c r="E25" s="2266"/>
      <c r="F25" s="2266"/>
      <c r="G25" s="2266"/>
      <c r="H25" s="2274">
        <f>SUM(H18:H23)</f>
        <v>1</v>
      </c>
      <c r="I25" s="2275">
        <f>'Balance Sheet'!C38-'Balance Sheet'!C72</f>
        <v>-6309.8168754000035</v>
      </c>
      <c r="J25" s="2274">
        <f>SUM(J18:J23)</f>
        <v>1.0000000000000002</v>
      </c>
      <c r="K25" s="2275">
        <f>'Balance Sheet'!D38-'Balance Sheet'!D72</f>
        <v>679.85110270000223</v>
      </c>
      <c r="L25" s="2274">
        <v>1</v>
      </c>
      <c r="M25" s="2276">
        <f>M30</f>
        <v>-6989.669078500001</v>
      </c>
      <c r="N25" s="2277">
        <v>1</v>
      </c>
      <c r="O25" s="2276">
        <v>-3261.9500000000003</v>
      </c>
    </row>
    <row r="26" spans="2:15" s="2236" customFormat="1" ht="12.95" customHeight="1">
      <c r="B26" s="2234"/>
      <c r="C26" s="2278"/>
      <c r="D26" s="2278"/>
      <c r="E26" s="2278"/>
      <c r="F26" s="2278"/>
      <c r="G26" s="2278"/>
      <c r="H26" s="2279"/>
      <c r="I26" s="2279"/>
      <c r="J26" s="2279"/>
      <c r="K26" s="2280"/>
      <c r="L26" s="2279"/>
      <c r="M26" s="2279"/>
      <c r="N26" s="2279"/>
      <c r="O26" s="2279"/>
    </row>
    <row r="27" spans="2:15" s="2236" customFormat="1" ht="12.95" customHeight="1">
      <c r="B27" s="2234"/>
      <c r="C27" s="2281"/>
      <c r="D27" s="2281"/>
      <c r="E27" s="2281"/>
      <c r="F27" s="2281"/>
      <c r="G27" s="2281"/>
      <c r="H27" s="2282"/>
      <c r="I27" s="2282"/>
      <c r="J27" s="2282"/>
      <c r="K27" s="2283"/>
      <c r="L27" s="2282"/>
      <c r="M27" s="2282"/>
      <c r="N27" s="2282"/>
      <c r="O27" s="2282"/>
    </row>
    <row r="28" spans="2:15" s="2236" customFormat="1" ht="22.9" customHeight="1">
      <c r="B28" s="3160" t="s">
        <v>487</v>
      </c>
      <c r="C28" s="3160"/>
      <c r="D28" s="3160"/>
      <c r="E28" s="3160"/>
      <c r="F28" s="3160"/>
      <c r="G28" s="3160"/>
      <c r="H28" s="3160"/>
      <c r="I28" s="3160"/>
      <c r="J28" s="3160"/>
      <c r="K28" s="3160"/>
      <c r="L28" s="3160"/>
      <c r="M28" s="3160"/>
      <c r="N28" s="3160"/>
      <c r="O28" s="3160"/>
    </row>
    <row r="29" spans="2:15" s="2227" customFormat="1">
      <c r="B29" s="2284"/>
    </row>
    <row r="30" spans="2:15" s="2227" customFormat="1">
      <c r="B30" s="2284"/>
      <c r="I30" s="2227">
        <f>'Balance Sheet'!C46</f>
        <v>-6309.8206208999973</v>
      </c>
      <c r="M30" s="2227">
        <f>'Profit and Loss'!D77</f>
        <v>-6989.669078500001</v>
      </c>
    </row>
    <row r="32" spans="2:15">
      <c r="I32" s="2653">
        <f>I25-I30</f>
        <v>3.7454999937835964E-3</v>
      </c>
      <c r="M32" s="2653">
        <f>M25-M30</f>
        <v>0</v>
      </c>
    </row>
  </sheetData>
  <mergeCells count="13">
    <mergeCell ref="B28:O28"/>
    <mergeCell ref="C6:C8"/>
    <mergeCell ref="H6:K6"/>
    <mergeCell ref="L6:O6"/>
    <mergeCell ref="L7:M7"/>
    <mergeCell ref="N7:O7"/>
    <mergeCell ref="D6:D8"/>
    <mergeCell ref="E6:E8"/>
    <mergeCell ref="F6:G6"/>
    <mergeCell ref="H7:I7"/>
    <mergeCell ref="J7:K7"/>
    <mergeCell ref="F7:F8"/>
    <mergeCell ref="G7:G8"/>
  </mergeCells>
  <pageMargins left="0.38" right="0.23622047244094499" top="0.3" bottom="0.74803149606299202" header="0.31496062992126" footer="0.31496062992126"/>
  <pageSetup paperSize="9" scale="51" fitToWidth="0" orientation="landscape" copies="2"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B1:N102"/>
  <sheetViews>
    <sheetView showGridLines="0" view="pageBreakPreview" topLeftCell="A95" zoomScale="75" zoomScaleNormal="80" zoomScaleSheetLayoutView="75" workbookViewId="0">
      <selection activeCell="G109" sqref="G109"/>
    </sheetView>
  </sheetViews>
  <sheetFormatPr defaultColWidth="9.33203125" defaultRowHeight="18.75"/>
  <cols>
    <col min="1" max="1" width="9.33203125" style="2285"/>
    <col min="2" max="2" width="7.5" style="2285" customWidth="1"/>
    <col min="3" max="3" width="45.83203125" style="2285" customWidth="1"/>
    <col min="4" max="4" width="13.33203125" style="2285" customWidth="1"/>
    <col min="5" max="5" width="25.83203125" style="2285" customWidth="1"/>
    <col min="6" max="6" width="13.33203125" style="2285" customWidth="1"/>
    <col min="7" max="7" width="25.83203125" style="2285" customWidth="1"/>
    <col min="8" max="8" width="13.33203125" style="2285" customWidth="1"/>
    <col min="9" max="9" width="26.33203125" style="2285" customWidth="1"/>
    <col min="10" max="10" width="10.6640625" style="2285" customWidth="1"/>
    <col min="11" max="11" width="24.83203125" style="2285" customWidth="1"/>
    <col min="12" max="12" width="14.5" style="2285" customWidth="1"/>
    <col min="13" max="16384" width="9.33203125" style="2285"/>
  </cols>
  <sheetData>
    <row r="1" spans="2:12" s="2227" customFormat="1" ht="22.9" customHeight="1">
      <c r="B1" s="2230" t="str">
        <f>'Contingent-49'!B1</f>
        <v>The Nilgiri Dairy Farm Private Limited</v>
      </c>
    </row>
    <row r="2" spans="2:12" s="2227" customFormat="1" ht="22.9" customHeight="1">
      <c r="B2" s="2231" t="str">
        <f>'Contingent-49'!B2</f>
        <v>Notes to the consolidated financial statements for the year ended March 31, 2022</v>
      </c>
      <c r="C2" s="2232"/>
      <c r="D2" s="2232"/>
      <c r="E2" s="2232"/>
      <c r="F2" s="2232"/>
      <c r="G2" s="2232"/>
      <c r="H2" s="2232"/>
      <c r="I2" s="2232"/>
      <c r="J2" s="2232"/>
      <c r="K2" s="2232"/>
      <c r="L2" s="2232"/>
    </row>
    <row r="3" spans="2:12" s="2227" customFormat="1">
      <c r="B3" s="2233" t="str">
        <f>'RPT 48'!B3</f>
        <v>(All amounts in INR lakhs, unless otherwise stated)</v>
      </c>
      <c r="C3" s="2232"/>
      <c r="D3" s="2232"/>
      <c r="E3" s="2232"/>
      <c r="F3" s="2232"/>
      <c r="G3" s="2232"/>
      <c r="H3" s="2232"/>
      <c r="I3" s="2232"/>
      <c r="J3" s="2232"/>
      <c r="K3" s="2232"/>
      <c r="L3" s="2232"/>
    </row>
    <row r="4" spans="2:12" s="2227" customFormat="1" hidden="1">
      <c r="B4" s="2286">
        <f>'ESOP-50'!B5+1</f>
        <v>51</v>
      </c>
      <c r="C4" s="2287" t="s">
        <v>855</v>
      </c>
      <c r="D4" s="2287"/>
      <c r="J4" s="2288"/>
    </row>
    <row r="5" spans="2:12" s="2227" customFormat="1" hidden="1">
      <c r="B5" s="2225"/>
      <c r="C5" s="2287"/>
      <c r="D5" s="2287"/>
      <c r="J5" s="2288"/>
    </row>
    <row r="6" spans="2:12" s="2227" customFormat="1" hidden="1">
      <c r="B6" s="2225">
        <f>B4+0.1</f>
        <v>51.1</v>
      </c>
      <c r="C6" s="2287" t="s">
        <v>856</v>
      </c>
      <c r="D6" s="2287"/>
      <c r="J6" s="2288"/>
    </row>
    <row r="7" spans="2:12" s="2227" customFormat="1" ht="7.5" hidden="1" customHeight="1">
      <c r="B7" s="2225"/>
      <c r="C7" s="2287"/>
      <c r="D7" s="2287"/>
      <c r="J7" s="2288"/>
    </row>
    <row r="8" spans="2:12" s="2227" customFormat="1" hidden="1">
      <c r="B8" s="2225"/>
      <c r="C8" s="3179" t="s">
        <v>857</v>
      </c>
      <c r="D8" s="3179"/>
      <c r="E8" s="3179"/>
      <c r="F8" s="3179"/>
      <c r="G8" s="3179"/>
      <c r="H8" s="3179"/>
      <c r="I8" s="3179"/>
      <c r="J8" s="2288"/>
    </row>
    <row r="9" spans="2:12" s="2227" customFormat="1" hidden="1">
      <c r="B9" s="2225"/>
      <c r="C9" s="2289"/>
      <c r="D9" s="2289"/>
      <c r="E9" s="2289"/>
      <c r="F9" s="2289"/>
      <c r="G9" s="2289"/>
      <c r="H9" s="2289"/>
      <c r="J9" s="2288"/>
    </row>
    <row r="10" spans="2:12" s="2227" customFormat="1" ht="48" hidden="1" customHeight="1">
      <c r="B10" s="2225"/>
      <c r="C10" s="3180" t="s">
        <v>858</v>
      </c>
      <c r="D10" s="2290"/>
      <c r="E10" s="3182" t="s">
        <v>859</v>
      </c>
      <c r="F10" s="3182" t="s">
        <v>860</v>
      </c>
      <c r="G10" s="3184" t="s">
        <v>861</v>
      </c>
      <c r="H10" s="3184"/>
      <c r="J10" s="2288"/>
    </row>
    <row r="11" spans="2:12" s="2227" customFormat="1" ht="37.5" hidden="1">
      <c r="B11" s="2225"/>
      <c r="C11" s="3181"/>
      <c r="D11" s="2291"/>
      <c r="E11" s="3183"/>
      <c r="F11" s="3183"/>
      <c r="G11" s="2292" t="s">
        <v>1403</v>
      </c>
      <c r="H11" s="2292" t="s">
        <v>1402</v>
      </c>
      <c r="J11" s="2288"/>
    </row>
    <row r="12" spans="2:12" s="2227" customFormat="1" hidden="1">
      <c r="B12" s="2225"/>
      <c r="C12" s="2293" t="s">
        <v>1258</v>
      </c>
      <c r="D12" s="2293"/>
      <c r="E12" s="2294" t="s">
        <v>862</v>
      </c>
      <c r="F12" s="2295" t="s">
        <v>863</v>
      </c>
      <c r="G12" s="2296">
        <v>1</v>
      </c>
      <c r="H12" s="2296">
        <v>1</v>
      </c>
      <c r="J12" s="2288"/>
    </row>
    <row r="13" spans="2:12" s="2227" customFormat="1" ht="17.45" hidden="1" customHeight="1">
      <c r="B13" s="2225"/>
      <c r="C13" s="2297" t="s">
        <v>864</v>
      </c>
      <c r="D13" s="2297"/>
      <c r="E13" s="2298" t="s">
        <v>865</v>
      </c>
      <c r="F13" s="2298" t="s">
        <v>863</v>
      </c>
      <c r="G13" s="2299">
        <f>'Section129 '!D21</f>
        <v>0.84727319008124213</v>
      </c>
      <c r="H13" s="2300">
        <f>'Section129 '!E21</f>
        <v>0.84727319008124213</v>
      </c>
      <c r="J13" s="2288"/>
    </row>
    <row r="14" spans="2:12" s="2227" customFormat="1" ht="19.5" hidden="1" customHeight="1">
      <c r="B14" s="2225"/>
      <c r="C14" s="2301" t="s">
        <v>767</v>
      </c>
      <c r="D14" s="2301"/>
      <c r="E14" s="2302" t="s">
        <v>865</v>
      </c>
      <c r="F14" s="2302" t="s">
        <v>863</v>
      </c>
      <c r="G14" s="2303">
        <v>0.76</v>
      </c>
      <c r="H14" s="2303">
        <v>0.76</v>
      </c>
      <c r="J14" s="2288"/>
    </row>
    <row r="15" spans="2:12" s="2227" customFormat="1" ht="6.75" hidden="1" customHeight="1">
      <c r="B15" s="2225"/>
      <c r="J15" s="2288"/>
    </row>
    <row r="16" spans="2:12" s="2227" customFormat="1" ht="36.950000000000003" hidden="1" customHeight="1">
      <c r="B16" s="2225">
        <f>B6+0.1</f>
        <v>51.2</v>
      </c>
      <c r="C16" s="3185" t="s">
        <v>866</v>
      </c>
      <c r="D16" s="3185"/>
      <c r="E16" s="3185"/>
      <c r="F16" s="3185"/>
      <c r="G16" s="3185"/>
      <c r="H16" s="3185"/>
      <c r="I16" s="2226"/>
      <c r="J16" s="2288"/>
    </row>
    <row r="17" spans="2:14" s="2227" customFormat="1" ht="8.25" hidden="1" customHeight="1">
      <c r="B17" s="2225"/>
      <c r="C17" s="2304"/>
      <c r="D17" s="2304"/>
      <c r="E17" s="2304"/>
      <c r="F17" s="2304"/>
      <c r="G17" s="2304"/>
      <c r="H17" s="2304"/>
      <c r="I17" s="2226"/>
      <c r="J17" s="2288"/>
    </row>
    <row r="18" spans="2:14" s="2227" customFormat="1" hidden="1">
      <c r="B18" s="2305">
        <f>B16+0.1</f>
        <v>51.300000000000004</v>
      </c>
      <c r="C18" s="2227" t="s">
        <v>867</v>
      </c>
    </row>
    <row r="19" spans="2:14" s="2227" customFormat="1" hidden="1">
      <c r="B19" s="2225"/>
      <c r="J19" s="2288"/>
    </row>
    <row r="20" spans="2:14" s="2308" customFormat="1" hidden="1">
      <c r="B20" s="2306">
        <f>B16+0.1</f>
        <v>51.300000000000004</v>
      </c>
      <c r="C20" s="2307" t="s">
        <v>868</v>
      </c>
      <c r="D20" s="2307"/>
      <c r="F20" s="3187" t="s">
        <v>520</v>
      </c>
      <c r="G20" s="3187"/>
      <c r="H20" s="3187"/>
      <c r="J20" s="2309"/>
    </row>
    <row r="21" spans="2:14" s="2308" customFormat="1" hidden="1">
      <c r="B21" s="2310"/>
      <c r="C21" s="2307"/>
      <c r="D21" s="2307"/>
      <c r="E21" s="2307"/>
      <c r="F21" s="3188" t="s">
        <v>869</v>
      </c>
      <c r="G21" s="3188"/>
      <c r="H21" s="3188"/>
      <c r="J21" s="2309"/>
    </row>
    <row r="22" spans="2:14" s="2308" customFormat="1" ht="75" hidden="1">
      <c r="B22" s="2310"/>
      <c r="C22" s="2311" t="s">
        <v>870</v>
      </c>
      <c r="D22" s="2311"/>
      <c r="E22" s="2312"/>
      <c r="F22" s="2313" t="s">
        <v>871</v>
      </c>
      <c r="G22" s="2314" t="s">
        <v>872</v>
      </c>
      <c r="H22" s="2314" t="s">
        <v>873</v>
      </c>
      <c r="J22" s="2309"/>
    </row>
    <row r="23" spans="2:14" s="2308" customFormat="1" ht="42.95" hidden="1" customHeight="1">
      <c r="B23" s="2310"/>
      <c r="C23" s="2315" t="s">
        <v>874</v>
      </c>
      <c r="D23" s="2315"/>
      <c r="E23" s="2316" t="s">
        <v>875</v>
      </c>
      <c r="F23" s="2317">
        <f>F24/$N$23</f>
        <v>-6.5181227311800014E-3</v>
      </c>
      <c r="G23" s="2317">
        <f>G24/$N$23</f>
        <v>-5.4259970439633166E-3</v>
      </c>
      <c r="H23" s="2317">
        <f>H24/$N$23</f>
        <v>0.19594812712194584</v>
      </c>
      <c r="I23" s="2318"/>
      <c r="J23" s="2309"/>
      <c r="N23" s="2308">
        <v>8085.15</v>
      </c>
    </row>
    <row r="24" spans="2:14" s="2308" customFormat="1" hidden="1">
      <c r="B24" s="2310"/>
      <c r="C24" s="2319"/>
      <c r="D24" s="2319"/>
      <c r="E24" s="2320" t="s">
        <v>876</v>
      </c>
      <c r="F24" s="2321">
        <v>-52.699999999999989</v>
      </c>
      <c r="G24" s="2321">
        <v>-43.870000000000005</v>
      </c>
      <c r="H24" s="2321">
        <v>1584.2700000000004</v>
      </c>
      <c r="I24" s="2318"/>
      <c r="J24" s="2309"/>
    </row>
    <row r="25" spans="2:14" s="2308" customFormat="1" ht="41.45" hidden="1" customHeight="1">
      <c r="B25" s="2310"/>
      <c r="C25" s="2315" t="s">
        <v>877</v>
      </c>
      <c r="D25" s="2315"/>
      <c r="E25" s="2316" t="s">
        <v>878</v>
      </c>
      <c r="F25" s="2317">
        <f>F26/$N$25</f>
        <v>6.0358810955421935E-2</v>
      </c>
      <c r="G25" s="2317">
        <f>G26/$N$25</f>
        <v>-5.6928020051461845E-2</v>
      </c>
      <c r="H25" s="2317">
        <f>H26/$N$25</f>
        <v>-8.6569697939303438E-3</v>
      </c>
      <c r="J25" s="2309"/>
      <c r="N25" s="2308">
        <v>-2250.21</v>
      </c>
    </row>
    <row r="26" spans="2:14" s="2308" customFormat="1" hidden="1">
      <c r="B26" s="2310"/>
      <c r="C26" s="2319"/>
      <c r="D26" s="2319"/>
      <c r="E26" s="2320" t="s">
        <v>876</v>
      </c>
      <c r="F26" s="2321">
        <v>-135.82</v>
      </c>
      <c r="G26" s="2321">
        <v>128.09999999999997</v>
      </c>
      <c r="H26" s="2321">
        <v>19.48</v>
      </c>
      <c r="J26" s="2309"/>
    </row>
    <row r="27" spans="2:14" s="2308" customFormat="1" ht="67.5" hidden="1" customHeight="1">
      <c r="B27" s="2310"/>
      <c r="C27" s="2322" t="s">
        <v>879</v>
      </c>
      <c r="D27" s="2322"/>
      <c r="E27" s="2323" t="s">
        <v>880</v>
      </c>
      <c r="F27" s="2324">
        <f>F28/$N$27</f>
        <v>0</v>
      </c>
      <c r="G27" s="2324">
        <f>G28/$N$27</f>
        <v>0</v>
      </c>
      <c r="H27" s="2324">
        <f>H28/$N$27</f>
        <v>0</v>
      </c>
      <c r="J27" s="2309"/>
      <c r="N27" s="2308">
        <v>-7.33</v>
      </c>
    </row>
    <row r="28" spans="2:14" s="2308" customFormat="1" hidden="1">
      <c r="B28" s="2310"/>
      <c r="C28" s="2322"/>
      <c r="D28" s="2322"/>
      <c r="E28" s="2325" t="s">
        <v>876</v>
      </c>
      <c r="F28" s="2326">
        <v>0</v>
      </c>
      <c r="G28" s="2327">
        <v>0</v>
      </c>
      <c r="H28" s="2327">
        <v>0</v>
      </c>
      <c r="J28" s="2309"/>
    </row>
    <row r="29" spans="2:14" s="2308" customFormat="1" ht="67.5" hidden="1" customHeight="1">
      <c r="B29" s="2310"/>
      <c r="C29" s="2315" t="s">
        <v>881</v>
      </c>
      <c r="D29" s="2315"/>
      <c r="E29" s="2328" t="s">
        <v>882</v>
      </c>
      <c r="F29" s="2317">
        <f>F30/$N$29</f>
        <v>6.01628321092871E-2</v>
      </c>
      <c r="G29" s="2317">
        <f>G30/$N$29</f>
        <v>-5.6743180630243528E-2</v>
      </c>
      <c r="H29" s="2317">
        <f>H30/$N$29</f>
        <v>-8.6288615041150984E-3</v>
      </c>
      <c r="J29" s="2309"/>
      <c r="N29" s="2308">
        <v>-2257.54</v>
      </c>
    </row>
    <row r="30" spans="2:14" s="2308" customFormat="1" hidden="1">
      <c r="B30" s="2310"/>
      <c r="C30" s="2319"/>
      <c r="D30" s="2319"/>
      <c r="E30" s="2320" t="s">
        <v>876</v>
      </c>
      <c r="F30" s="2321">
        <f>F26+F28</f>
        <v>-135.82</v>
      </c>
      <c r="G30" s="2321">
        <f>G26+G28</f>
        <v>128.09999999999997</v>
      </c>
      <c r="H30" s="2321">
        <f>H26+H28</f>
        <v>19.48</v>
      </c>
      <c r="J30" s="2309"/>
    </row>
    <row r="31" spans="2:14" ht="5.0999999999999996" customHeight="1"/>
    <row r="32" spans="2:14" s="2236" customFormat="1" hidden="1">
      <c r="B32" s="2234">
        <f>B4+1</f>
        <v>52</v>
      </c>
      <c r="C32" s="3186" t="s">
        <v>883</v>
      </c>
      <c r="D32" s="3186"/>
      <c r="E32" s="3186"/>
      <c r="F32" s="3186"/>
      <c r="G32" s="3186"/>
      <c r="H32" s="3186"/>
      <c r="I32" s="2329"/>
      <c r="J32" s="2329"/>
    </row>
    <row r="33" spans="2:14" s="2236" customFormat="1" ht="47.25" hidden="1" customHeight="1">
      <c r="B33" s="2234"/>
      <c r="C33" s="3172" t="s">
        <v>884</v>
      </c>
      <c r="D33" s="3172"/>
      <c r="E33" s="3172"/>
      <c r="F33" s="3172"/>
      <c r="G33" s="3172"/>
      <c r="H33" s="3172"/>
      <c r="I33" s="2329"/>
      <c r="J33" s="2329"/>
    </row>
    <row r="34" spans="2:14" s="2236" customFormat="1" ht="12.95" customHeight="1">
      <c r="B34" s="2234"/>
      <c r="C34" s="2235"/>
      <c r="D34" s="2235"/>
      <c r="E34" s="2235"/>
      <c r="F34" s="2235"/>
      <c r="G34" s="2235"/>
      <c r="H34" s="2235"/>
      <c r="I34" s="2329"/>
      <c r="J34" s="2329"/>
    </row>
    <row r="35" spans="2:14" s="2236" customFormat="1" ht="22.15" customHeight="1">
      <c r="B35" s="2234">
        <f>'Subsidiaries-51'!B5+1</f>
        <v>52</v>
      </c>
      <c r="C35" s="2330" t="s">
        <v>693</v>
      </c>
      <c r="D35" s="2330"/>
      <c r="E35" s="2235"/>
      <c r="F35" s="2235"/>
      <c r="G35" s="2235"/>
      <c r="H35" s="2235"/>
      <c r="I35" s="2329"/>
      <c r="J35" s="2329"/>
    </row>
    <row r="36" spans="2:14" s="2236" customFormat="1" ht="64.150000000000006" customHeight="1">
      <c r="B36" s="2234"/>
      <c r="C36" s="3172" t="s">
        <v>2478</v>
      </c>
      <c r="D36" s="3172"/>
      <c r="E36" s="3172"/>
      <c r="F36" s="3172"/>
      <c r="G36" s="3172"/>
      <c r="H36" s="3172"/>
      <c r="I36" s="2289"/>
      <c r="J36" s="2289"/>
      <c r="K36" s="2289"/>
      <c r="L36" s="2289"/>
    </row>
    <row r="37" spans="2:14" s="2236" customFormat="1" ht="38.450000000000003" customHeight="1">
      <c r="B37" s="2234"/>
      <c r="C37" s="3172" t="s">
        <v>697</v>
      </c>
      <c r="D37" s="3172"/>
      <c r="E37" s="3172"/>
      <c r="F37" s="3172"/>
      <c r="G37" s="3172"/>
      <c r="H37" s="3172"/>
      <c r="I37" s="2289"/>
      <c r="J37" s="2289"/>
      <c r="K37" s="2289"/>
      <c r="L37" s="2289"/>
    </row>
    <row r="38" spans="2:14" s="2236" customFormat="1" ht="14.1" hidden="1" customHeight="1">
      <c r="B38" s="2234"/>
      <c r="C38" s="2235"/>
      <c r="D38" s="2235"/>
      <c r="E38" s="2235"/>
      <c r="F38" s="2235"/>
      <c r="G38" s="2235"/>
      <c r="H38" s="2235"/>
      <c r="I38" s="2329"/>
      <c r="J38" s="2329"/>
    </row>
    <row r="39" spans="2:14" s="2236" customFormat="1" ht="12.95" customHeight="1">
      <c r="B39" s="2234"/>
      <c r="C39" s="2281"/>
      <c r="D39" s="2281"/>
      <c r="E39" s="2282"/>
      <c r="F39" s="2282"/>
      <c r="G39" s="2282"/>
      <c r="H39" s="2282"/>
      <c r="I39" s="2282"/>
      <c r="J39" s="2282"/>
      <c r="K39" s="2282"/>
      <c r="L39" s="2282"/>
    </row>
    <row r="40" spans="2:14" s="2236" customFormat="1" hidden="1">
      <c r="B40" s="2230" t="s">
        <v>76</v>
      </c>
      <c r="C40" s="2227"/>
      <c r="D40" s="2227"/>
      <c r="E40" s="2227"/>
      <c r="F40" s="2227"/>
      <c r="G40" s="2227"/>
      <c r="H40" s="2227"/>
      <c r="I40" s="2227"/>
      <c r="J40" s="2227"/>
      <c r="K40" s="2227"/>
      <c r="L40" s="2227"/>
    </row>
    <row r="41" spans="2:14" s="2236" customFormat="1" hidden="1">
      <c r="B41" s="2331" t="s">
        <v>1401</v>
      </c>
      <c r="C41" s="2332"/>
      <c r="D41" s="2332"/>
      <c r="E41" s="2332"/>
      <c r="F41" s="2332"/>
      <c r="G41" s="2332"/>
      <c r="H41" s="2332"/>
      <c r="I41" s="2332"/>
      <c r="J41" s="2332"/>
      <c r="K41" s="2332"/>
      <c r="L41" s="2332"/>
    </row>
    <row r="42" spans="2:14" s="2236" customFormat="1" hidden="1">
      <c r="B42" s="2231"/>
      <c r="C42" s="2232"/>
      <c r="D42" s="2232"/>
      <c r="E42" s="2232"/>
      <c r="F42" s="2232"/>
      <c r="G42" s="2232"/>
      <c r="H42" s="2232"/>
      <c r="I42" s="2232"/>
      <c r="J42" s="2232"/>
      <c r="K42" s="2227"/>
      <c r="L42" s="2227"/>
    </row>
    <row r="43" spans="2:14" s="2236" customFormat="1" hidden="1">
      <c r="B43" s="2333">
        <v>53</v>
      </c>
      <c r="C43" s="2334" t="s">
        <v>1356</v>
      </c>
      <c r="D43" s="2334"/>
      <c r="E43" s="2335"/>
      <c r="F43" s="2335"/>
      <c r="G43" s="2335"/>
      <c r="H43" s="2336"/>
      <c r="I43" s="2336"/>
      <c r="J43" s="2336"/>
      <c r="K43" s="2336"/>
      <c r="L43" s="2336"/>
      <c r="M43" s="2336"/>
      <c r="N43" s="2336"/>
    </row>
    <row r="44" spans="2:14" s="2236" customFormat="1" hidden="1">
      <c r="B44" s="2337"/>
      <c r="C44" s="2335"/>
      <c r="D44" s="2335"/>
      <c r="E44" s="2335"/>
      <c r="F44" s="2335"/>
      <c r="G44" s="2335"/>
      <c r="H44" s="2336"/>
      <c r="I44" s="2336"/>
      <c r="J44" s="2336"/>
      <c r="K44" s="2336"/>
      <c r="L44" s="2336"/>
      <c r="M44" s="2336"/>
      <c r="N44" s="2336"/>
    </row>
    <row r="45" spans="2:14" s="2236" customFormat="1" ht="36" hidden="1" customHeight="1">
      <c r="B45" s="2336"/>
      <c r="C45" s="3177" t="s">
        <v>1357</v>
      </c>
      <c r="D45" s="3177"/>
      <c r="E45" s="3177"/>
      <c r="F45" s="3177"/>
      <c r="G45" s="3177"/>
      <c r="H45" s="3177"/>
      <c r="I45" s="3177"/>
      <c r="J45" s="3177"/>
      <c r="K45" s="3177"/>
      <c r="L45" s="2337"/>
      <c r="M45" s="2337"/>
      <c r="N45" s="2337"/>
    </row>
    <row r="46" spans="2:14" s="2236" customFormat="1" hidden="1">
      <c r="B46" s="2337"/>
      <c r="C46" s="2335"/>
      <c r="D46" s="2335"/>
      <c r="E46" s="2335"/>
      <c r="F46" s="2335"/>
      <c r="G46" s="2335"/>
      <c r="H46" s="2336"/>
      <c r="I46" s="2336"/>
      <c r="J46" s="2336"/>
      <c r="K46" s="2336"/>
      <c r="L46" s="2336"/>
      <c r="M46" s="2336"/>
      <c r="N46" s="2336"/>
    </row>
    <row r="47" spans="2:14" s="2236" customFormat="1" hidden="1">
      <c r="B47" s="2336"/>
      <c r="C47" s="2338" t="s">
        <v>1358</v>
      </c>
      <c r="D47" s="2338"/>
      <c r="E47" s="2335"/>
      <c r="F47" s="2335"/>
      <c r="G47" s="2335"/>
      <c r="H47" s="2336"/>
      <c r="I47" s="2336"/>
      <c r="J47" s="2336"/>
      <c r="K47" s="2336"/>
      <c r="L47" s="2336"/>
      <c r="M47" s="2336"/>
      <c r="N47" s="2336"/>
    </row>
    <row r="48" spans="2:14" s="2236" customFormat="1" hidden="1">
      <c r="B48" s="2337"/>
      <c r="C48" s="2335"/>
      <c r="D48" s="2335"/>
      <c r="E48" s="2335"/>
      <c r="F48" s="2335"/>
      <c r="G48" s="2335"/>
      <c r="H48" s="2336"/>
      <c r="I48" s="2336"/>
      <c r="J48" s="2336"/>
      <c r="K48" s="2336"/>
      <c r="L48" s="2336"/>
      <c r="M48" s="2336"/>
      <c r="N48" s="2336"/>
    </row>
    <row r="49" spans="2:14" s="2236" customFormat="1" ht="131.44999999999999" hidden="1" customHeight="1">
      <c r="B49" s="2336"/>
      <c r="C49" s="3178" t="s">
        <v>1359</v>
      </c>
      <c r="D49" s="3178"/>
      <c r="E49" s="3178"/>
      <c r="F49" s="3178"/>
      <c r="G49" s="3178"/>
      <c r="H49" s="3178"/>
      <c r="I49" s="3178"/>
      <c r="J49" s="3178"/>
      <c r="K49" s="3178"/>
      <c r="L49" s="3178"/>
      <c r="M49" s="2339"/>
      <c r="N49" s="2339"/>
    </row>
    <row r="50" spans="2:14" s="2236" customFormat="1" ht="21" hidden="1" customHeight="1">
      <c r="B50" s="2336"/>
      <c r="C50" s="3176" t="s">
        <v>2354</v>
      </c>
      <c r="D50" s="3176"/>
      <c r="E50" s="3176"/>
      <c r="F50" s="3176"/>
      <c r="G50" s="3176"/>
      <c r="H50" s="3176"/>
      <c r="I50" s="3176"/>
      <c r="J50" s="3176"/>
      <c r="K50" s="3176"/>
      <c r="L50" s="3176"/>
      <c r="M50" s="3176"/>
      <c r="N50" s="3176"/>
    </row>
    <row r="51" spans="2:14" s="2236" customFormat="1" ht="36" hidden="1" customHeight="1">
      <c r="B51" s="2336"/>
      <c r="C51" s="3178" t="s">
        <v>2355</v>
      </c>
      <c r="D51" s="3178"/>
      <c r="E51" s="3178"/>
      <c r="F51" s="3178"/>
      <c r="G51" s="3178"/>
      <c r="H51" s="3178"/>
      <c r="I51" s="3178"/>
      <c r="J51" s="3178"/>
      <c r="K51" s="3178"/>
      <c r="L51" s="3178"/>
      <c r="M51" s="2340"/>
      <c r="N51" s="2340"/>
    </row>
    <row r="52" spans="2:14" s="2236" customFormat="1" ht="35.450000000000003" hidden="1" customHeight="1">
      <c r="B52" s="2336"/>
      <c r="C52" s="3174" t="s">
        <v>1360</v>
      </c>
      <c r="D52" s="3174"/>
      <c r="E52" s="3174"/>
      <c r="F52" s="3174"/>
      <c r="G52" s="3174"/>
      <c r="H52" s="3174"/>
      <c r="I52" s="3174"/>
      <c r="J52" s="3174"/>
      <c r="K52" s="3174"/>
      <c r="L52" s="3174"/>
      <c r="M52" s="2341"/>
      <c r="N52" s="2341"/>
    </row>
    <row r="53" spans="2:14" s="2236" customFormat="1" ht="50.45" hidden="1" customHeight="1">
      <c r="B53" s="2336"/>
      <c r="C53" s="3174" t="s">
        <v>1361</v>
      </c>
      <c r="D53" s="3174"/>
      <c r="E53" s="3174"/>
      <c r="F53" s="3174"/>
      <c r="G53" s="3174"/>
      <c r="H53" s="3174"/>
      <c r="I53" s="3174"/>
      <c r="J53" s="3174"/>
      <c r="K53" s="3174"/>
      <c r="L53" s="3174"/>
      <c r="M53" s="2341"/>
      <c r="N53" s="2341"/>
    </row>
    <row r="54" spans="2:14" s="2236" customFormat="1" ht="34.5" hidden="1" customHeight="1">
      <c r="B54" s="2336"/>
      <c r="C54" s="3174" t="s">
        <v>1362</v>
      </c>
      <c r="D54" s="3174"/>
      <c r="E54" s="3174"/>
      <c r="F54" s="3174"/>
      <c r="G54" s="3174"/>
      <c r="H54" s="3174"/>
      <c r="I54" s="3174"/>
      <c r="J54" s="3174"/>
      <c r="K54" s="3174"/>
      <c r="L54" s="3174"/>
      <c r="M54" s="2341"/>
      <c r="N54" s="2341"/>
    </row>
    <row r="55" spans="2:14" s="2236" customFormat="1" ht="18.95" hidden="1" customHeight="1">
      <c r="B55" s="2336"/>
      <c r="C55" s="3174" t="s">
        <v>1363</v>
      </c>
      <c r="D55" s="3174"/>
      <c r="E55" s="3174"/>
      <c r="F55" s="3174"/>
      <c r="G55" s="3174"/>
      <c r="H55" s="3174"/>
      <c r="I55" s="3174"/>
      <c r="J55" s="3174"/>
      <c r="K55" s="3174"/>
      <c r="L55" s="3174"/>
      <c r="M55" s="2341"/>
      <c r="N55" s="2341"/>
    </row>
    <row r="56" spans="2:14" s="2236" customFormat="1" ht="15.95" hidden="1" customHeight="1">
      <c r="B56" s="2336"/>
      <c r="C56" s="3174" t="s">
        <v>1364</v>
      </c>
      <c r="D56" s="3174"/>
      <c r="E56" s="3174"/>
      <c r="F56" s="3174"/>
      <c r="G56" s="3174"/>
      <c r="H56" s="3174"/>
      <c r="I56" s="3174"/>
      <c r="J56" s="3174"/>
      <c r="K56" s="3174"/>
      <c r="L56" s="3174"/>
      <c r="M56" s="2341"/>
      <c r="N56" s="2341"/>
    </row>
    <row r="57" spans="2:14" s="2236" customFormat="1" ht="36" hidden="1" customHeight="1">
      <c r="B57" s="2336"/>
      <c r="C57" s="3174" t="s">
        <v>1365</v>
      </c>
      <c r="D57" s="3174"/>
      <c r="E57" s="3174"/>
      <c r="F57" s="3174"/>
      <c r="G57" s="3174"/>
      <c r="H57" s="3174"/>
      <c r="I57" s="3174"/>
      <c r="J57" s="3174"/>
      <c r="K57" s="3174"/>
      <c r="L57" s="3174"/>
      <c r="M57" s="2341"/>
      <c r="N57" s="2341"/>
    </row>
    <row r="58" spans="2:14" s="2236" customFormat="1" ht="48.6" hidden="1" customHeight="1">
      <c r="B58" s="2336"/>
      <c r="C58" s="3174" t="s">
        <v>1366</v>
      </c>
      <c r="D58" s="3174"/>
      <c r="E58" s="3174"/>
      <c r="F58" s="3174"/>
      <c r="G58" s="3174"/>
      <c r="H58" s="3174"/>
      <c r="I58" s="3174"/>
      <c r="J58" s="3174"/>
      <c r="K58" s="3174"/>
      <c r="L58" s="3174"/>
      <c r="M58" s="2341"/>
      <c r="N58" s="2341"/>
    </row>
    <row r="59" spans="2:14" s="2236" customFormat="1" hidden="1">
      <c r="B59" s="2234"/>
      <c r="C59" s="2342"/>
      <c r="D59" s="2342"/>
      <c r="E59" s="2342"/>
      <c r="F59" s="2342"/>
      <c r="G59" s="2342"/>
      <c r="H59" s="2342"/>
      <c r="I59" s="2342"/>
      <c r="J59" s="2342"/>
      <c r="K59" s="2342"/>
      <c r="L59" s="2342"/>
      <c r="M59" s="2342"/>
      <c r="N59" s="2342"/>
    </row>
    <row r="60" spans="2:14" s="2236" customFormat="1" hidden="1">
      <c r="B60" s="2234"/>
      <c r="C60" s="2343" t="s">
        <v>1367</v>
      </c>
      <c r="D60" s="2343"/>
      <c r="E60" s="2344"/>
      <c r="F60" s="2344"/>
      <c r="G60" s="2344"/>
      <c r="H60" s="2344"/>
      <c r="I60" s="2344"/>
      <c r="J60" s="2344"/>
      <c r="K60" s="2344"/>
      <c r="L60" s="2344"/>
      <c r="M60" s="2344"/>
      <c r="N60" s="2344"/>
    </row>
    <row r="61" spans="2:14" s="2236" customFormat="1" hidden="1">
      <c r="B61" s="2234"/>
      <c r="C61" s="2344"/>
      <c r="D61" s="2344"/>
      <c r="E61" s="2344"/>
      <c r="F61" s="2344"/>
      <c r="G61" s="2344"/>
      <c r="H61" s="2344"/>
      <c r="I61" s="2344"/>
      <c r="J61" s="2344"/>
      <c r="K61" s="2344"/>
      <c r="L61" s="2344"/>
      <c r="M61" s="2344"/>
      <c r="N61" s="2344"/>
    </row>
    <row r="62" spans="2:14" s="2236" customFormat="1" ht="89.45" hidden="1" customHeight="1">
      <c r="B62" s="2234"/>
      <c r="C62" s="3175" t="s">
        <v>1368</v>
      </c>
      <c r="D62" s="3175"/>
      <c r="E62" s="3175"/>
      <c r="F62" s="3175"/>
      <c r="G62" s="3175"/>
      <c r="H62" s="3175"/>
      <c r="I62" s="3175"/>
      <c r="J62" s="3175"/>
      <c r="K62" s="3175"/>
      <c r="L62" s="3175"/>
      <c r="M62" s="2345"/>
      <c r="N62" s="2345"/>
    </row>
    <row r="63" spans="2:14" s="2236" customFormat="1" hidden="1">
      <c r="B63" s="2234"/>
      <c r="C63" s="2344"/>
      <c r="D63" s="2344"/>
      <c r="E63" s="2344"/>
      <c r="F63" s="2344"/>
      <c r="G63" s="2344"/>
      <c r="H63" s="2344"/>
      <c r="I63" s="2344"/>
      <c r="J63" s="2344"/>
      <c r="K63" s="2344"/>
      <c r="L63" s="2344"/>
      <c r="M63" s="2344"/>
      <c r="N63" s="2344"/>
    </row>
    <row r="64" spans="2:14" s="2236" customFormat="1" hidden="1">
      <c r="B64" s="2234"/>
      <c r="C64" s="2346" t="s">
        <v>1369</v>
      </c>
      <c r="D64" s="2346"/>
      <c r="E64" s="2344"/>
      <c r="F64" s="2344"/>
      <c r="G64" s="2344"/>
      <c r="H64" s="2344"/>
      <c r="I64" s="2344"/>
      <c r="J64" s="2344"/>
      <c r="K64" s="2344"/>
      <c r="L64" s="2344"/>
      <c r="M64" s="2344"/>
      <c r="N64" s="2344"/>
    </row>
    <row r="65" spans="2:14" s="2236" customFormat="1" hidden="1">
      <c r="B65" s="2234"/>
      <c r="C65" s="2344"/>
      <c r="D65" s="2344"/>
      <c r="E65" s="2344"/>
      <c r="F65" s="2344"/>
      <c r="G65" s="2344"/>
      <c r="H65" s="2344"/>
      <c r="I65" s="2344"/>
      <c r="J65" s="2344"/>
      <c r="K65" s="2344"/>
      <c r="L65" s="2344"/>
      <c r="M65" s="2344"/>
      <c r="N65" s="2344"/>
    </row>
    <row r="66" spans="2:14" s="2236" customFormat="1" ht="114.95" hidden="1" customHeight="1">
      <c r="B66" s="2234"/>
      <c r="C66" s="3175" t="s">
        <v>1370</v>
      </c>
      <c r="D66" s="3175"/>
      <c r="E66" s="3175"/>
      <c r="F66" s="3175"/>
      <c r="G66" s="3175"/>
      <c r="H66" s="3175"/>
      <c r="I66" s="3175"/>
      <c r="J66" s="3175"/>
      <c r="K66" s="3175"/>
      <c r="L66" s="3175"/>
      <c r="M66" s="2345"/>
      <c r="N66" s="2345"/>
    </row>
    <row r="67" spans="2:14" s="2236" customFormat="1" ht="200.45" customHeight="1">
      <c r="B67" s="2234">
        <f>B35+1</f>
        <v>53</v>
      </c>
      <c r="C67" s="3173" t="s">
        <v>2409</v>
      </c>
      <c r="D67" s="3173"/>
      <c r="E67" s="3173"/>
      <c r="F67" s="3173"/>
      <c r="G67" s="3173"/>
      <c r="H67" s="3173"/>
      <c r="I67" s="2345"/>
      <c r="J67" s="2345"/>
      <c r="K67" s="2345"/>
      <c r="L67" s="2345"/>
      <c r="M67" s="2345"/>
      <c r="N67" s="2345"/>
    </row>
    <row r="68" spans="2:14" s="2236" customFormat="1" ht="12.95" hidden="1" customHeight="1">
      <c r="B68" s="2234"/>
      <c r="C68" s="2235"/>
      <c r="D68" s="2235"/>
      <c r="E68" s="2235"/>
      <c r="F68" s="2235"/>
      <c r="G68" s="2235"/>
      <c r="H68" s="2235"/>
      <c r="I68" s="2329"/>
      <c r="J68" s="2329"/>
    </row>
    <row r="69" spans="2:14" s="2236" customFormat="1" ht="24.6" customHeight="1">
      <c r="B69" s="2234">
        <f>B67+1</f>
        <v>54</v>
      </c>
      <c r="C69" s="2347" t="s">
        <v>885</v>
      </c>
      <c r="D69" s="2347"/>
      <c r="E69" s="2348"/>
      <c r="F69" s="2349"/>
      <c r="G69" s="2350"/>
      <c r="H69" s="2350"/>
      <c r="I69" s="2329"/>
      <c r="J69" s="2329"/>
    </row>
    <row r="70" spans="2:14" s="2236" customFormat="1" ht="52.9" customHeight="1">
      <c r="B70" s="2351"/>
      <c r="C70" s="3172" t="s">
        <v>886</v>
      </c>
      <c r="D70" s="3172"/>
      <c r="E70" s="3172"/>
      <c r="F70" s="3172"/>
      <c r="G70" s="3172"/>
      <c r="H70" s="3172"/>
      <c r="I70" s="2289"/>
      <c r="J70" s="2289"/>
      <c r="K70" s="2289"/>
    </row>
    <row r="71" spans="2:14" s="2236" customFormat="1" ht="12.95" customHeight="1">
      <c r="B71" s="2351"/>
      <c r="C71" s="2352"/>
      <c r="D71" s="2352"/>
      <c r="E71" s="2352"/>
      <c r="F71" s="2352"/>
      <c r="G71" s="2352"/>
      <c r="H71" s="2352"/>
      <c r="I71" s="2352"/>
      <c r="J71" s="2352"/>
      <c r="K71" s="2352"/>
    </row>
    <row r="72" spans="2:14" s="2236" customFormat="1" ht="12.95" customHeight="1">
      <c r="B72" s="2351"/>
      <c r="C72" s="2352"/>
      <c r="D72" s="2352"/>
      <c r="E72" s="2352"/>
      <c r="F72" s="2352"/>
      <c r="G72" s="2352"/>
      <c r="H72" s="2352"/>
      <c r="I72" s="2352"/>
      <c r="J72" s="2352"/>
      <c r="K72" s="2352"/>
    </row>
    <row r="73" spans="2:14" s="2236" customFormat="1" ht="12.95" customHeight="1">
      <c r="B73" s="2353"/>
      <c r="C73" s="2348"/>
      <c r="D73" s="2348"/>
      <c r="E73" s="2348"/>
      <c r="F73" s="2349"/>
      <c r="G73" s="2350"/>
      <c r="H73" s="2350"/>
      <c r="I73" s="2352"/>
      <c r="J73" s="2352"/>
      <c r="K73" s="2352"/>
    </row>
    <row r="74" spans="2:14" ht="12.95" customHeight="1">
      <c r="B74" s="2354"/>
      <c r="C74" s="2354"/>
      <c r="D74" s="2354"/>
      <c r="E74" s="2354"/>
      <c r="F74" s="2354"/>
      <c r="G74" s="2354"/>
      <c r="H74" s="2354"/>
      <c r="I74" s="2352"/>
      <c r="J74" s="2352"/>
      <c r="K74" s="2352"/>
      <c r="L74" s="2236"/>
    </row>
    <row r="75" spans="2:14" s="2227" customFormat="1" ht="22.15" customHeight="1">
      <c r="B75" s="2355" t="s">
        <v>1351</v>
      </c>
      <c r="C75" s="2355"/>
      <c r="D75" s="2355"/>
      <c r="E75" s="2356"/>
      <c r="F75" s="2356"/>
      <c r="G75" s="2356"/>
      <c r="I75" s="2352"/>
      <c r="J75" s="2352"/>
      <c r="K75" s="2352"/>
      <c r="L75" s="2236"/>
    </row>
    <row r="76" spans="2:14" s="2227" customFormat="1" ht="12.95" customHeight="1">
      <c r="B76" s="2355"/>
      <c r="C76" s="2355"/>
      <c r="D76" s="2355"/>
      <c r="E76" s="2356"/>
      <c r="F76" s="2356"/>
      <c r="G76" s="2356"/>
      <c r="I76" s="2352"/>
      <c r="J76" s="2352"/>
      <c r="K76" s="2352"/>
      <c r="L76" s="2236"/>
    </row>
    <row r="77" spans="2:14" s="2227" customFormat="1" ht="18.600000000000001" customHeight="1">
      <c r="B77" s="2665" t="s">
        <v>365</v>
      </c>
      <c r="C77" s="2357"/>
      <c r="D77" s="2357"/>
      <c r="E77" s="2360" t="s">
        <v>366</v>
      </c>
      <c r="G77" s="2357"/>
      <c r="I77" s="2352"/>
      <c r="J77" s="2352"/>
      <c r="K77" s="2352"/>
      <c r="L77" s="2236"/>
    </row>
    <row r="78" spans="2:14" s="2227" customFormat="1" ht="20.45" customHeight="1">
      <c r="B78" s="2358" t="s">
        <v>367</v>
      </c>
      <c r="C78" s="2357"/>
      <c r="D78" s="2357"/>
      <c r="E78" s="2360" t="s">
        <v>76</v>
      </c>
      <c r="G78" s="2357"/>
      <c r="I78" s="2359"/>
    </row>
    <row r="79" spans="2:14" s="2227" customFormat="1" ht="20.45" customHeight="1">
      <c r="B79" s="2358" t="s">
        <v>368</v>
      </c>
      <c r="C79" s="2357"/>
      <c r="D79" s="2357"/>
      <c r="E79" s="2360" t="s">
        <v>369</v>
      </c>
      <c r="G79" s="2357"/>
      <c r="I79" s="2359"/>
    </row>
    <row r="80" spans="2:14" s="2227" customFormat="1" ht="21.6" customHeight="1">
      <c r="B80" s="2358" t="s">
        <v>1417</v>
      </c>
      <c r="C80" s="2357"/>
      <c r="D80" s="2357"/>
      <c r="E80" s="2357"/>
      <c r="F80" s="2360"/>
      <c r="G80" s="2357"/>
      <c r="I80" s="2361"/>
    </row>
    <row r="81" spans="2:9" s="2227" customFormat="1" ht="12.95" customHeight="1">
      <c r="B81" s="2358"/>
      <c r="C81" s="2357"/>
      <c r="D81" s="2357"/>
      <c r="E81" s="2357"/>
      <c r="F81" s="2360"/>
      <c r="G81" s="2357"/>
      <c r="I81" s="2361"/>
    </row>
    <row r="82" spans="2:9" s="2227" customFormat="1" ht="12.95" customHeight="1">
      <c r="B82" s="2358"/>
      <c r="C82" s="2357"/>
      <c r="D82" s="2357"/>
      <c r="E82" s="2357"/>
      <c r="F82" s="2360"/>
      <c r="G82" s="2357"/>
      <c r="I82" s="2361"/>
    </row>
    <row r="83" spans="2:9" s="2227" customFormat="1" ht="12.95" customHeight="1">
      <c r="B83" s="2358"/>
      <c r="C83" s="2357"/>
      <c r="D83" s="2357"/>
      <c r="E83" s="2357"/>
      <c r="F83" s="2360"/>
      <c r="G83" s="2357"/>
      <c r="I83" s="2361"/>
    </row>
    <row r="84" spans="2:9" s="2227" customFormat="1" ht="12.95" customHeight="1">
      <c r="B84" s="2358"/>
      <c r="C84" s="2357"/>
      <c r="D84" s="2357"/>
      <c r="E84" s="2357"/>
      <c r="F84" s="2360"/>
      <c r="G84" s="2357"/>
      <c r="I84" s="2361"/>
    </row>
    <row r="85" spans="2:9" s="2227" customFormat="1" ht="22.9" customHeight="1">
      <c r="B85" s="2362" t="str">
        <f>'Balance Sheet'!A87</f>
        <v>per Ashish Garg</v>
      </c>
      <c r="C85" s="2356"/>
      <c r="D85" s="2356"/>
      <c r="E85" s="2664" t="s">
        <v>370</v>
      </c>
      <c r="F85" s="2357"/>
      <c r="G85" s="2664" t="str">
        <f>'Section129 '!H28</f>
        <v>Karan Ket</v>
      </c>
    </row>
    <row r="86" spans="2:9" s="2227" customFormat="1">
      <c r="B86" s="2362" t="s">
        <v>371</v>
      </c>
      <c r="C86" s="2356"/>
      <c r="D86" s="2356"/>
      <c r="E86" s="2363" t="s">
        <v>372</v>
      </c>
      <c r="F86" s="2357"/>
      <c r="G86" s="2363" t="s">
        <v>372</v>
      </c>
    </row>
    <row r="87" spans="2:9" s="2227" customFormat="1" ht="21.6" customHeight="1">
      <c r="B87" s="2362" t="str">
        <f>'Balance Sheet'!A89</f>
        <v>Membership number: 063252</v>
      </c>
      <c r="C87" s="2356"/>
      <c r="D87" s="2356"/>
      <c r="E87" s="2363" t="s">
        <v>373</v>
      </c>
      <c r="F87" s="2357"/>
      <c r="G87" s="2363" t="str">
        <f>'Section129 '!H30</f>
        <v>DIN: 0753721</v>
      </c>
    </row>
    <row r="88" spans="2:9" s="2227" customFormat="1" ht="12.95" customHeight="1">
      <c r="C88" s="2356"/>
      <c r="D88" s="2356"/>
      <c r="E88" s="2356"/>
      <c r="F88" s="2357"/>
      <c r="G88" s="2357"/>
    </row>
    <row r="89" spans="2:9" s="2227" customFormat="1" ht="20.45" customHeight="1">
      <c r="B89" s="2356" t="s">
        <v>374</v>
      </c>
      <c r="C89" s="2357"/>
      <c r="D89" s="2357"/>
      <c r="E89" s="2356" t="str">
        <f>E101</f>
        <v>Place : Bengaluru</v>
      </c>
      <c r="F89" s="2357"/>
      <c r="G89" s="2356" t="str">
        <f>E89</f>
        <v>Place : Bengaluru</v>
      </c>
    </row>
    <row r="90" spans="2:9" s="2227" customFormat="1">
      <c r="B90" s="2364" t="str">
        <f>'Balance Sheet'!A92</f>
        <v>Date : 27th May 2022</v>
      </c>
      <c r="C90" s="2357"/>
      <c r="D90" s="2357"/>
      <c r="E90" s="2364" t="str">
        <f>E102</f>
        <v>Date : 27th May 2022</v>
      </c>
      <c r="F90" s="2357"/>
      <c r="G90" s="2364" t="str">
        <f>E90</f>
        <v>Date : 27th May 2022</v>
      </c>
    </row>
    <row r="91" spans="2:9" s="2227" customFormat="1" ht="12.95" customHeight="1">
      <c r="B91" s="2357"/>
      <c r="C91" s="2357"/>
      <c r="D91" s="2357"/>
      <c r="E91" s="2364"/>
      <c r="F91" s="2357"/>
      <c r="G91" s="2364"/>
    </row>
    <row r="92" spans="2:9" s="2227" customFormat="1" ht="12.95" customHeight="1">
      <c r="B92" s="2357"/>
      <c r="C92" s="2357"/>
      <c r="D92" s="2357"/>
      <c r="E92" s="2364"/>
      <c r="F92" s="2357"/>
      <c r="G92" s="2364"/>
    </row>
    <row r="93" spans="2:9" s="2227" customFormat="1" ht="12.95" customHeight="1">
      <c r="B93" s="2357"/>
      <c r="C93" s="2357"/>
      <c r="D93" s="2357"/>
      <c r="E93" s="2357"/>
      <c r="F93" s="2357"/>
      <c r="G93" s="2357"/>
    </row>
    <row r="94" spans="2:9" s="2227" customFormat="1" ht="12.95" customHeight="1">
      <c r="B94" s="2365"/>
      <c r="C94" s="2356"/>
      <c r="D94" s="2356"/>
    </row>
    <row r="95" spans="2:9" s="2227" customFormat="1" ht="12.95" customHeight="1">
      <c r="C95" s="2357"/>
      <c r="D95" s="2357"/>
    </row>
    <row r="96" spans="2:9" s="2227" customFormat="1" ht="22.15" customHeight="1">
      <c r="C96" s="2357"/>
      <c r="D96" s="2357"/>
      <c r="E96" s="2356" t="str">
        <f>'Section129 '!E36</f>
        <v>Abhay Arun Gaikar</v>
      </c>
      <c r="F96" s="2357"/>
      <c r="G96" s="2666"/>
      <c r="I96" s="2366"/>
    </row>
    <row r="97" spans="2:9" s="2227" customFormat="1" ht="22.15" customHeight="1">
      <c r="B97" s="2356"/>
      <c r="C97" s="2356"/>
      <c r="D97" s="2356"/>
      <c r="E97" s="2356" t="s">
        <v>377</v>
      </c>
      <c r="F97" s="2357"/>
      <c r="G97" s="2356"/>
      <c r="I97" s="2366"/>
    </row>
    <row r="98" spans="2:9" s="2227" customFormat="1" ht="12.95" hidden="1" customHeight="1">
      <c r="B98" s="2357"/>
      <c r="C98" s="2357"/>
      <c r="D98" s="2357"/>
      <c r="E98" s="2357"/>
      <c r="F98" s="2357"/>
      <c r="G98" s="2357"/>
    </row>
    <row r="99" spans="2:9" s="2227" customFormat="1">
      <c r="B99" s="2357"/>
      <c r="C99" s="2357"/>
      <c r="D99" s="2357"/>
      <c r="E99" s="2357" t="str">
        <f>'Section129 '!E38</f>
        <v>Membership number: A33494</v>
      </c>
      <c r="F99" s="2357"/>
      <c r="G99" s="2357"/>
    </row>
    <row r="100" spans="2:9" s="2227" customFormat="1" ht="12.95" customHeight="1">
      <c r="B100" s="2367"/>
    </row>
    <row r="101" spans="2:9" s="2227" customFormat="1" ht="21.6" customHeight="1">
      <c r="B101" s="2284"/>
      <c r="E101" s="2356" t="str">
        <f>B89</f>
        <v>Place : Bengaluru</v>
      </c>
      <c r="F101" s="2357"/>
      <c r="G101" s="2356"/>
    </row>
    <row r="102" spans="2:9" s="2227" customFormat="1">
      <c r="B102" s="2284"/>
      <c r="E102" s="2364" t="str">
        <f>B90</f>
        <v>Date : 27th May 2022</v>
      </c>
      <c r="F102" s="2357"/>
      <c r="G102" s="2364"/>
    </row>
  </sheetData>
  <mergeCells count="27">
    <mergeCell ref="C57:L57"/>
    <mergeCell ref="C16:H16"/>
    <mergeCell ref="C32:H32"/>
    <mergeCell ref="C33:H33"/>
    <mergeCell ref="F20:H20"/>
    <mergeCell ref="F21:H21"/>
    <mergeCell ref="C8:I8"/>
    <mergeCell ref="C10:C11"/>
    <mergeCell ref="E10:E11"/>
    <mergeCell ref="F10:F11"/>
    <mergeCell ref="G10:H10"/>
    <mergeCell ref="C70:H70"/>
    <mergeCell ref="C36:H36"/>
    <mergeCell ref="C37:H37"/>
    <mergeCell ref="C67:H67"/>
    <mergeCell ref="C58:L58"/>
    <mergeCell ref="C62:L62"/>
    <mergeCell ref="C66:L66"/>
    <mergeCell ref="C52:L52"/>
    <mergeCell ref="C53:L53"/>
    <mergeCell ref="C54:L54"/>
    <mergeCell ref="C55:L55"/>
    <mergeCell ref="C56:L56"/>
    <mergeCell ref="C50:N50"/>
    <mergeCell ref="C45:K45"/>
    <mergeCell ref="C49:L49"/>
    <mergeCell ref="C51:L51"/>
  </mergeCells>
  <pageMargins left="0.5" right="0.5" top="0.5" bottom="0.5" header="0.31496062992126" footer="0.31496062992126"/>
  <pageSetup paperSize="9" scale="74" fitToWidth="0" orientation="portrait"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view="pageBreakPreview" topLeftCell="A11" zoomScale="75" zoomScaleNormal="100" zoomScaleSheetLayoutView="75" workbookViewId="0">
      <selection activeCell="D21" sqref="D21"/>
    </sheetView>
  </sheetViews>
  <sheetFormatPr defaultColWidth="11.1640625" defaultRowHeight="15.75"/>
  <cols>
    <col min="1" max="1" width="2.5" style="1934" customWidth="1"/>
    <col min="2" max="2" width="8.6640625" style="1934" customWidth="1"/>
    <col min="3" max="3" width="40.83203125" style="1983" customWidth="1"/>
    <col min="4" max="9" width="22.6640625" style="1934" customWidth="1"/>
    <col min="10" max="10" width="11.1640625" style="1934"/>
    <col min="11" max="11" width="28.6640625" style="1934" bestFit="1" customWidth="1"/>
    <col min="12" max="16384" width="11.1640625" style="1934"/>
  </cols>
  <sheetData>
    <row r="1" spans="1:17">
      <c r="A1" s="3189"/>
      <c r="B1" s="3189"/>
      <c r="C1" s="3189"/>
      <c r="D1" s="3189"/>
      <c r="E1" s="3189"/>
      <c r="F1" s="3189"/>
      <c r="G1" s="3189"/>
      <c r="H1" s="3189"/>
      <c r="I1" s="3189"/>
    </row>
    <row r="2" spans="1:17">
      <c r="A2" s="3189" t="s">
        <v>1334</v>
      </c>
      <c r="B2" s="3189"/>
      <c r="C2" s="3189"/>
      <c r="D2" s="3189"/>
      <c r="E2" s="3189"/>
      <c r="F2" s="3189"/>
      <c r="G2" s="3189"/>
      <c r="H2" s="3189"/>
      <c r="I2" s="3189"/>
    </row>
    <row r="3" spans="1:17">
      <c r="A3" s="3190" t="s">
        <v>1335</v>
      </c>
      <c r="B3" s="3190"/>
      <c r="C3" s="3190"/>
      <c r="D3" s="3190"/>
      <c r="E3" s="3190"/>
      <c r="F3" s="3190"/>
      <c r="G3" s="3190"/>
      <c r="H3" s="3190"/>
      <c r="I3" s="3190"/>
      <c r="L3" s="1934" t="s">
        <v>1335</v>
      </c>
    </row>
    <row r="4" spans="1:17" ht="27.75" customHeight="1">
      <c r="B4" s="1935"/>
      <c r="C4" s="1935"/>
      <c r="D4" s="1935"/>
      <c r="E4" s="1935"/>
      <c r="F4" s="1935"/>
      <c r="G4" s="1935"/>
      <c r="H4" s="1936"/>
      <c r="I4" s="1937" t="s">
        <v>435</v>
      </c>
      <c r="K4" s="1935"/>
      <c r="L4" s="1935"/>
      <c r="M4" s="1935"/>
      <c r="N4" s="1935"/>
      <c r="O4" s="1935"/>
      <c r="P4" s="1935"/>
      <c r="Q4" s="1935"/>
    </row>
    <row r="5" spans="1:17" ht="25.35" customHeight="1">
      <c r="B5" s="1938" t="s">
        <v>1336</v>
      </c>
      <c r="C5" s="1938" t="s">
        <v>386</v>
      </c>
      <c r="D5" s="1938" t="s">
        <v>1337</v>
      </c>
      <c r="E5" s="1939" t="s">
        <v>1337</v>
      </c>
      <c r="F5" s="1938" t="s">
        <v>1338</v>
      </c>
      <c r="G5" s="1939" t="s">
        <v>1338</v>
      </c>
      <c r="H5" s="1938" t="s">
        <v>1339</v>
      </c>
      <c r="I5" s="1939" t="s">
        <v>1339</v>
      </c>
    </row>
    <row r="6" spans="1:17" ht="34.5" customHeight="1">
      <c r="B6" s="1940">
        <v>1</v>
      </c>
      <c r="C6" s="1941" t="s">
        <v>1340</v>
      </c>
      <c r="D6" s="3191" t="s">
        <v>766</v>
      </c>
      <c r="E6" s="3192"/>
      <c r="F6" s="3193" t="s">
        <v>767</v>
      </c>
      <c r="G6" s="3194"/>
      <c r="H6" s="3193" t="s">
        <v>1258</v>
      </c>
      <c r="I6" s="3194"/>
      <c r="K6" s="1936"/>
    </row>
    <row r="7" spans="1:17" ht="31.5">
      <c r="B7" s="1940">
        <f t="shared" ref="B7:B21" si="0">B6+1</f>
        <v>2</v>
      </c>
      <c r="C7" s="1942" t="s">
        <v>1374</v>
      </c>
      <c r="D7" s="1943" t="str">
        <f>'Subsidiaries-51'!F7:F8</f>
        <v>March 31, 2022</v>
      </c>
      <c r="E7" s="1944" t="str">
        <f>'Subsidiaries-51'!G7:G8</f>
        <v>March 31, 2021</v>
      </c>
      <c r="F7" s="1943" t="str">
        <f>D7</f>
        <v>March 31, 2022</v>
      </c>
      <c r="G7" s="1944" t="str">
        <f>E7</f>
        <v>March 31, 2021</v>
      </c>
      <c r="H7" s="1943" t="str">
        <f>F7</f>
        <v>March 31, 2022</v>
      </c>
      <c r="I7" s="2368" t="str">
        <f>E7</f>
        <v>March 31, 2021</v>
      </c>
      <c r="K7" s="1945"/>
    </row>
    <row r="8" spans="1:17">
      <c r="B8" s="1940">
        <f t="shared" si="0"/>
        <v>3</v>
      </c>
      <c r="C8" s="1946" t="s">
        <v>1341</v>
      </c>
      <c r="D8" s="1947" t="s">
        <v>1342</v>
      </c>
      <c r="E8" s="1948" t="s">
        <v>1342</v>
      </c>
      <c r="F8" s="1947" t="s">
        <v>1342</v>
      </c>
      <c r="G8" s="1948" t="s">
        <v>1342</v>
      </c>
      <c r="H8" s="1947" t="s">
        <v>1342</v>
      </c>
      <c r="I8" s="1948" t="s">
        <v>1342</v>
      </c>
      <c r="K8" s="1949"/>
    </row>
    <row r="9" spans="1:17">
      <c r="B9" s="1940">
        <f t="shared" si="0"/>
        <v>4</v>
      </c>
      <c r="C9" s="1946" t="s">
        <v>1343</v>
      </c>
      <c r="D9" s="1950">
        <v>14.142899999999999</v>
      </c>
      <c r="E9" s="1951">
        <v>14.14</v>
      </c>
      <c r="F9" s="1950">
        <v>10</v>
      </c>
      <c r="G9" s="1951">
        <v>10</v>
      </c>
      <c r="H9" s="1950">
        <v>425</v>
      </c>
      <c r="I9" s="1951">
        <v>425</v>
      </c>
      <c r="K9" s="1949"/>
    </row>
    <row r="10" spans="1:17">
      <c r="B10" s="1940">
        <f t="shared" si="0"/>
        <v>5</v>
      </c>
      <c r="C10" s="1946" t="s">
        <v>1344</v>
      </c>
      <c r="D10" s="1950">
        <v>-32.201466699999855</v>
      </c>
      <c r="E10" s="1951">
        <v>69.572776400000066</v>
      </c>
      <c r="F10" s="1950">
        <v>1555.1531269</v>
      </c>
      <c r="G10" s="1951">
        <v>1559.31</v>
      </c>
      <c r="H10" s="1950">
        <v>-388.83071640000003</v>
      </c>
      <c r="I10" s="1951">
        <v>-427.22</v>
      </c>
      <c r="K10" s="1949"/>
    </row>
    <row r="11" spans="1:17">
      <c r="B11" s="1940">
        <f t="shared" si="0"/>
        <v>6</v>
      </c>
      <c r="C11" s="1946" t="s">
        <v>731</v>
      </c>
      <c r="D11" s="1950">
        <v>251.49549020000006</v>
      </c>
      <c r="E11" s="1951">
        <v>365.2700000000001</v>
      </c>
      <c r="F11" s="1950">
        <v>1655.47</v>
      </c>
      <c r="G11" s="1951">
        <v>1695.1</v>
      </c>
      <c r="H11" s="1950">
        <v>125.5182171</v>
      </c>
      <c r="I11" s="1951">
        <v>147.84</v>
      </c>
      <c r="K11" s="1949"/>
    </row>
    <row r="12" spans="1:17">
      <c r="B12" s="1940">
        <f t="shared" si="0"/>
        <v>7</v>
      </c>
      <c r="C12" s="1946" t="s">
        <v>734</v>
      </c>
      <c r="D12" s="1950">
        <v>269.5589018</v>
      </c>
      <c r="E12" s="1951">
        <v>281.56999999999994</v>
      </c>
      <c r="F12" s="1950">
        <v>90.32</v>
      </c>
      <c r="G12" s="1951">
        <v>125.77</v>
      </c>
      <c r="H12" s="1950">
        <v>89.34444830000001</v>
      </c>
      <c r="I12" s="1951">
        <v>150.06</v>
      </c>
      <c r="J12" s="1952"/>
      <c r="K12" s="1949"/>
      <c r="L12" s="1953"/>
    </row>
    <row r="13" spans="1:17">
      <c r="B13" s="1940">
        <f t="shared" si="0"/>
        <v>8</v>
      </c>
      <c r="C13" s="1946" t="s">
        <v>1259</v>
      </c>
      <c r="D13" s="1950">
        <v>1.247625</v>
      </c>
      <c r="E13" s="1951">
        <v>1.37</v>
      </c>
      <c r="F13" s="1950">
        <v>0</v>
      </c>
      <c r="G13" s="1951">
        <v>0</v>
      </c>
      <c r="H13" s="1950">
        <v>0</v>
      </c>
      <c r="I13" s="1951">
        <v>0</v>
      </c>
      <c r="K13" s="1949"/>
    </row>
    <row r="14" spans="1:17">
      <c r="B14" s="1940">
        <f t="shared" si="0"/>
        <v>9</v>
      </c>
      <c r="C14" s="1946" t="s">
        <v>2442</v>
      </c>
      <c r="D14" s="1950">
        <v>68.178175199999998</v>
      </c>
      <c r="E14" s="1951">
        <v>108.26</v>
      </c>
      <c r="F14" s="1950">
        <v>15</v>
      </c>
      <c r="G14" s="1951">
        <v>30</v>
      </c>
      <c r="H14" s="1950">
        <v>54.2145005</v>
      </c>
      <c r="I14" s="1951">
        <v>59.68</v>
      </c>
      <c r="K14" s="1954"/>
    </row>
    <row r="15" spans="1:17">
      <c r="B15" s="1940">
        <f t="shared" si="0"/>
        <v>10</v>
      </c>
      <c r="C15" s="1946" t="s">
        <v>1345</v>
      </c>
      <c r="D15" s="1950">
        <v>-101.77424309999998</v>
      </c>
      <c r="E15" s="1951">
        <v>-0.19999999999998863</v>
      </c>
      <c r="F15" s="1950">
        <v>-5.2142631000000037</v>
      </c>
      <c r="G15" s="1951">
        <v>-14.509999999999991</v>
      </c>
      <c r="H15" s="1950">
        <v>42.119583600000013</v>
      </c>
      <c r="I15" s="1951">
        <v>21.770000000000003</v>
      </c>
      <c r="K15" s="1949"/>
    </row>
    <row r="16" spans="1:17">
      <c r="B16" s="1940">
        <f t="shared" si="0"/>
        <v>11</v>
      </c>
      <c r="C16" s="1946" t="s">
        <v>1346</v>
      </c>
      <c r="D16" s="1950">
        <v>0</v>
      </c>
      <c r="E16" s="1951">
        <v>0</v>
      </c>
      <c r="F16" s="1950">
        <v>-1.03739</v>
      </c>
      <c r="G16" s="1951">
        <v>0</v>
      </c>
      <c r="H16" s="1950">
        <v>3.7303000000000002</v>
      </c>
      <c r="I16" s="1951">
        <v>0</v>
      </c>
      <c r="K16" s="1954"/>
    </row>
    <row r="17" spans="1:11">
      <c r="B17" s="1940">
        <f t="shared" si="0"/>
        <v>12</v>
      </c>
      <c r="C17" s="1946" t="s">
        <v>1347</v>
      </c>
      <c r="D17" s="1950">
        <f t="shared" ref="D17:I17" si="1">D15-D16</f>
        <v>-101.77424309999998</v>
      </c>
      <c r="E17" s="1955">
        <f t="shared" si="1"/>
        <v>-0.19999999999998863</v>
      </c>
      <c r="F17" s="1950">
        <f t="shared" si="1"/>
        <v>-4.1768731000000034</v>
      </c>
      <c r="G17" s="1955">
        <f t="shared" si="1"/>
        <v>-14.509999999999991</v>
      </c>
      <c r="H17" s="1950">
        <f t="shared" si="1"/>
        <v>38.389283600000013</v>
      </c>
      <c r="I17" s="1951">
        <f t="shared" si="1"/>
        <v>21.770000000000003</v>
      </c>
      <c r="K17" s="1949"/>
    </row>
    <row r="18" spans="1:11">
      <c r="B18" s="1940">
        <f t="shared" si="0"/>
        <v>13</v>
      </c>
      <c r="C18" s="1946" t="s">
        <v>1371</v>
      </c>
      <c r="D18" s="1950">
        <v>0</v>
      </c>
      <c r="E18" s="1951">
        <v>0</v>
      </c>
      <c r="F18" s="1950">
        <v>0</v>
      </c>
      <c r="G18" s="1951">
        <v>0</v>
      </c>
      <c r="H18" s="1950">
        <v>0</v>
      </c>
      <c r="I18" s="1951">
        <v>0</v>
      </c>
      <c r="K18" s="1949"/>
    </row>
    <row r="19" spans="1:11">
      <c r="B19" s="1940">
        <f t="shared" si="0"/>
        <v>14</v>
      </c>
      <c r="C19" s="1946" t="s">
        <v>1372</v>
      </c>
      <c r="D19" s="1950">
        <f t="shared" ref="D19:I19" si="2">D17+D18</f>
        <v>-101.77424309999998</v>
      </c>
      <c r="E19" s="1951">
        <f t="shared" si="2"/>
        <v>-0.19999999999998863</v>
      </c>
      <c r="F19" s="1950">
        <f t="shared" si="2"/>
        <v>-4.1768731000000034</v>
      </c>
      <c r="G19" s="1951">
        <f t="shared" si="2"/>
        <v>-14.509999999999991</v>
      </c>
      <c r="H19" s="1950">
        <f t="shared" si="2"/>
        <v>38.389283600000013</v>
      </c>
      <c r="I19" s="1951">
        <f t="shared" si="2"/>
        <v>21.770000000000003</v>
      </c>
      <c r="K19" s="1949"/>
    </row>
    <row r="20" spans="1:11">
      <c r="B20" s="1940">
        <f t="shared" si="0"/>
        <v>15</v>
      </c>
      <c r="C20" s="1946" t="s">
        <v>1373</v>
      </c>
      <c r="D20" s="1950">
        <v>0</v>
      </c>
      <c r="E20" s="1951">
        <v>0</v>
      </c>
      <c r="F20" s="1950">
        <v>0</v>
      </c>
      <c r="G20" s="1951">
        <v>0</v>
      </c>
      <c r="H20" s="1950">
        <v>0</v>
      </c>
      <c r="I20" s="1951">
        <v>0</v>
      </c>
      <c r="K20" s="1956"/>
    </row>
    <row r="21" spans="1:11">
      <c r="A21" s="1957"/>
      <c r="B21" s="1958">
        <f t="shared" si="0"/>
        <v>16</v>
      </c>
      <c r="C21" s="1959" t="s">
        <v>1348</v>
      </c>
      <c r="D21" s="1960">
        <v>0.84727319008124213</v>
      </c>
      <c r="E21" s="1961">
        <v>0.84727319008124213</v>
      </c>
      <c r="F21" s="1960">
        <v>0.76</v>
      </c>
      <c r="G21" s="1961">
        <v>0.76</v>
      </c>
      <c r="H21" s="1960">
        <v>1</v>
      </c>
      <c r="I21" s="1961">
        <v>1</v>
      </c>
      <c r="K21" s="1962"/>
    </row>
    <row r="22" spans="1:11">
      <c r="C22" s="1934"/>
      <c r="D22" s="1963"/>
      <c r="E22" s="1963"/>
      <c r="F22" s="1963"/>
      <c r="G22" s="1963"/>
      <c r="H22" s="1963"/>
      <c r="I22" s="1963"/>
      <c r="K22" s="1962"/>
    </row>
    <row r="23" spans="1:11" s="1964" customFormat="1">
      <c r="C23" s="1965"/>
      <c r="D23" s="1965"/>
      <c r="E23" s="1965"/>
      <c r="F23" s="1965"/>
      <c r="G23" s="1965"/>
      <c r="H23" s="1966"/>
      <c r="I23" s="1966"/>
    </row>
    <row r="24" spans="1:11" s="1964" customFormat="1">
      <c r="C24" s="1967" t="s">
        <v>366</v>
      </c>
      <c r="D24" s="1968"/>
    </row>
    <row r="25" spans="1:11" s="1964" customFormat="1">
      <c r="C25" s="1967" t="s">
        <v>76</v>
      </c>
      <c r="D25" s="1969"/>
    </row>
    <row r="26" spans="1:11" s="1964" customFormat="1">
      <c r="C26" s="1970" t="s">
        <v>369</v>
      </c>
      <c r="D26" s="1969"/>
    </row>
    <row r="27" spans="1:11" s="1964" customFormat="1">
      <c r="C27" s="1971"/>
      <c r="D27" s="1969"/>
    </row>
    <row r="28" spans="1:11" s="1964" customFormat="1" ht="18" customHeight="1">
      <c r="C28" s="1931" t="s">
        <v>374</v>
      </c>
      <c r="D28" s="1969"/>
      <c r="E28" s="2673" t="s">
        <v>370</v>
      </c>
      <c r="H28" s="2673" t="s">
        <v>2535</v>
      </c>
    </row>
    <row r="29" spans="1:11" s="1964" customFormat="1">
      <c r="C29" s="1932" t="str">
        <f>'Add info-52-54'!B90</f>
        <v>Date : 27th May 2022</v>
      </c>
      <c r="D29" s="1971"/>
      <c r="E29" s="1171" t="s">
        <v>372</v>
      </c>
      <c r="H29" s="1171" t="s">
        <v>372</v>
      </c>
    </row>
    <row r="30" spans="1:11" s="1964" customFormat="1">
      <c r="C30" s="1972"/>
      <c r="D30" s="1973"/>
      <c r="E30" s="1171" t="s">
        <v>373</v>
      </c>
      <c r="H30" s="1171" t="s">
        <v>2536</v>
      </c>
    </row>
    <row r="31" spans="1:11" s="1964" customFormat="1">
      <c r="C31" s="1974"/>
      <c r="D31" s="1975"/>
      <c r="H31" s="1973"/>
    </row>
    <row r="32" spans="1:11" s="1964" customFormat="1">
      <c r="C32" s="1974"/>
      <c r="D32" s="1975"/>
      <c r="E32" s="1915" t="s">
        <v>374</v>
      </c>
      <c r="F32" s="1977"/>
      <c r="G32" s="1977"/>
      <c r="H32" s="1915" t="s">
        <v>374</v>
      </c>
    </row>
    <row r="33" spans="2:8" s="1964" customFormat="1">
      <c r="C33" s="1974"/>
      <c r="D33" s="1975"/>
      <c r="E33" s="2547" t="str">
        <f>C29</f>
        <v>Date : 27th May 2022</v>
      </c>
      <c r="H33" s="2547" t="str">
        <f>E33</f>
        <v>Date : 27th May 2022</v>
      </c>
    </row>
    <row r="34" spans="2:8" s="1964" customFormat="1" ht="16.5" customHeight="1">
      <c r="B34" s="1934"/>
      <c r="C34" s="1976"/>
      <c r="D34" s="1977"/>
      <c r="H34" s="1975"/>
    </row>
    <row r="35" spans="2:8" s="1964" customFormat="1" ht="22.15" customHeight="1">
      <c r="B35" s="1934"/>
      <c r="C35" s="1978"/>
      <c r="D35" s="1977"/>
      <c r="E35" s="1933"/>
      <c r="F35" s="1977"/>
      <c r="G35" s="1977"/>
      <c r="H35" s="1933"/>
    </row>
    <row r="36" spans="2:8" s="1964" customFormat="1">
      <c r="B36" s="1934"/>
      <c r="C36" s="1978"/>
      <c r="D36" s="1977"/>
      <c r="E36" s="1931" t="str">
        <f>'Balance Sheet'!B96</f>
        <v>Abhay Arun Gaikar</v>
      </c>
      <c r="F36" s="1977"/>
      <c r="G36" s="1977"/>
      <c r="H36" s="1933"/>
    </row>
    <row r="37" spans="2:8" s="1964" customFormat="1">
      <c r="B37" s="1964" t="s">
        <v>1349</v>
      </c>
      <c r="C37" s="1978"/>
      <c r="D37" s="1977"/>
      <c r="E37" s="1931" t="s">
        <v>377</v>
      </c>
      <c r="F37" s="1977"/>
      <c r="G37" s="1977"/>
      <c r="H37" s="1931"/>
    </row>
    <row r="38" spans="2:8" s="1964" customFormat="1">
      <c r="C38" s="1978"/>
      <c r="D38" s="1977"/>
      <c r="E38" s="1931" t="str">
        <f>'Balance Sheet'!B98</f>
        <v>Membership number: A33494</v>
      </c>
      <c r="F38" s="1977"/>
      <c r="G38" s="1977"/>
      <c r="H38" s="1931"/>
    </row>
    <row r="39" spans="2:8">
      <c r="C39" s="1972"/>
      <c r="D39" s="1973"/>
      <c r="E39" s="1118"/>
      <c r="F39" s="1977"/>
      <c r="G39" s="1977"/>
      <c r="H39" s="1964"/>
    </row>
    <row r="40" spans="2:8" ht="21.6" customHeight="1">
      <c r="C40" s="1974"/>
      <c r="D40" s="1979"/>
      <c r="E40" s="1915" t="s">
        <v>374</v>
      </c>
      <c r="F40" s="1977"/>
      <c r="G40" s="1977"/>
      <c r="H40" s="1915"/>
    </row>
    <row r="41" spans="2:8">
      <c r="C41" s="1974"/>
      <c r="D41" s="1979"/>
      <c r="E41" s="1980" t="str">
        <f>C29</f>
        <v>Date : 27th May 2022</v>
      </c>
      <c r="F41" s="1977"/>
      <c r="G41" s="1977"/>
      <c r="H41" s="2547"/>
    </row>
    <row r="42" spans="2:8">
      <c r="C42" s="1981"/>
      <c r="D42" s="1973"/>
      <c r="E42" s="1982"/>
      <c r="F42" s="1982"/>
      <c r="G42" s="1982"/>
    </row>
    <row r="43" spans="2:8">
      <c r="C43" s="1981"/>
      <c r="D43" s="1973"/>
      <c r="E43" s="1975"/>
      <c r="F43" s="1975"/>
      <c r="G43" s="1975"/>
    </row>
    <row r="44" spans="2:8">
      <c r="C44" s="1981"/>
      <c r="D44" s="1973"/>
      <c r="E44" s="1979"/>
      <c r="F44" s="1979"/>
      <c r="G44" s="1979"/>
    </row>
    <row r="45" spans="2:8">
      <c r="C45" s="1934"/>
      <c r="E45" s="1973"/>
      <c r="F45" s="1973"/>
      <c r="G45" s="1973"/>
    </row>
    <row r="46" spans="2:8">
      <c r="C46" s="1934"/>
      <c r="E46" s="1973"/>
      <c r="F46" s="1973"/>
      <c r="G46" s="1973"/>
    </row>
    <row r="47" spans="2:8">
      <c r="C47" s="1934"/>
      <c r="E47" s="1973"/>
      <c r="F47" s="1973"/>
      <c r="G47" s="1973"/>
    </row>
    <row r="48" spans="2:8">
      <c r="C48" s="1974"/>
      <c r="D48" s="1979"/>
      <c r="E48" s="1971"/>
      <c r="F48" s="1971"/>
      <c r="G48" s="1971"/>
    </row>
    <row r="49" spans="3:7">
      <c r="C49" s="1976"/>
      <c r="D49" s="1979"/>
      <c r="E49" s="1973"/>
      <c r="F49" s="1973"/>
      <c r="G49" s="1973"/>
    </row>
    <row r="50" spans="3:7">
      <c r="C50" s="1976"/>
      <c r="D50" s="1979"/>
      <c r="E50" s="1979"/>
      <c r="F50" s="1979"/>
      <c r="G50" s="1979"/>
    </row>
    <row r="51" spans="3:7">
      <c r="C51" s="1976"/>
      <c r="D51" s="1979"/>
      <c r="E51" s="1979"/>
      <c r="F51" s="1979"/>
      <c r="G51" s="1979"/>
    </row>
    <row r="52" spans="3:7">
      <c r="E52" s="1979"/>
      <c r="F52" s="1979"/>
      <c r="G52" s="1979"/>
    </row>
    <row r="53" spans="3:7">
      <c r="E53" s="1979"/>
      <c r="F53" s="1979"/>
      <c r="G53" s="1979"/>
    </row>
    <row r="54" spans="3:7">
      <c r="E54" s="1979"/>
      <c r="F54" s="1979"/>
      <c r="G54" s="1979"/>
    </row>
  </sheetData>
  <mergeCells count="6">
    <mergeCell ref="A1:I1"/>
    <mergeCell ref="A2:I2"/>
    <mergeCell ref="A3:I3"/>
    <mergeCell ref="D6:E6"/>
    <mergeCell ref="F6:G6"/>
    <mergeCell ref="H6:I6"/>
  </mergeCells>
  <pageMargins left="0" right="0.13" top="0.5" bottom="0.5" header="0.3" footer="0.3"/>
  <pageSetup paperSize="9" scale="66"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tabColor rgb="FF00B0F0"/>
  </sheetPr>
  <dimension ref="A1:J131"/>
  <sheetViews>
    <sheetView showGridLines="0" topLeftCell="A22" workbookViewId="0">
      <selection activeCell="H39" sqref="H39"/>
    </sheetView>
  </sheetViews>
  <sheetFormatPr defaultColWidth="10.6640625" defaultRowHeight="14.25"/>
  <cols>
    <col min="1" max="1" width="10.6640625" style="303"/>
    <col min="2" max="2" width="12.6640625" style="298" bestFit="1" customWidth="1"/>
    <col min="3" max="3" width="18.1640625" style="298" bestFit="1" customWidth="1"/>
    <col min="4" max="4" width="21.1640625" style="298" bestFit="1" customWidth="1"/>
    <col min="5" max="5" width="36" style="298" customWidth="1"/>
    <col min="6" max="6" width="18.33203125" style="298" bestFit="1" customWidth="1"/>
    <col min="7" max="7" width="17.6640625" style="298" bestFit="1" customWidth="1"/>
    <col min="8" max="8" width="14.5" style="298" bestFit="1" customWidth="1"/>
    <col min="9" max="9" width="12" style="298" bestFit="1" customWidth="1"/>
    <col min="10" max="10" width="14.5" style="298" bestFit="1" customWidth="1"/>
    <col min="11" max="16384" width="10.6640625" style="298"/>
  </cols>
  <sheetData>
    <row r="1" spans="1:10">
      <c r="A1" s="297" t="s">
        <v>76</v>
      </c>
    </row>
    <row r="2" spans="1:10">
      <c r="A2" s="298"/>
    </row>
    <row r="3" spans="1:10">
      <c r="A3" s="297" t="s">
        <v>888</v>
      </c>
    </row>
    <row r="4" spans="1:10">
      <c r="A4" s="298"/>
    </row>
    <row r="5" spans="1:10">
      <c r="A5" s="299" t="s">
        <v>889</v>
      </c>
      <c r="B5" s="300" t="s">
        <v>890</v>
      </c>
      <c r="C5" s="300"/>
      <c r="D5" s="300"/>
      <c r="F5" s="299" t="s">
        <v>891</v>
      </c>
      <c r="G5" s="301">
        <v>42739</v>
      </c>
      <c r="I5" s="299" t="s">
        <v>892</v>
      </c>
      <c r="J5" s="302">
        <v>7.4999999999999997E-2</v>
      </c>
    </row>
    <row r="6" spans="1:10">
      <c r="A6" s="299" t="s">
        <v>893</v>
      </c>
      <c r="B6" s="300" t="s">
        <v>890</v>
      </c>
      <c r="C6" s="300"/>
      <c r="D6" s="300"/>
      <c r="F6" s="299" t="s">
        <v>894</v>
      </c>
      <c r="G6" s="301">
        <v>42705</v>
      </c>
      <c r="I6" s="299" t="s">
        <v>895</v>
      </c>
      <c r="J6" s="298" t="s">
        <v>896</v>
      </c>
    </row>
    <row r="7" spans="1:10">
      <c r="A7" s="299" t="s">
        <v>897</v>
      </c>
      <c r="B7" s="300" t="s">
        <v>898</v>
      </c>
      <c r="C7" s="300"/>
      <c r="D7" s="300"/>
      <c r="F7" s="299" t="s">
        <v>899</v>
      </c>
      <c r="G7" s="303" t="s">
        <v>900</v>
      </c>
      <c r="I7" s="299" t="s">
        <v>428</v>
      </c>
      <c r="J7" s="304">
        <v>581150</v>
      </c>
    </row>
    <row r="8" spans="1:10">
      <c r="A8" s="299" t="s">
        <v>901</v>
      </c>
      <c r="B8" s="300" t="s">
        <v>902</v>
      </c>
      <c r="C8" s="300"/>
      <c r="D8" s="300"/>
      <c r="F8" s="299" t="s">
        <v>903</v>
      </c>
      <c r="G8" s="301">
        <v>46356</v>
      </c>
    </row>
    <row r="9" spans="1:10">
      <c r="F9" s="299" t="s">
        <v>904</v>
      </c>
      <c r="G9" s="301">
        <v>44530</v>
      </c>
      <c r="H9" s="298" t="s">
        <v>905</v>
      </c>
    </row>
    <row r="10" spans="1:10">
      <c r="A10" s="305" t="s">
        <v>906</v>
      </c>
      <c r="B10" s="305" t="s">
        <v>907</v>
      </c>
      <c r="C10" s="306" t="s">
        <v>428</v>
      </c>
      <c r="D10" s="307" t="s">
        <v>908</v>
      </c>
    </row>
    <row r="11" spans="1:10">
      <c r="A11" s="308">
        <v>1</v>
      </c>
      <c r="B11" s="309">
        <v>42735</v>
      </c>
      <c r="C11" s="310">
        <v>581150</v>
      </c>
      <c r="D11" s="311">
        <f>$C$131/$A$130</f>
        <v>874355.94749493047</v>
      </c>
    </row>
    <row r="12" spans="1:10">
      <c r="A12" s="308">
        <f>A11+1</f>
        <v>2</v>
      </c>
      <c r="B12" s="309">
        <v>42766</v>
      </c>
      <c r="C12" s="310">
        <v>581150</v>
      </c>
      <c r="D12" s="311">
        <f t="shared" ref="D12:D75" si="0">$C$131/$A$130</f>
        <v>874355.94749493047</v>
      </c>
    </row>
    <row r="13" spans="1:10">
      <c r="A13" s="308">
        <f t="shared" ref="A13:A76" si="1">A12+1</f>
        <v>3</v>
      </c>
      <c r="B13" s="309">
        <v>42794</v>
      </c>
      <c r="C13" s="310">
        <v>581150</v>
      </c>
      <c r="D13" s="311">
        <f t="shared" si="0"/>
        <v>874355.94749493047</v>
      </c>
    </row>
    <row r="14" spans="1:10">
      <c r="A14" s="308">
        <f t="shared" si="1"/>
        <v>4</v>
      </c>
      <c r="B14" s="309">
        <v>42825</v>
      </c>
      <c r="C14" s="310">
        <v>581150</v>
      </c>
      <c r="D14" s="311">
        <f t="shared" si="0"/>
        <v>874355.94749493047</v>
      </c>
    </row>
    <row r="15" spans="1:10">
      <c r="A15" s="308">
        <f t="shared" si="1"/>
        <v>5</v>
      </c>
      <c r="B15" s="309">
        <v>42855</v>
      </c>
      <c r="C15" s="310">
        <v>581150</v>
      </c>
      <c r="D15" s="311">
        <f t="shared" si="0"/>
        <v>874355.94749493047</v>
      </c>
    </row>
    <row r="16" spans="1:10">
      <c r="A16" s="308">
        <f t="shared" si="1"/>
        <v>6</v>
      </c>
      <c r="B16" s="309">
        <v>42886</v>
      </c>
      <c r="C16" s="310">
        <v>581150</v>
      </c>
      <c r="D16" s="311">
        <f t="shared" si="0"/>
        <v>874355.94749493047</v>
      </c>
    </row>
    <row r="17" spans="1:8">
      <c r="A17" s="308">
        <f t="shared" si="1"/>
        <v>7</v>
      </c>
      <c r="B17" s="309">
        <v>42916</v>
      </c>
      <c r="C17" s="310">
        <v>581150</v>
      </c>
      <c r="D17" s="311">
        <f t="shared" si="0"/>
        <v>874355.94749493047</v>
      </c>
    </row>
    <row r="18" spans="1:8">
      <c r="A18" s="308">
        <f t="shared" si="1"/>
        <v>8</v>
      </c>
      <c r="B18" s="309">
        <v>42947</v>
      </c>
      <c r="C18" s="310">
        <v>581150</v>
      </c>
      <c r="D18" s="311">
        <f t="shared" si="0"/>
        <v>874355.94749493047</v>
      </c>
    </row>
    <row r="19" spans="1:8">
      <c r="A19" s="308">
        <f t="shared" si="1"/>
        <v>9</v>
      </c>
      <c r="B19" s="309">
        <v>42978</v>
      </c>
      <c r="C19" s="310">
        <v>581150</v>
      </c>
      <c r="D19" s="311">
        <f t="shared" si="0"/>
        <v>874355.94749493047</v>
      </c>
    </row>
    <row r="20" spans="1:8">
      <c r="A20" s="308">
        <f t="shared" si="1"/>
        <v>10</v>
      </c>
      <c r="B20" s="309">
        <v>43008</v>
      </c>
      <c r="C20" s="310">
        <v>581150</v>
      </c>
      <c r="D20" s="311">
        <f t="shared" si="0"/>
        <v>874355.94749493047</v>
      </c>
    </row>
    <row r="21" spans="1:8">
      <c r="A21" s="308">
        <f t="shared" si="1"/>
        <v>11</v>
      </c>
      <c r="B21" s="309">
        <v>43039</v>
      </c>
      <c r="C21" s="310">
        <v>581150</v>
      </c>
      <c r="D21" s="311">
        <f t="shared" si="0"/>
        <v>874355.94749493047</v>
      </c>
    </row>
    <row r="22" spans="1:8">
      <c r="A22" s="308">
        <f t="shared" si="1"/>
        <v>12</v>
      </c>
      <c r="B22" s="309">
        <v>43069</v>
      </c>
      <c r="C22" s="310">
        <v>581150</v>
      </c>
      <c r="D22" s="311">
        <f t="shared" si="0"/>
        <v>874355.94749493047</v>
      </c>
    </row>
    <row r="23" spans="1:8">
      <c r="A23" s="308">
        <f t="shared" si="1"/>
        <v>13</v>
      </c>
      <c r="B23" s="309">
        <v>43100</v>
      </c>
      <c r="C23" s="310">
        <f>581150*107.5%</f>
        <v>624736.25</v>
      </c>
      <c r="D23" s="311">
        <f t="shared" si="0"/>
        <v>874355.94749493047</v>
      </c>
    </row>
    <row r="24" spans="1:8">
      <c r="A24" s="308">
        <f t="shared" si="1"/>
        <v>14</v>
      </c>
      <c r="B24" s="309">
        <v>43131</v>
      </c>
      <c r="C24" s="310">
        <f t="shared" ref="C24:C34" si="2">581150*107.5%</f>
        <v>624736.25</v>
      </c>
      <c r="D24" s="311">
        <f t="shared" si="0"/>
        <v>874355.94749493047</v>
      </c>
    </row>
    <row r="25" spans="1:8">
      <c r="A25" s="308">
        <f t="shared" si="1"/>
        <v>15</v>
      </c>
      <c r="B25" s="309">
        <v>43159</v>
      </c>
      <c r="C25" s="310">
        <f t="shared" si="2"/>
        <v>624736.25</v>
      </c>
      <c r="D25" s="311">
        <f t="shared" si="0"/>
        <v>874355.94749493047</v>
      </c>
    </row>
    <row r="26" spans="1:8">
      <c r="A26" s="308">
        <f t="shared" si="1"/>
        <v>16</v>
      </c>
      <c r="B26" s="309">
        <v>43190</v>
      </c>
      <c r="C26" s="310">
        <f t="shared" si="2"/>
        <v>624736.25</v>
      </c>
      <c r="D26" s="311">
        <f t="shared" si="0"/>
        <v>874355.94749493047</v>
      </c>
      <c r="E26" s="312">
        <f>SUM(C27:C38)</f>
        <v>7835363.9554687506</v>
      </c>
      <c r="G26" s="304">
        <v>11345363.955468751</v>
      </c>
      <c r="H26" s="304">
        <f>G26/10^3</f>
        <v>11345.363955468751</v>
      </c>
    </row>
    <row r="27" spans="1:8">
      <c r="A27" s="308">
        <f t="shared" si="1"/>
        <v>17</v>
      </c>
      <c r="B27" s="309">
        <v>43220</v>
      </c>
      <c r="C27" s="310">
        <f t="shared" si="2"/>
        <v>624736.25</v>
      </c>
      <c r="D27" s="311">
        <f t="shared" si="0"/>
        <v>874355.94749493047</v>
      </c>
      <c r="G27" s="304">
        <v>27368773.118998032</v>
      </c>
      <c r="H27" s="304">
        <f>G27/10^3</f>
        <v>27368.773118998033</v>
      </c>
    </row>
    <row r="28" spans="1:8">
      <c r="A28" s="308">
        <f t="shared" si="1"/>
        <v>18</v>
      </c>
      <c r="B28" s="309">
        <v>43251</v>
      </c>
      <c r="C28" s="310">
        <f t="shared" si="2"/>
        <v>624736.25</v>
      </c>
      <c r="D28" s="311">
        <f t="shared" si="0"/>
        <v>874355.94749493047</v>
      </c>
      <c r="G28" s="304">
        <f>E87</f>
        <v>0</v>
      </c>
      <c r="H28" s="304">
        <f>G28/10^3</f>
        <v>0</v>
      </c>
    </row>
    <row r="29" spans="1:8">
      <c r="A29" s="308">
        <f t="shared" si="1"/>
        <v>19</v>
      </c>
      <c r="B29" s="309">
        <v>43281</v>
      </c>
      <c r="C29" s="310">
        <f t="shared" si="2"/>
        <v>624736.25</v>
      </c>
      <c r="D29" s="311">
        <f t="shared" si="0"/>
        <v>874355.94749493047</v>
      </c>
    </row>
    <row r="30" spans="1:8">
      <c r="A30" s="308">
        <f t="shared" si="1"/>
        <v>20</v>
      </c>
      <c r="B30" s="309">
        <v>43312</v>
      </c>
      <c r="C30" s="310">
        <f t="shared" si="2"/>
        <v>624736.25</v>
      </c>
      <c r="D30" s="311">
        <f t="shared" si="0"/>
        <v>874355.94749493047</v>
      </c>
    </row>
    <row r="31" spans="1:8">
      <c r="A31" s="308">
        <f t="shared" si="1"/>
        <v>21</v>
      </c>
      <c r="B31" s="309">
        <v>43343</v>
      </c>
      <c r="C31" s="310">
        <f t="shared" si="2"/>
        <v>624736.25</v>
      </c>
      <c r="D31" s="311">
        <f t="shared" si="0"/>
        <v>874355.94749493047</v>
      </c>
    </row>
    <row r="32" spans="1:8">
      <c r="A32" s="308">
        <f t="shared" si="1"/>
        <v>22</v>
      </c>
      <c r="B32" s="309">
        <v>43373</v>
      </c>
      <c r="C32" s="310">
        <f t="shared" si="2"/>
        <v>624736.25</v>
      </c>
      <c r="D32" s="311">
        <f t="shared" si="0"/>
        <v>874355.94749493047</v>
      </c>
    </row>
    <row r="33" spans="1:8">
      <c r="A33" s="308">
        <f t="shared" si="1"/>
        <v>23</v>
      </c>
      <c r="B33" s="309">
        <v>43404</v>
      </c>
      <c r="C33" s="310">
        <f t="shared" si="2"/>
        <v>624736.25</v>
      </c>
      <c r="D33" s="311">
        <f t="shared" si="0"/>
        <v>874355.94749493047</v>
      </c>
    </row>
    <row r="34" spans="1:8">
      <c r="A34" s="308">
        <f t="shared" si="1"/>
        <v>24</v>
      </c>
      <c r="B34" s="309">
        <v>43434</v>
      </c>
      <c r="C34" s="310">
        <f t="shared" si="2"/>
        <v>624736.25</v>
      </c>
      <c r="D34" s="311">
        <f t="shared" si="0"/>
        <v>874355.94749493047</v>
      </c>
    </row>
    <row r="35" spans="1:8">
      <c r="A35" s="308">
        <f t="shared" si="1"/>
        <v>25</v>
      </c>
      <c r="B35" s="309">
        <v>43465</v>
      </c>
      <c r="C35" s="310">
        <f>C34*107.5%</f>
        <v>671591.46875</v>
      </c>
      <c r="D35" s="311">
        <f t="shared" si="0"/>
        <v>874355.94749493047</v>
      </c>
    </row>
    <row r="36" spans="1:8">
      <c r="A36" s="308">
        <f t="shared" si="1"/>
        <v>26</v>
      </c>
      <c r="B36" s="309">
        <v>43496</v>
      </c>
      <c r="C36" s="310">
        <f>C35*107.5%</f>
        <v>721960.82890624995</v>
      </c>
      <c r="D36" s="311">
        <f t="shared" si="0"/>
        <v>874355.94749493047</v>
      </c>
    </row>
    <row r="37" spans="1:8">
      <c r="A37" s="308">
        <f t="shared" si="1"/>
        <v>27</v>
      </c>
      <c r="B37" s="309">
        <v>43524</v>
      </c>
      <c r="C37" s="310">
        <v>721960.82890624995</v>
      </c>
      <c r="D37" s="311">
        <f t="shared" si="0"/>
        <v>874355.94749493047</v>
      </c>
    </row>
    <row r="38" spans="1:8">
      <c r="A38" s="308">
        <f t="shared" si="1"/>
        <v>28</v>
      </c>
      <c r="B38" s="309">
        <v>43555</v>
      </c>
      <c r="C38" s="310">
        <v>721960.82890624995</v>
      </c>
      <c r="D38" s="311">
        <f t="shared" si="0"/>
        <v>874355.94749493047</v>
      </c>
    </row>
    <row r="39" spans="1:8">
      <c r="A39" s="308">
        <f t="shared" si="1"/>
        <v>29</v>
      </c>
      <c r="B39" s="309">
        <v>43585</v>
      </c>
      <c r="C39" s="310">
        <v>721960.82890624995</v>
      </c>
      <c r="D39" s="311">
        <f t="shared" si="0"/>
        <v>874355.94749493047</v>
      </c>
      <c r="E39" s="312">
        <f>SUM(C39:C70)</f>
        <v>25100773.118998032</v>
      </c>
      <c r="F39" s="312">
        <f>SUM(C39:C50)</f>
        <v>8880118.1955468748</v>
      </c>
      <c r="G39" s="298">
        <v>2268000</v>
      </c>
      <c r="H39" s="313">
        <f>SUM(F39:G39)/10^5</f>
        <v>111.48118195546874</v>
      </c>
    </row>
    <row r="40" spans="1:8">
      <c r="A40" s="308">
        <f t="shared" si="1"/>
        <v>30</v>
      </c>
      <c r="B40" s="309">
        <v>43616</v>
      </c>
      <c r="C40" s="310">
        <v>721960.82890624995</v>
      </c>
      <c r="D40" s="311">
        <f t="shared" si="0"/>
        <v>874355.94749493047</v>
      </c>
      <c r="F40" s="312">
        <f>SUM(C51:C70)</f>
        <v>16220654.923451165</v>
      </c>
      <c r="H40" s="313">
        <f>SUM(F40:G40)/10^5</f>
        <v>162.20654923451164</v>
      </c>
    </row>
    <row r="41" spans="1:8">
      <c r="A41" s="308">
        <f t="shared" si="1"/>
        <v>31</v>
      </c>
      <c r="B41" s="309">
        <v>43646</v>
      </c>
      <c r="C41" s="310">
        <v>721960.82890624995</v>
      </c>
      <c r="D41" s="311">
        <f t="shared" si="0"/>
        <v>874355.94749493047</v>
      </c>
    </row>
    <row r="42" spans="1:8">
      <c r="A42" s="308">
        <f t="shared" si="1"/>
        <v>32</v>
      </c>
      <c r="B42" s="309">
        <v>43677</v>
      </c>
      <c r="C42" s="310">
        <v>721960.82890624995</v>
      </c>
      <c r="D42" s="311">
        <f t="shared" si="0"/>
        <v>874355.94749493047</v>
      </c>
    </row>
    <row r="43" spans="1:8">
      <c r="A43" s="308">
        <f t="shared" si="1"/>
        <v>33</v>
      </c>
      <c r="B43" s="309">
        <v>43708</v>
      </c>
      <c r="C43" s="310">
        <v>721960.82890624995</v>
      </c>
      <c r="D43" s="311">
        <f t="shared" si="0"/>
        <v>874355.94749493047</v>
      </c>
    </row>
    <row r="44" spans="1:8">
      <c r="A44" s="308">
        <f t="shared" si="1"/>
        <v>34</v>
      </c>
      <c r="B44" s="309">
        <v>43738</v>
      </c>
      <c r="C44" s="310">
        <v>721960.82890624995</v>
      </c>
      <c r="D44" s="311">
        <f t="shared" si="0"/>
        <v>874355.94749493047</v>
      </c>
    </row>
    <row r="45" spans="1:8">
      <c r="A45" s="308">
        <f t="shared" si="1"/>
        <v>35</v>
      </c>
      <c r="B45" s="309">
        <v>43769</v>
      </c>
      <c r="C45" s="310">
        <v>721960.82890624995</v>
      </c>
      <c r="D45" s="311">
        <f t="shared" si="0"/>
        <v>874355.94749493047</v>
      </c>
    </row>
    <row r="46" spans="1:8">
      <c r="A46" s="308">
        <f t="shared" si="1"/>
        <v>36</v>
      </c>
      <c r="B46" s="309">
        <v>43799</v>
      </c>
      <c r="C46" s="310">
        <v>721960.82890624995</v>
      </c>
      <c r="D46" s="311">
        <f t="shared" si="0"/>
        <v>874355.94749493047</v>
      </c>
    </row>
    <row r="47" spans="1:8">
      <c r="A47" s="308">
        <f t="shared" si="1"/>
        <v>37</v>
      </c>
      <c r="B47" s="309">
        <v>43830</v>
      </c>
      <c r="C47" s="310">
        <f>C46*107.5%</f>
        <v>776107.89107421867</v>
      </c>
      <c r="D47" s="311">
        <f t="shared" si="0"/>
        <v>874355.94749493047</v>
      </c>
      <c r="F47" s="314"/>
    </row>
    <row r="48" spans="1:8">
      <c r="A48" s="308">
        <f t="shared" si="1"/>
        <v>38</v>
      </c>
      <c r="B48" s="309">
        <v>43861</v>
      </c>
      <c r="C48" s="310">
        <v>776107.89107421867</v>
      </c>
      <c r="D48" s="311">
        <f t="shared" si="0"/>
        <v>874355.94749493047</v>
      </c>
    </row>
    <row r="49" spans="1:4">
      <c r="A49" s="308">
        <f t="shared" si="1"/>
        <v>39</v>
      </c>
      <c r="B49" s="309">
        <v>43890</v>
      </c>
      <c r="C49" s="310">
        <v>776107.89107421867</v>
      </c>
      <c r="D49" s="311">
        <f t="shared" si="0"/>
        <v>874355.94749493047</v>
      </c>
    </row>
    <row r="50" spans="1:4">
      <c r="A50" s="308">
        <f t="shared" si="1"/>
        <v>40</v>
      </c>
      <c r="B50" s="309">
        <v>43921</v>
      </c>
      <c r="C50" s="310">
        <v>776107.89107421867</v>
      </c>
      <c r="D50" s="311">
        <f t="shared" si="0"/>
        <v>874355.94749493047</v>
      </c>
    </row>
    <row r="51" spans="1:4">
      <c r="A51" s="308">
        <f t="shared" si="1"/>
        <v>41</v>
      </c>
      <c r="B51" s="309">
        <v>43951</v>
      </c>
      <c r="C51" s="310">
        <v>776107.89107421867</v>
      </c>
      <c r="D51" s="311">
        <f t="shared" si="0"/>
        <v>874355.94749493047</v>
      </c>
    </row>
    <row r="52" spans="1:4">
      <c r="A52" s="308">
        <f t="shared" si="1"/>
        <v>42</v>
      </c>
      <c r="B52" s="309">
        <v>43982</v>
      </c>
      <c r="C52" s="310">
        <v>776107.89107421867</v>
      </c>
      <c r="D52" s="311">
        <f t="shared" si="0"/>
        <v>874355.94749493047</v>
      </c>
    </row>
    <row r="53" spans="1:4">
      <c r="A53" s="308">
        <f t="shared" si="1"/>
        <v>43</v>
      </c>
      <c r="B53" s="309">
        <v>44012</v>
      </c>
      <c r="C53" s="310">
        <v>776107.89107421867</v>
      </c>
      <c r="D53" s="311">
        <f t="shared" si="0"/>
        <v>874355.94749493047</v>
      </c>
    </row>
    <row r="54" spans="1:4">
      <c r="A54" s="308">
        <f t="shared" si="1"/>
        <v>44</v>
      </c>
      <c r="B54" s="309">
        <v>44043</v>
      </c>
      <c r="C54" s="310">
        <v>776107.89107421867</v>
      </c>
      <c r="D54" s="311">
        <f t="shared" si="0"/>
        <v>874355.94749493047</v>
      </c>
    </row>
    <row r="55" spans="1:4">
      <c r="A55" s="308">
        <f t="shared" si="1"/>
        <v>45</v>
      </c>
      <c r="B55" s="309">
        <v>44074</v>
      </c>
      <c r="C55" s="310">
        <v>776107.89107421867</v>
      </c>
      <c r="D55" s="311">
        <f t="shared" si="0"/>
        <v>874355.94749493047</v>
      </c>
    </row>
    <row r="56" spans="1:4">
      <c r="A56" s="308">
        <f t="shared" si="1"/>
        <v>46</v>
      </c>
      <c r="B56" s="309">
        <v>44104</v>
      </c>
      <c r="C56" s="310">
        <v>776107.89107421867</v>
      </c>
      <c r="D56" s="311">
        <f t="shared" si="0"/>
        <v>874355.94749493047</v>
      </c>
    </row>
    <row r="57" spans="1:4">
      <c r="A57" s="308">
        <f t="shared" si="1"/>
        <v>47</v>
      </c>
      <c r="B57" s="309">
        <v>44135</v>
      </c>
      <c r="C57" s="310">
        <v>776107.89107421867</v>
      </c>
      <c r="D57" s="311">
        <f t="shared" si="0"/>
        <v>874355.94749493047</v>
      </c>
    </row>
    <row r="58" spans="1:4">
      <c r="A58" s="308">
        <f t="shared" si="1"/>
        <v>48</v>
      </c>
      <c r="B58" s="309">
        <v>44165</v>
      </c>
      <c r="C58" s="310">
        <v>776107.89107421867</v>
      </c>
      <c r="D58" s="311">
        <f t="shared" si="0"/>
        <v>874355.94749493047</v>
      </c>
    </row>
    <row r="59" spans="1:4">
      <c r="A59" s="308">
        <f t="shared" si="1"/>
        <v>49</v>
      </c>
      <c r="B59" s="309">
        <v>44196</v>
      </c>
      <c r="C59" s="310">
        <f>C58*107.5%</f>
        <v>834315.98290478508</v>
      </c>
      <c r="D59" s="311">
        <f t="shared" si="0"/>
        <v>874355.94749493047</v>
      </c>
    </row>
    <row r="60" spans="1:4">
      <c r="A60" s="308">
        <f t="shared" si="1"/>
        <v>50</v>
      </c>
      <c r="B60" s="309">
        <v>44227</v>
      </c>
      <c r="C60" s="310">
        <v>834315.98290478508</v>
      </c>
      <c r="D60" s="311">
        <f t="shared" si="0"/>
        <v>874355.94749493047</v>
      </c>
    </row>
    <row r="61" spans="1:4">
      <c r="A61" s="308">
        <f t="shared" si="1"/>
        <v>51</v>
      </c>
      <c r="B61" s="309">
        <v>44255</v>
      </c>
      <c r="C61" s="310">
        <v>834315.98290478508</v>
      </c>
      <c r="D61" s="311">
        <f t="shared" si="0"/>
        <v>874355.94749493047</v>
      </c>
    </row>
    <row r="62" spans="1:4">
      <c r="A62" s="308">
        <f t="shared" si="1"/>
        <v>52</v>
      </c>
      <c r="B62" s="309">
        <v>44286</v>
      </c>
      <c r="C62" s="310">
        <v>834315.98290478508</v>
      </c>
      <c r="D62" s="311">
        <f t="shared" si="0"/>
        <v>874355.94749493047</v>
      </c>
    </row>
    <row r="63" spans="1:4">
      <c r="A63" s="308">
        <f t="shared" si="1"/>
        <v>53</v>
      </c>
      <c r="B63" s="309">
        <v>44316</v>
      </c>
      <c r="C63" s="310">
        <v>834315.98290478508</v>
      </c>
      <c r="D63" s="311">
        <f t="shared" si="0"/>
        <v>874355.94749493047</v>
      </c>
    </row>
    <row r="64" spans="1:4">
      <c r="A64" s="308">
        <f t="shared" si="1"/>
        <v>54</v>
      </c>
      <c r="B64" s="309">
        <v>44347</v>
      </c>
      <c r="C64" s="310">
        <v>834315.98290478508</v>
      </c>
      <c r="D64" s="311">
        <f t="shared" si="0"/>
        <v>874355.94749493047</v>
      </c>
    </row>
    <row r="65" spans="1:4">
      <c r="A65" s="308">
        <f t="shared" si="1"/>
        <v>55</v>
      </c>
      <c r="B65" s="309">
        <v>44377</v>
      </c>
      <c r="C65" s="310">
        <v>834315.98290478508</v>
      </c>
      <c r="D65" s="311">
        <f t="shared" si="0"/>
        <v>874355.94749493047</v>
      </c>
    </row>
    <row r="66" spans="1:4">
      <c r="A66" s="308">
        <f t="shared" si="1"/>
        <v>56</v>
      </c>
      <c r="B66" s="309">
        <v>44408</v>
      </c>
      <c r="C66" s="310">
        <v>834315.98290478508</v>
      </c>
      <c r="D66" s="311">
        <f t="shared" si="0"/>
        <v>874355.94749493047</v>
      </c>
    </row>
    <row r="67" spans="1:4">
      <c r="A67" s="308">
        <f t="shared" si="1"/>
        <v>57</v>
      </c>
      <c r="B67" s="309">
        <v>44439</v>
      </c>
      <c r="C67" s="310">
        <v>834315.98290478508</v>
      </c>
      <c r="D67" s="311">
        <f t="shared" si="0"/>
        <v>874355.94749493047</v>
      </c>
    </row>
    <row r="68" spans="1:4">
      <c r="A68" s="308">
        <f t="shared" si="1"/>
        <v>58</v>
      </c>
      <c r="B68" s="309">
        <v>44469</v>
      </c>
      <c r="C68" s="310">
        <v>834315.98290478508</v>
      </c>
      <c r="D68" s="311">
        <f t="shared" si="0"/>
        <v>874355.94749493047</v>
      </c>
    </row>
    <row r="69" spans="1:4">
      <c r="A69" s="308">
        <f t="shared" si="1"/>
        <v>59</v>
      </c>
      <c r="B69" s="309">
        <v>44500</v>
      </c>
      <c r="C69" s="310">
        <v>834315.98290478508</v>
      </c>
      <c r="D69" s="311">
        <f t="shared" si="0"/>
        <v>874355.94749493047</v>
      </c>
    </row>
    <row r="70" spans="1:4">
      <c r="A70" s="308">
        <f t="shared" si="1"/>
        <v>60</v>
      </c>
      <c r="B70" s="309">
        <v>44530</v>
      </c>
      <c r="C70" s="310">
        <v>834315.98290478508</v>
      </c>
      <c r="D70" s="311">
        <f t="shared" si="0"/>
        <v>874355.94749493047</v>
      </c>
    </row>
    <row r="71" spans="1:4">
      <c r="A71" s="308">
        <f t="shared" si="1"/>
        <v>61</v>
      </c>
      <c r="B71" s="309">
        <v>44561</v>
      </c>
      <c r="C71" s="310">
        <f>C70*107.5%</f>
        <v>896889.68162264396</v>
      </c>
      <c r="D71" s="311">
        <f t="shared" si="0"/>
        <v>874355.94749493047</v>
      </c>
    </row>
    <row r="72" spans="1:4">
      <c r="A72" s="308">
        <f t="shared" si="1"/>
        <v>62</v>
      </c>
      <c r="B72" s="309">
        <v>44592</v>
      </c>
      <c r="C72" s="310">
        <v>896889.68162264396</v>
      </c>
      <c r="D72" s="311">
        <f t="shared" si="0"/>
        <v>874355.94749493047</v>
      </c>
    </row>
    <row r="73" spans="1:4">
      <c r="A73" s="308">
        <f t="shared" si="1"/>
        <v>63</v>
      </c>
      <c r="B73" s="309">
        <v>44620</v>
      </c>
      <c r="C73" s="310">
        <v>896889.68162264396</v>
      </c>
      <c r="D73" s="311">
        <f t="shared" si="0"/>
        <v>874355.94749493047</v>
      </c>
    </row>
    <row r="74" spans="1:4">
      <c r="A74" s="308">
        <f t="shared" si="1"/>
        <v>64</v>
      </c>
      <c r="B74" s="309">
        <v>44651</v>
      </c>
      <c r="C74" s="310">
        <v>896889.68162264396</v>
      </c>
      <c r="D74" s="311">
        <f t="shared" si="0"/>
        <v>874355.94749493047</v>
      </c>
    </row>
    <row r="75" spans="1:4">
      <c r="A75" s="308">
        <f t="shared" si="1"/>
        <v>65</v>
      </c>
      <c r="B75" s="309">
        <v>44681</v>
      </c>
      <c r="C75" s="310">
        <v>896889.68162264396</v>
      </c>
      <c r="D75" s="311">
        <f t="shared" si="0"/>
        <v>874355.94749493047</v>
      </c>
    </row>
    <row r="76" spans="1:4">
      <c r="A76" s="308">
        <f t="shared" si="1"/>
        <v>66</v>
      </c>
      <c r="B76" s="309">
        <v>44712</v>
      </c>
      <c r="C76" s="310">
        <v>896889.68162264396</v>
      </c>
      <c r="D76" s="311">
        <f t="shared" ref="D76:D130" si="3">$C$131/$A$130</f>
        <v>874355.94749493047</v>
      </c>
    </row>
    <row r="77" spans="1:4">
      <c r="A77" s="308">
        <f t="shared" ref="A77:A130" si="4">A76+1</f>
        <v>67</v>
      </c>
      <c r="B77" s="309">
        <v>44742</v>
      </c>
      <c r="C77" s="310">
        <v>896889.68162264396</v>
      </c>
      <c r="D77" s="311">
        <f t="shared" si="3"/>
        <v>874355.94749493047</v>
      </c>
    </row>
    <row r="78" spans="1:4">
      <c r="A78" s="308">
        <f t="shared" si="4"/>
        <v>68</v>
      </c>
      <c r="B78" s="309">
        <v>44773</v>
      </c>
      <c r="C78" s="310">
        <v>896889.68162264396</v>
      </c>
      <c r="D78" s="311">
        <f t="shared" si="3"/>
        <v>874355.94749493047</v>
      </c>
    </row>
    <row r="79" spans="1:4">
      <c r="A79" s="308">
        <f t="shared" si="4"/>
        <v>69</v>
      </c>
      <c r="B79" s="309">
        <v>44804</v>
      </c>
      <c r="C79" s="310">
        <v>896889.68162264396</v>
      </c>
      <c r="D79" s="311">
        <f t="shared" si="3"/>
        <v>874355.94749493047</v>
      </c>
    </row>
    <row r="80" spans="1:4">
      <c r="A80" s="308">
        <f t="shared" si="4"/>
        <v>70</v>
      </c>
      <c r="B80" s="309">
        <v>44834</v>
      </c>
      <c r="C80" s="310">
        <v>896889.68162264396</v>
      </c>
      <c r="D80" s="311">
        <f t="shared" si="3"/>
        <v>874355.94749493047</v>
      </c>
    </row>
    <row r="81" spans="1:5">
      <c r="A81" s="308">
        <f t="shared" si="4"/>
        <v>71</v>
      </c>
      <c r="B81" s="309">
        <v>44865</v>
      </c>
      <c r="C81" s="310">
        <v>896889.68162264396</v>
      </c>
      <c r="D81" s="311">
        <f t="shared" si="3"/>
        <v>874355.94749493047</v>
      </c>
    </row>
    <row r="82" spans="1:5">
      <c r="A82" s="308">
        <f t="shared" si="4"/>
        <v>72</v>
      </c>
      <c r="B82" s="309">
        <v>44895</v>
      </c>
      <c r="C82" s="310">
        <v>896889.68162264396</v>
      </c>
      <c r="D82" s="311">
        <f t="shared" si="3"/>
        <v>874355.94749493047</v>
      </c>
    </row>
    <row r="83" spans="1:5">
      <c r="A83" s="308">
        <f t="shared" si="4"/>
        <v>73</v>
      </c>
      <c r="B83" s="309">
        <v>44926</v>
      </c>
      <c r="C83" s="310">
        <f>C82*107.5%</f>
        <v>964156.40774434223</v>
      </c>
      <c r="D83" s="311">
        <f t="shared" si="3"/>
        <v>874355.94749493047</v>
      </c>
    </row>
    <row r="84" spans="1:5">
      <c r="A84" s="308">
        <f t="shared" si="4"/>
        <v>74</v>
      </c>
      <c r="B84" s="309">
        <v>44957</v>
      </c>
      <c r="C84" s="310">
        <v>964156.40774434223</v>
      </c>
      <c r="D84" s="311">
        <f t="shared" si="3"/>
        <v>874355.94749493047</v>
      </c>
    </row>
    <row r="85" spans="1:5">
      <c r="A85" s="308">
        <f t="shared" si="4"/>
        <v>75</v>
      </c>
      <c r="B85" s="309">
        <v>44985</v>
      </c>
      <c r="C85" s="310">
        <v>964156.40774434223</v>
      </c>
      <c r="D85" s="311">
        <f t="shared" si="3"/>
        <v>874355.94749493047</v>
      </c>
    </row>
    <row r="86" spans="1:5">
      <c r="A86" s="308">
        <f t="shared" si="4"/>
        <v>76</v>
      </c>
      <c r="B86" s="309">
        <v>45016</v>
      </c>
      <c r="C86" s="310">
        <v>964156.40774434223</v>
      </c>
      <c r="D86" s="311">
        <f t="shared" si="3"/>
        <v>874355.94749493047</v>
      </c>
    </row>
    <row r="87" spans="1:5">
      <c r="A87" s="308">
        <f t="shared" si="4"/>
        <v>77</v>
      </c>
      <c r="B87" s="309">
        <v>45046</v>
      </c>
      <c r="C87" s="310">
        <v>964156.40774434223</v>
      </c>
      <c r="D87" s="311">
        <f t="shared" si="3"/>
        <v>874355.94749493047</v>
      </c>
      <c r="E87" s="298">
        <v>0</v>
      </c>
    </row>
    <row r="88" spans="1:5">
      <c r="A88" s="308">
        <f t="shared" si="4"/>
        <v>78</v>
      </c>
      <c r="B88" s="309">
        <v>45077</v>
      </c>
      <c r="C88" s="310">
        <v>964156.40774434223</v>
      </c>
      <c r="D88" s="311">
        <f t="shared" si="3"/>
        <v>874355.94749493047</v>
      </c>
    </row>
    <row r="89" spans="1:5">
      <c r="A89" s="308">
        <f t="shared" si="4"/>
        <v>79</v>
      </c>
      <c r="B89" s="309">
        <v>45107</v>
      </c>
      <c r="C89" s="310">
        <v>964156.40774434223</v>
      </c>
      <c r="D89" s="311">
        <f t="shared" si="3"/>
        <v>874355.94749493047</v>
      </c>
    </row>
    <row r="90" spans="1:5">
      <c r="A90" s="308">
        <f t="shared" si="4"/>
        <v>80</v>
      </c>
      <c r="B90" s="309">
        <v>45138</v>
      </c>
      <c r="C90" s="310">
        <v>964156.40774434223</v>
      </c>
      <c r="D90" s="311">
        <f t="shared" si="3"/>
        <v>874355.94749493047</v>
      </c>
    </row>
    <row r="91" spans="1:5">
      <c r="A91" s="308">
        <f t="shared" si="4"/>
        <v>81</v>
      </c>
      <c r="B91" s="309">
        <v>45169</v>
      </c>
      <c r="C91" s="310">
        <v>964156.40774434223</v>
      </c>
      <c r="D91" s="311">
        <f t="shared" si="3"/>
        <v>874355.94749493047</v>
      </c>
    </row>
    <row r="92" spans="1:5">
      <c r="A92" s="308">
        <f t="shared" si="4"/>
        <v>82</v>
      </c>
      <c r="B92" s="309">
        <v>45199</v>
      </c>
      <c r="C92" s="310">
        <v>964156.40774434223</v>
      </c>
      <c r="D92" s="311">
        <f t="shared" si="3"/>
        <v>874355.94749493047</v>
      </c>
    </row>
    <row r="93" spans="1:5">
      <c r="A93" s="308">
        <f t="shared" si="4"/>
        <v>83</v>
      </c>
      <c r="B93" s="309">
        <v>45230</v>
      </c>
      <c r="C93" s="310">
        <v>964156.40774434223</v>
      </c>
      <c r="D93" s="311">
        <f t="shared" si="3"/>
        <v>874355.94749493047</v>
      </c>
    </row>
    <row r="94" spans="1:5">
      <c r="A94" s="308">
        <f t="shared" si="4"/>
        <v>84</v>
      </c>
      <c r="B94" s="309">
        <v>45260</v>
      </c>
      <c r="C94" s="310">
        <v>964156.40774434223</v>
      </c>
      <c r="D94" s="311">
        <f t="shared" si="3"/>
        <v>874355.94749493047</v>
      </c>
    </row>
    <row r="95" spans="1:5">
      <c r="A95" s="308">
        <f t="shared" si="4"/>
        <v>85</v>
      </c>
      <c r="B95" s="309">
        <v>45291</v>
      </c>
      <c r="C95" s="310">
        <f>C94*107.5%</f>
        <v>1036468.1383251678</v>
      </c>
      <c r="D95" s="311">
        <f t="shared" si="3"/>
        <v>874355.94749493047</v>
      </c>
    </row>
    <row r="96" spans="1:5">
      <c r="A96" s="308">
        <f t="shared" si="4"/>
        <v>86</v>
      </c>
      <c r="B96" s="309">
        <v>45322</v>
      </c>
      <c r="C96" s="310">
        <v>1036468.1383251678</v>
      </c>
      <c r="D96" s="311">
        <f t="shared" si="3"/>
        <v>874355.94749493047</v>
      </c>
    </row>
    <row r="97" spans="1:4">
      <c r="A97" s="308">
        <f t="shared" si="4"/>
        <v>87</v>
      </c>
      <c r="B97" s="309">
        <v>45351</v>
      </c>
      <c r="C97" s="310">
        <v>1036468.1383251678</v>
      </c>
      <c r="D97" s="311">
        <f t="shared" si="3"/>
        <v>874355.94749493047</v>
      </c>
    </row>
    <row r="98" spans="1:4">
      <c r="A98" s="308">
        <f t="shared" si="4"/>
        <v>88</v>
      </c>
      <c r="B98" s="309">
        <v>45382</v>
      </c>
      <c r="C98" s="310">
        <v>1036468.1383251678</v>
      </c>
      <c r="D98" s="311">
        <f t="shared" si="3"/>
        <v>874355.94749493047</v>
      </c>
    </row>
    <row r="99" spans="1:4">
      <c r="A99" s="308">
        <f t="shared" si="4"/>
        <v>89</v>
      </c>
      <c r="B99" s="309">
        <v>45412</v>
      </c>
      <c r="C99" s="310">
        <v>1036468.1383251678</v>
      </c>
      <c r="D99" s="311">
        <f t="shared" si="3"/>
        <v>874355.94749493047</v>
      </c>
    </row>
    <row r="100" spans="1:4">
      <c r="A100" s="308">
        <f t="shared" si="4"/>
        <v>90</v>
      </c>
      <c r="B100" s="309">
        <v>45443</v>
      </c>
      <c r="C100" s="310">
        <v>1036468.1383251678</v>
      </c>
      <c r="D100" s="311">
        <f t="shared" si="3"/>
        <v>874355.94749493047</v>
      </c>
    </row>
    <row r="101" spans="1:4">
      <c r="A101" s="308">
        <f t="shared" si="4"/>
        <v>91</v>
      </c>
      <c r="B101" s="309">
        <v>45473</v>
      </c>
      <c r="C101" s="310">
        <v>1036468.1383251678</v>
      </c>
      <c r="D101" s="311">
        <f t="shared" si="3"/>
        <v>874355.94749493047</v>
      </c>
    </row>
    <row r="102" spans="1:4">
      <c r="A102" s="308">
        <f t="shared" si="4"/>
        <v>92</v>
      </c>
      <c r="B102" s="309">
        <v>45504</v>
      </c>
      <c r="C102" s="310">
        <v>1036468.1383251678</v>
      </c>
      <c r="D102" s="311">
        <f t="shared" si="3"/>
        <v>874355.94749493047</v>
      </c>
    </row>
    <row r="103" spans="1:4">
      <c r="A103" s="308">
        <f t="shared" si="4"/>
        <v>93</v>
      </c>
      <c r="B103" s="309">
        <v>45535</v>
      </c>
      <c r="C103" s="310">
        <v>1036468.1383251678</v>
      </c>
      <c r="D103" s="311">
        <f t="shared" si="3"/>
        <v>874355.94749493047</v>
      </c>
    </row>
    <row r="104" spans="1:4">
      <c r="A104" s="308">
        <f t="shared" si="4"/>
        <v>94</v>
      </c>
      <c r="B104" s="309">
        <v>45565</v>
      </c>
      <c r="C104" s="310">
        <v>1036468.1383251678</v>
      </c>
      <c r="D104" s="311">
        <f t="shared" si="3"/>
        <v>874355.94749493047</v>
      </c>
    </row>
    <row r="105" spans="1:4">
      <c r="A105" s="308">
        <f t="shared" si="4"/>
        <v>95</v>
      </c>
      <c r="B105" s="309">
        <v>45596</v>
      </c>
      <c r="C105" s="310">
        <v>1036468.1383251678</v>
      </c>
      <c r="D105" s="311">
        <f t="shared" si="3"/>
        <v>874355.94749493047</v>
      </c>
    </row>
    <row r="106" spans="1:4">
      <c r="A106" s="308">
        <f t="shared" si="4"/>
        <v>96</v>
      </c>
      <c r="B106" s="309">
        <v>45626</v>
      </c>
      <c r="C106" s="310">
        <v>1036468.1383251678</v>
      </c>
      <c r="D106" s="311">
        <f t="shared" si="3"/>
        <v>874355.94749493047</v>
      </c>
    </row>
    <row r="107" spans="1:4">
      <c r="A107" s="308">
        <f t="shared" si="4"/>
        <v>97</v>
      </c>
      <c r="B107" s="309">
        <v>45657</v>
      </c>
      <c r="C107" s="310">
        <f>C106*107.5%</f>
        <v>1114203.2486995554</v>
      </c>
      <c r="D107" s="311">
        <f t="shared" si="3"/>
        <v>874355.94749493047</v>
      </c>
    </row>
    <row r="108" spans="1:4">
      <c r="A108" s="308">
        <f t="shared" si="4"/>
        <v>98</v>
      </c>
      <c r="B108" s="309">
        <v>45688</v>
      </c>
      <c r="C108" s="310">
        <v>1114203.2486995554</v>
      </c>
      <c r="D108" s="311">
        <f t="shared" si="3"/>
        <v>874355.94749493047</v>
      </c>
    </row>
    <row r="109" spans="1:4">
      <c r="A109" s="308">
        <f t="shared" si="4"/>
        <v>99</v>
      </c>
      <c r="B109" s="309">
        <v>45716</v>
      </c>
      <c r="C109" s="310">
        <v>1114203.2486995554</v>
      </c>
      <c r="D109" s="311">
        <f t="shared" si="3"/>
        <v>874355.94749493047</v>
      </c>
    </row>
    <row r="110" spans="1:4">
      <c r="A110" s="308">
        <f t="shared" si="4"/>
        <v>100</v>
      </c>
      <c r="B110" s="309">
        <v>45747</v>
      </c>
      <c r="C110" s="310">
        <v>1114203.2486995554</v>
      </c>
      <c r="D110" s="311">
        <f t="shared" si="3"/>
        <v>874355.94749493047</v>
      </c>
    </row>
    <row r="111" spans="1:4">
      <c r="A111" s="308">
        <f t="shared" si="4"/>
        <v>101</v>
      </c>
      <c r="B111" s="309">
        <v>45777</v>
      </c>
      <c r="C111" s="310">
        <v>1114203.2486995554</v>
      </c>
      <c r="D111" s="311">
        <f t="shared" si="3"/>
        <v>874355.94749493047</v>
      </c>
    </row>
    <row r="112" spans="1:4">
      <c r="A112" s="308">
        <f t="shared" si="4"/>
        <v>102</v>
      </c>
      <c r="B112" s="309">
        <v>45808</v>
      </c>
      <c r="C112" s="310">
        <v>1114203.2486995554</v>
      </c>
      <c r="D112" s="311">
        <f t="shared" si="3"/>
        <v>874355.94749493047</v>
      </c>
    </row>
    <row r="113" spans="1:4">
      <c r="A113" s="308">
        <f t="shared" si="4"/>
        <v>103</v>
      </c>
      <c r="B113" s="309">
        <v>45838</v>
      </c>
      <c r="C113" s="310">
        <v>1114203.2486995554</v>
      </c>
      <c r="D113" s="311">
        <f t="shared" si="3"/>
        <v>874355.94749493047</v>
      </c>
    </row>
    <row r="114" spans="1:4">
      <c r="A114" s="308">
        <f t="shared" si="4"/>
        <v>104</v>
      </c>
      <c r="B114" s="309">
        <v>45869</v>
      </c>
      <c r="C114" s="310">
        <v>1114203.2486995554</v>
      </c>
      <c r="D114" s="311">
        <f t="shared" si="3"/>
        <v>874355.94749493047</v>
      </c>
    </row>
    <row r="115" spans="1:4">
      <c r="A115" s="308">
        <f t="shared" si="4"/>
        <v>105</v>
      </c>
      <c r="B115" s="309">
        <v>45900</v>
      </c>
      <c r="C115" s="310">
        <v>1114203.2486995554</v>
      </c>
      <c r="D115" s="311">
        <f t="shared" si="3"/>
        <v>874355.94749493047</v>
      </c>
    </row>
    <row r="116" spans="1:4">
      <c r="A116" s="308">
        <f t="shared" si="4"/>
        <v>106</v>
      </c>
      <c r="B116" s="309">
        <v>45930</v>
      </c>
      <c r="C116" s="310">
        <v>1114203.2486995554</v>
      </c>
      <c r="D116" s="311">
        <f t="shared" si="3"/>
        <v>874355.94749493047</v>
      </c>
    </row>
    <row r="117" spans="1:4">
      <c r="A117" s="308">
        <f t="shared" si="4"/>
        <v>107</v>
      </c>
      <c r="B117" s="309">
        <v>45961</v>
      </c>
      <c r="C117" s="310">
        <v>1114203.2486995554</v>
      </c>
      <c r="D117" s="311">
        <f t="shared" si="3"/>
        <v>874355.94749493047</v>
      </c>
    </row>
    <row r="118" spans="1:4">
      <c r="A118" s="308">
        <f t="shared" si="4"/>
        <v>108</v>
      </c>
      <c r="B118" s="309">
        <v>45991</v>
      </c>
      <c r="C118" s="310">
        <v>1114203.2486995554</v>
      </c>
      <c r="D118" s="311">
        <f t="shared" si="3"/>
        <v>874355.94749493047</v>
      </c>
    </row>
    <row r="119" spans="1:4">
      <c r="A119" s="308">
        <f t="shared" si="4"/>
        <v>109</v>
      </c>
      <c r="B119" s="309">
        <v>46022</v>
      </c>
      <c r="C119" s="310">
        <f>C118*107.5%</f>
        <v>1197768.4923520221</v>
      </c>
      <c r="D119" s="311">
        <f t="shared" si="3"/>
        <v>874355.94749493047</v>
      </c>
    </row>
    <row r="120" spans="1:4">
      <c r="A120" s="308">
        <f t="shared" si="4"/>
        <v>110</v>
      </c>
      <c r="B120" s="309">
        <v>46053</v>
      </c>
      <c r="C120" s="310">
        <v>1197768.4923520221</v>
      </c>
      <c r="D120" s="311">
        <f t="shared" si="3"/>
        <v>874355.94749493047</v>
      </c>
    </row>
    <row r="121" spans="1:4">
      <c r="A121" s="308">
        <f t="shared" si="4"/>
        <v>111</v>
      </c>
      <c r="B121" s="309">
        <v>46081</v>
      </c>
      <c r="C121" s="310">
        <v>1197768.4923520221</v>
      </c>
      <c r="D121" s="311">
        <f t="shared" si="3"/>
        <v>874355.94749493047</v>
      </c>
    </row>
    <row r="122" spans="1:4">
      <c r="A122" s="308">
        <f t="shared" si="4"/>
        <v>112</v>
      </c>
      <c r="B122" s="309">
        <v>46112</v>
      </c>
      <c r="C122" s="310">
        <v>1197768.4923520221</v>
      </c>
      <c r="D122" s="311">
        <f t="shared" si="3"/>
        <v>874355.94749493047</v>
      </c>
    </row>
    <row r="123" spans="1:4">
      <c r="A123" s="308">
        <f t="shared" si="4"/>
        <v>113</v>
      </c>
      <c r="B123" s="309">
        <v>46142</v>
      </c>
      <c r="C123" s="310">
        <v>1197768.4923520221</v>
      </c>
      <c r="D123" s="311">
        <f t="shared" si="3"/>
        <v>874355.94749493047</v>
      </c>
    </row>
    <row r="124" spans="1:4">
      <c r="A124" s="308">
        <f t="shared" si="4"/>
        <v>114</v>
      </c>
      <c r="B124" s="309">
        <v>46173</v>
      </c>
      <c r="C124" s="310">
        <v>1197768.4923520221</v>
      </c>
      <c r="D124" s="311">
        <f t="shared" si="3"/>
        <v>874355.94749493047</v>
      </c>
    </row>
    <row r="125" spans="1:4">
      <c r="A125" s="308">
        <f t="shared" si="4"/>
        <v>115</v>
      </c>
      <c r="B125" s="309">
        <v>46203</v>
      </c>
      <c r="C125" s="310">
        <v>1197768.4923520221</v>
      </c>
      <c r="D125" s="311">
        <f t="shared" si="3"/>
        <v>874355.94749493047</v>
      </c>
    </row>
    <row r="126" spans="1:4">
      <c r="A126" s="308">
        <f t="shared" si="4"/>
        <v>116</v>
      </c>
      <c r="B126" s="309">
        <v>46234</v>
      </c>
      <c r="C126" s="310">
        <v>1197768.4923520221</v>
      </c>
      <c r="D126" s="311">
        <f t="shared" si="3"/>
        <v>874355.94749493047</v>
      </c>
    </row>
    <row r="127" spans="1:4">
      <c r="A127" s="308">
        <f t="shared" si="4"/>
        <v>117</v>
      </c>
      <c r="B127" s="309">
        <v>46265</v>
      </c>
      <c r="C127" s="310">
        <v>1197768.4923520221</v>
      </c>
      <c r="D127" s="311">
        <f t="shared" si="3"/>
        <v>874355.94749493047</v>
      </c>
    </row>
    <row r="128" spans="1:4">
      <c r="A128" s="308">
        <f t="shared" si="4"/>
        <v>118</v>
      </c>
      <c r="B128" s="309">
        <v>46295</v>
      </c>
      <c r="C128" s="310">
        <v>1197768.4923520221</v>
      </c>
      <c r="D128" s="311">
        <f t="shared" si="3"/>
        <v>874355.94749493047</v>
      </c>
    </row>
    <row r="129" spans="1:4">
      <c r="A129" s="308">
        <f t="shared" si="4"/>
        <v>119</v>
      </c>
      <c r="B129" s="309">
        <v>46326</v>
      </c>
      <c r="C129" s="310">
        <v>1197768.4923520221</v>
      </c>
      <c r="D129" s="311">
        <f t="shared" si="3"/>
        <v>874355.94749493047</v>
      </c>
    </row>
    <row r="130" spans="1:4" ht="15" thickBot="1">
      <c r="A130" s="308">
        <f t="shared" si="4"/>
        <v>120</v>
      </c>
      <c r="B130" s="309">
        <v>46356</v>
      </c>
      <c r="C130" s="310">
        <v>1197768.4923520221</v>
      </c>
      <c r="D130" s="311">
        <f t="shared" si="3"/>
        <v>874355.94749493047</v>
      </c>
    </row>
    <row r="131" spans="1:4" ht="15" thickBot="1">
      <c r="B131" s="301"/>
      <c r="C131" s="315">
        <f>SUM(C11:C130)</f>
        <v>104922713.69939166</v>
      </c>
      <c r="D131" s="316">
        <f>SUM(D11:D130)</f>
        <v>104922713.69939142</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59FA92423F6A2448B2A2CA8A300D4635" ma:contentTypeVersion="8" ma:contentTypeDescription="Create a new document." ma:contentTypeScope="" ma:versionID="80b66b0164988d4093b26042d9676fcd">
  <xsd:schema xmlns:xsd="http://www.w3.org/2001/XMLSchema" xmlns:xs="http://www.w3.org/2001/XMLSchema" xmlns:p="http://schemas.microsoft.com/office/2006/metadata/properties" xmlns:ns3="b27799f1-6d2c-4d11-9f3a-be0bce513907" xmlns:ns4="0c43efcb-34a6-4f16-9cde-b9044692232f" targetNamespace="http://schemas.microsoft.com/office/2006/metadata/properties" ma:root="true" ma:fieldsID="df2b46bfdf90262c87607ef4f19674ad" ns3:_="" ns4:_="">
    <xsd:import namespace="b27799f1-6d2c-4d11-9f3a-be0bce513907"/>
    <xsd:import namespace="0c43efcb-34a6-4f16-9cde-b9044692232f"/>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DateTaken" minOccurs="0"/>
                <xsd:element ref="ns3:MediaServiceAutoKeyPoints" minOccurs="0"/>
                <xsd:element ref="ns3: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27799f1-6d2c-4d11-9f3a-be0bce51390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0c43efcb-34a6-4f16-9cde-b904469223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SharingHintHash" ma:index="12" nillable="true" ma:displayName="Sharing Hint 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A7D8D34-5134-4FC5-B199-DE07BD7751EF}">
  <ds:schemaRefs>
    <ds:schemaRef ds:uri="http://purl.org/dc/terms/"/>
    <ds:schemaRef ds:uri="http://purl.org/dc/dcmitype/"/>
    <ds:schemaRef ds:uri="http://schemas.microsoft.com/office/infopath/2007/PartnerControls"/>
    <ds:schemaRef ds:uri="0c43efcb-34a6-4f16-9cde-b9044692232f"/>
    <ds:schemaRef ds:uri="http://schemas.microsoft.com/office/2006/metadata/properties"/>
    <ds:schemaRef ds:uri="http://schemas.microsoft.com/office/2006/documentManagement/types"/>
    <ds:schemaRef ds:uri="b27799f1-6d2c-4d11-9f3a-be0bce513907"/>
    <ds:schemaRef ds:uri="http://purl.org/dc/elements/1.1/"/>
    <ds:schemaRef ds:uri="http://schemas.openxmlformats.org/package/2006/metadata/core-properties"/>
    <ds:schemaRef ds:uri="http://www.w3.org/XML/1998/namespace"/>
  </ds:schemaRefs>
</ds:datastoreItem>
</file>

<file path=customXml/itemProps2.xml><?xml version="1.0" encoding="utf-8"?>
<ds:datastoreItem xmlns:ds="http://schemas.openxmlformats.org/officeDocument/2006/customXml" ds:itemID="{703F4BC9-8671-4676-9590-A6792C0061E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27799f1-6d2c-4d11-9f3a-be0bce513907"/>
    <ds:schemaRef ds:uri="0c43efcb-34a6-4f16-9cde-b9044692232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CECEEB8-8325-43F8-98C0-329BEC77E70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69</vt:i4>
      </vt:variant>
      <vt:variant>
        <vt:lpstr>Named Ranges</vt:lpstr>
      </vt:variant>
      <vt:variant>
        <vt:i4>51</vt:i4>
      </vt:variant>
    </vt:vector>
  </HeadingPairs>
  <TitlesOfParts>
    <vt:vector size="120" baseType="lpstr">
      <vt:lpstr>Balance Sheet</vt:lpstr>
      <vt:lpstr>Profit and Loss</vt:lpstr>
      <vt:lpstr>Cash Flow Statement</vt:lpstr>
      <vt:lpstr>Emerge CF</vt:lpstr>
      <vt:lpstr>CF_Emerge</vt:lpstr>
      <vt:lpstr>Cash Flow Workings</vt:lpstr>
      <vt:lpstr>SOCIE</vt:lpstr>
      <vt:lpstr>Shedule 15</vt:lpstr>
      <vt:lpstr>SAP</vt:lpstr>
      <vt:lpstr>Shedule 5</vt:lpstr>
      <vt:lpstr>Shedule 6-8</vt:lpstr>
      <vt:lpstr>Simple_5A. Property, plant and </vt:lpstr>
      <vt:lpstr>Shedule 9-10</vt:lpstr>
      <vt:lpstr>Simple_5B. Other Intangible ass</vt:lpstr>
      <vt:lpstr>Shedule 6</vt:lpstr>
      <vt:lpstr>Simple_5D. Investment Property</vt:lpstr>
      <vt:lpstr>6. Non Current Investments</vt:lpstr>
      <vt:lpstr>7. Loans (Unsecured, considered</vt:lpstr>
      <vt:lpstr>Shedule 8</vt:lpstr>
      <vt:lpstr>Shedule 11-17</vt:lpstr>
      <vt:lpstr>Shedule 10</vt:lpstr>
      <vt:lpstr>Shedule 11</vt:lpstr>
      <vt:lpstr>Shedule 18-20</vt:lpstr>
      <vt:lpstr>Shedule 13</vt:lpstr>
      <vt:lpstr>Shedule 14</vt:lpstr>
      <vt:lpstr>Schedule 21</vt:lpstr>
      <vt:lpstr>Schedule 22-23</vt:lpstr>
      <vt:lpstr> NCI 23</vt:lpstr>
      <vt:lpstr>Shedule 24-27</vt:lpstr>
      <vt:lpstr>Shedule 17</vt:lpstr>
      <vt:lpstr>Shedule 18</vt:lpstr>
      <vt:lpstr>Shedule 19</vt:lpstr>
      <vt:lpstr>Schedule 28-30</vt:lpstr>
      <vt:lpstr>Shedule 22</vt:lpstr>
      <vt:lpstr>Shedule 23</vt:lpstr>
      <vt:lpstr>Shedule 21</vt:lpstr>
      <vt:lpstr>Shedule 31-37</vt:lpstr>
      <vt:lpstr>Shedule 25</vt:lpstr>
      <vt:lpstr>Shedule 26</vt:lpstr>
      <vt:lpstr>Shedule 27</vt:lpstr>
      <vt:lpstr>Shedule 28-30</vt:lpstr>
      <vt:lpstr>Shedule 29</vt:lpstr>
      <vt:lpstr>Shedule 30</vt:lpstr>
      <vt:lpstr>Shedule 38-39</vt:lpstr>
      <vt:lpstr>32. Other Comprehensive Income</vt:lpstr>
      <vt:lpstr>Purchase of stock-in-trade (tra</vt:lpstr>
      <vt:lpstr>Statutory Dues (include VAT, TD</vt:lpstr>
      <vt:lpstr>Current tax assets and liabilit</vt:lpstr>
      <vt:lpstr>Deferred Tax</vt:lpstr>
      <vt:lpstr>Check Sum Schedule</vt:lpstr>
      <vt:lpstr>Minority Interest</vt:lpstr>
      <vt:lpstr>Taxation-40</vt:lpstr>
      <vt:lpstr>DTA &amp; DTL-41</vt:lpstr>
      <vt:lpstr>Comp42 &amp;EPS43</vt:lpstr>
      <vt:lpstr>EBP - 44</vt:lpstr>
      <vt:lpstr>Lease 40 &amp; Employee benefits41</vt:lpstr>
      <vt:lpstr>CAP 42,FVM43,FRM44</vt:lpstr>
      <vt:lpstr>Consol_Seg</vt:lpstr>
      <vt:lpstr>Consol RPT Old</vt:lpstr>
      <vt:lpstr>Note 45</vt:lpstr>
      <vt:lpstr>CAP 45,FVM46,FRM47</vt:lpstr>
      <vt:lpstr>RPT 48</vt:lpstr>
      <vt:lpstr>Contingent-49</vt:lpstr>
      <vt:lpstr>AS 115</vt:lpstr>
      <vt:lpstr>ESOP-50</vt:lpstr>
      <vt:lpstr>Subsidiaries-51</vt:lpstr>
      <vt:lpstr>Add info-52-54</vt:lpstr>
      <vt:lpstr>Section129 </vt:lpstr>
      <vt:lpstr>IFPPL</vt:lpstr>
      <vt:lpstr>' NCI 23'!Print_Area</vt:lpstr>
      <vt:lpstr>'6. Non Current Investments'!Print_Area</vt:lpstr>
      <vt:lpstr>'Add info-52-54'!Print_Area</vt:lpstr>
      <vt:lpstr>'AS 115'!Print_Area</vt:lpstr>
      <vt:lpstr>'Balance Sheet'!Print_Area</vt:lpstr>
      <vt:lpstr>'CAP 42,FVM43,FRM44'!Print_Area</vt:lpstr>
      <vt:lpstr>'CAP 45,FVM46,FRM47'!Print_Area</vt:lpstr>
      <vt:lpstr>'Cash Flow Statement'!Print_Area</vt:lpstr>
      <vt:lpstr>'Cash Flow Workings'!Print_Area</vt:lpstr>
      <vt:lpstr>'Comp42 &amp;EPS43'!Print_Area</vt:lpstr>
      <vt:lpstr>'Consol RPT Old'!Print_Area</vt:lpstr>
      <vt:lpstr>Consol_Seg!Print_Area</vt:lpstr>
      <vt:lpstr>'Contingent-49'!Print_Area</vt:lpstr>
      <vt:lpstr>'DTA &amp; DTL-41'!Print_Area</vt:lpstr>
      <vt:lpstr>'EBP - 44'!Print_Area</vt:lpstr>
      <vt:lpstr>'ESOP-50'!Print_Area</vt:lpstr>
      <vt:lpstr>'Lease 40 &amp; Employee benefits41'!Print_Area</vt:lpstr>
      <vt:lpstr>'Note 45'!Print_Area</vt:lpstr>
      <vt:lpstr>'Profit and Loss'!Print_Area</vt:lpstr>
      <vt:lpstr>'RPT 48'!Print_Area</vt:lpstr>
      <vt:lpstr>SAP!Print_Area</vt:lpstr>
      <vt:lpstr>'Schedule 21'!Print_Area</vt:lpstr>
      <vt:lpstr>'Schedule 22-23'!Print_Area</vt:lpstr>
      <vt:lpstr>'Schedule 28-30'!Print_Area</vt:lpstr>
      <vt:lpstr>'Section129 '!Print_Area</vt:lpstr>
      <vt:lpstr>'Shedule 11-17'!Print_Area</vt:lpstr>
      <vt:lpstr>'Shedule 18-20'!Print_Area</vt:lpstr>
      <vt:lpstr>'Shedule 24-27'!Print_Area</vt:lpstr>
      <vt:lpstr>'Shedule 28-30'!Print_Area</vt:lpstr>
      <vt:lpstr>'Shedule 31-37'!Print_Area</vt:lpstr>
      <vt:lpstr>'Shedule 38-39'!Print_Area</vt:lpstr>
      <vt:lpstr>'Shedule 5'!Print_Area</vt:lpstr>
      <vt:lpstr>'Shedule 6-8'!Print_Area</vt:lpstr>
      <vt:lpstr>'Shedule 9-10'!Print_Area</vt:lpstr>
      <vt:lpstr>SOCIE!Print_Area</vt:lpstr>
      <vt:lpstr>'Subsidiaries-51'!Print_Area</vt:lpstr>
      <vt:lpstr>'Taxation-40'!Print_Area</vt:lpstr>
      <vt:lpstr>' NCI 23'!Print_Titles</vt:lpstr>
      <vt:lpstr>'AS 115'!Print_Titles</vt:lpstr>
      <vt:lpstr>'CAP 42,FVM43,FRM44'!Print_Titles</vt:lpstr>
      <vt:lpstr>'CAP 45,FVM46,FRM47'!Print_Titles</vt:lpstr>
      <vt:lpstr>'Consol RPT Old'!Print_Titles</vt:lpstr>
      <vt:lpstr>'Contingent-49'!Print_Titles</vt:lpstr>
      <vt:lpstr>'EBP - 44'!Print_Titles</vt:lpstr>
      <vt:lpstr>'ESOP-50'!Print_Titles</vt:lpstr>
      <vt:lpstr>'Lease 40 &amp; Employee benefits41'!Print_Titles</vt:lpstr>
      <vt:lpstr>'RPT 48'!Print_Titles</vt:lpstr>
      <vt:lpstr>'Schedule 21'!Print_Titles</vt:lpstr>
      <vt:lpstr>'Shedule 24-27'!Print_Titles</vt:lpstr>
      <vt:lpstr>'Shedule 31-37'!Print_Titles</vt:lpstr>
      <vt:lpstr>'Shedule 6-8'!Print_Titles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Manish Dalmia</dc:creator>
  <cp:lastModifiedBy>husaid</cp:lastModifiedBy>
  <cp:lastPrinted>2022-06-06T11:01:04Z</cp:lastPrinted>
  <dcterms:created xsi:type="dcterms:W3CDTF">2019-05-18T06:18:15Z</dcterms:created>
  <dcterms:modified xsi:type="dcterms:W3CDTF">2022-06-18T05:40:02Z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RADIUS" linkTarget="PROP_RADIUS">
    <vt:r8>0</vt:r8>
  </property>
  <property fmtid="{D5CDD505-2E9C-101B-9397-08002B2CF9AE}" pid="3" name="ContentTypeId">
    <vt:lpwstr>0x01010059FA92423F6A2448B2A2CA8A300D4635</vt:lpwstr>
  </property>
</Properties>
</file>