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ineer4.RKASSO\Downloads\Beardsell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13" i="1" s="1"/>
  <c r="F14" i="1" s="1"/>
  <c r="F10" i="1"/>
  <c r="E11" i="1"/>
  <c r="K27" i="1"/>
  <c r="K26" i="1"/>
  <c r="K25" i="1"/>
  <c r="K24" i="1"/>
  <c r="G26" i="1"/>
  <c r="G25" i="1"/>
  <c r="C25" i="1"/>
  <c r="C26" i="1" s="1"/>
  <c r="C23" i="1"/>
  <c r="C22" i="1"/>
  <c r="C24" i="1" s="1"/>
  <c r="G23" i="1"/>
  <c r="G22" i="1"/>
  <c r="L11" i="1"/>
  <c r="J8" i="1"/>
  <c r="H6" i="1"/>
  <c r="H7" i="1"/>
  <c r="F12" i="1" l="1"/>
  <c r="F11" i="1"/>
  <c r="U18" i="1"/>
  <c r="H16" i="1"/>
  <c r="T25" i="1" l="1"/>
  <c r="T26" i="1" s="1"/>
  <c r="U17" i="1"/>
  <c r="U16" i="1"/>
  <c r="T8" i="1"/>
  <c r="N21" i="1"/>
  <c r="O22" i="1" s="1"/>
  <c r="N17" i="1"/>
  <c r="N16" i="1"/>
  <c r="N7" i="1"/>
  <c r="N6" i="1"/>
  <c r="N5" i="1"/>
  <c r="N4" i="1"/>
</calcChain>
</file>

<file path=xl/sharedStrings.xml><?xml version="1.0" encoding="utf-8"?>
<sst xmlns="http://schemas.openxmlformats.org/spreadsheetml/2006/main" count="12" uniqueCount="6">
  <si>
    <t>Deed no</t>
  </si>
  <si>
    <t>Date</t>
  </si>
  <si>
    <t>Area</t>
  </si>
  <si>
    <t>wet agricultural</t>
  </si>
  <si>
    <t>Type of land</t>
  </si>
  <si>
    <t>sq. mtr.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</si>
</sst>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4" fontId="0" fillId="0" borderId="0" xfId="1" applyNumberFormat="1" applyFont="1"/>
    <xf numFmtId="1" fontId="0" fillId="0" borderId="0" xfId="0" applyNumberFormat="1"/>
    <xf numFmtId="0" fontId="0" fillId="0" borderId="1" xfId="0" applyBorder="1"/>
    <xf numFmtId="14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164" fontId="2" fillId="0" borderId="1" xfId="1" applyNumberFormat="1" applyFont="1" applyBorder="1"/>
    <xf numFmtId="0" fontId="0" fillId="3" borderId="0" xfId="0" applyFill="1"/>
    <xf numFmtId="0" fontId="0" fillId="4" borderId="1" xfId="0" applyFill="1" applyBorder="1"/>
    <xf numFmtId="164" fontId="0" fillId="0" borderId="0" xfId="0" applyNumberFormat="1"/>
    <xf numFmtId="1" fontId="0" fillId="0" borderId="1" xfId="0" applyNumberFormat="1" applyBorder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U27"/>
  <sheetViews>
    <sheetView tabSelected="1" workbookViewId="0">
      <selection activeCell="F13" sqref="F13"/>
    </sheetView>
  </sheetViews>
  <sheetFormatPr defaultRowHeight="15" x14ac:dyDescent="0.25"/>
  <cols>
    <col min="3" max="3" width="10.42578125" bestFit="1" customWidth="1"/>
    <col min="6" max="6" width="10" bestFit="1" customWidth="1"/>
    <col min="7" max="7" width="15" bestFit="1" customWidth="1"/>
    <col min="15" max="15" width="10" bestFit="1" customWidth="1"/>
    <col min="20" max="20" width="10" bestFit="1" customWidth="1"/>
  </cols>
  <sheetData>
    <row r="4" spans="3:21" x14ac:dyDescent="0.25">
      <c r="N4">
        <f>3*18</f>
        <v>54</v>
      </c>
    </row>
    <row r="5" spans="3:21" x14ac:dyDescent="0.25">
      <c r="C5" s="6" t="s">
        <v>1</v>
      </c>
      <c r="D5" s="6" t="s">
        <v>0</v>
      </c>
      <c r="E5" s="6"/>
      <c r="F5" s="6" t="s">
        <v>2</v>
      </c>
      <c r="G5" s="6" t="s">
        <v>4</v>
      </c>
      <c r="N5">
        <f>3*9</f>
        <v>27</v>
      </c>
    </row>
    <row r="6" spans="3:21" x14ac:dyDescent="0.25">
      <c r="C6" s="5">
        <v>32767</v>
      </c>
      <c r="D6" s="4">
        <v>2260</v>
      </c>
      <c r="E6" s="4">
        <v>422</v>
      </c>
      <c r="F6" s="4">
        <v>353.06</v>
      </c>
      <c r="G6" s="4" t="s">
        <v>3</v>
      </c>
      <c r="H6">
        <f>F6*1.196</f>
        <v>422.25975999999997</v>
      </c>
      <c r="N6">
        <f>17.5*6</f>
        <v>105</v>
      </c>
    </row>
    <row r="7" spans="3:21" x14ac:dyDescent="0.25">
      <c r="C7" s="5">
        <v>32862</v>
      </c>
      <c r="D7" s="4">
        <v>2936</v>
      </c>
      <c r="E7" s="4">
        <v>609</v>
      </c>
      <c r="F7" s="4">
        <v>493</v>
      </c>
      <c r="G7" s="4" t="s">
        <v>3</v>
      </c>
      <c r="H7">
        <f>F7*1.196</f>
        <v>589.62799999999993</v>
      </c>
      <c r="J7">
        <v>493</v>
      </c>
      <c r="N7">
        <f>8*4</f>
        <v>32</v>
      </c>
      <c r="T7">
        <v>1.2150000000000001</v>
      </c>
    </row>
    <row r="8" spans="3:21" x14ac:dyDescent="0.25">
      <c r="C8" s="5">
        <v>32421</v>
      </c>
      <c r="D8" s="4">
        <v>3181</v>
      </c>
      <c r="F8" s="4">
        <f>11300/2</f>
        <v>5650</v>
      </c>
      <c r="G8" s="4" t="s">
        <v>3</v>
      </c>
      <c r="H8" s="8">
        <v>2.3199999999999998</v>
      </c>
      <c r="J8">
        <f>J7*1.196</f>
        <v>589.62799999999993</v>
      </c>
      <c r="N8">
        <v>32</v>
      </c>
      <c r="T8" s="2">
        <f>T7*10000</f>
        <v>12150</v>
      </c>
    </row>
    <row r="9" spans="3:21" x14ac:dyDescent="0.25">
      <c r="C9" s="5">
        <v>32421</v>
      </c>
      <c r="D9" s="4">
        <v>3182</v>
      </c>
      <c r="F9" s="4">
        <f>11300/2</f>
        <v>5650</v>
      </c>
      <c r="G9" s="4" t="s">
        <v>3</v>
      </c>
      <c r="H9" s="8">
        <v>2.3199999999999998</v>
      </c>
      <c r="N9">
        <v>16</v>
      </c>
    </row>
    <row r="10" spans="3:21" x14ac:dyDescent="0.25">
      <c r="C10" s="5">
        <v>32421</v>
      </c>
      <c r="D10" s="4">
        <v>3183</v>
      </c>
      <c r="E10">
        <v>211</v>
      </c>
      <c r="F10" s="11">
        <f>E10/1.196</f>
        <v>176.42140468227424</v>
      </c>
      <c r="G10" s="4" t="s">
        <v>3</v>
      </c>
      <c r="N10">
        <v>32</v>
      </c>
    </row>
    <row r="11" spans="3:21" x14ac:dyDescent="0.25">
      <c r="C11" s="5">
        <v>32421</v>
      </c>
      <c r="D11" s="4">
        <v>3184</v>
      </c>
      <c r="E11" s="4">
        <f>10*100.17</f>
        <v>1001.7</v>
      </c>
      <c r="F11" s="4">
        <f>10*101.17</f>
        <v>1011.7</v>
      </c>
      <c r="G11" s="4" t="s">
        <v>3</v>
      </c>
      <c r="L11">
        <f>609/1.196</f>
        <v>509.19732441471575</v>
      </c>
      <c r="N11">
        <v>45</v>
      </c>
    </row>
    <row r="12" spans="3:21" x14ac:dyDescent="0.25">
      <c r="C12" s="9"/>
      <c r="D12" s="9">
        <v>3998</v>
      </c>
      <c r="E12" s="9"/>
      <c r="F12" s="9">
        <f>18*101.17</f>
        <v>1821.06</v>
      </c>
      <c r="G12" s="9" t="s">
        <v>3</v>
      </c>
      <c r="N12">
        <v>150</v>
      </c>
    </row>
    <row r="13" spans="3:21" x14ac:dyDescent="0.25">
      <c r="C13" s="4"/>
      <c r="D13" s="4"/>
      <c r="E13" s="4"/>
      <c r="F13" s="7">
        <f>SUM(F6:F12)</f>
        <v>15155.241404682274</v>
      </c>
      <c r="G13" s="7" t="s">
        <v>5</v>
      </c>
      <c r="N13">
        <v>48</v>
      </c>
    </row>
    <row r="14" spans="3:21" x14ac:dyDescent="0.25">
      <c r="F14" s="12">
        <f>F13/4046.85</f>
        <v>3.7449476517988742</v>
      </c>
      <c r="N14">
        <v>32</v>
      </c>
    </row>
    <row r="15" spans="3:21" x14ac:dyDescent="0.25">
      <c r="N15">
        <v>24</v>
      </c>
    </row>
    <row r="16" spans="3:21" x14ac:dyDescent="0.25">
      <c r="H16">
        <f>3.12*4046.85</f>
        <v>12626.172</v>
      </c>
      <c r="N16">
        <f>30*32</f>
        <v>960</v>
      </c>
      <c r="U16">
        <f>4046.85*2</f>
        <v>8093.7</v>
      </c>
    </row>
    <row r="17" spans="3:21" x14ac:dyDescent="0.25">
      <c r="N17">
        <f>24*6</f>
        <v>144</v>
      </c>
      <c r="U17">
        <f>32*101.17</f>
        <v>3237.44</v>
      </c>
    </row>
    <row r="18" spans="3:21" x14ac:dyDescent="0.25">
      <c r="G18" s="10"/>
      <c r="N18">
        <v>120</v>
      </c>
      <c r="U18" s="3">
        <f>U17+U16</f>
        <v>11331.14</v>
      </c>
    </row>
    <row r="19" spans="3:21" x14ac:dyDescent="0.25">
      <c r="N19">
        <v>120</v>
      </c>
    </row>
    <row r="20" spans="3:21" x14ac:dyDescent="0.25">
      <c r="N20">
        <v>16</v>
      </c>
    </row>
    <row r="21" spans="3:21" x14ac:dyDescent="0.25">
      <c r="N21" s="1">
        <f>SUM(N4:N20)</f>
        <v>1957</v>
      </c>
    </row>
    <row r="22" spans="3:21" x14ac:dyDescent="0.25">
      <c r="C22">
        <f>66*66</f>
        <v>4356</v>
      </c>
      <c r="G22">
        <f>66*74</f>
        <v>4884</v>
      </c>
      <c r="O22" s="2">
        <f>N21*10.764</f>
        <v>21065.147999999997</v>
      </c>
    </row>
    <row r="23" spans="3:21" x14ac:dyDescent="0.25">
      <c r="C23">
        <f>2*2</f>
        <v>4</v>
      </c>
      <c r="G23">
        <f>195</f>
        <v>195</v>
      </c>
    </row>
    <row r="24" spans="3:21" x14ac:dyDescent="0.25">
      <c r="C24">
        <f>C22/C23</f>
        <v>1089</v>
      </c>
      <c r="G24">
        <v>544.5</v>
      </c>
      <c r="K24">
        <f>2*4046.85</f>
        <v>8093.7</v>
      </c>
    </row>
    <row r="25" spans="3:21" x14ac:dyDescent="0.25">
      <c r="C25">
        <f>C22/C23</f>
        <v>1089</v>
      </c>
      <c r="G25">
        <f>SUM(G22:G24)</f>
        <v>5623.5</v>
      </c>
      <c r="K25">
        <f>32*100.17</f>
        <v>3205.44</v>
      </c>
      <c r="T25">
        <f>532*36</f>
        <v>19152</v>
      </c>
    </row>
    <row r="26" spans="3:21" x14ac:dyDescent="0.25">
      <c r="C26">
        <f>C25/2</f>
        <v>544.5</v>
      </c>
      <c r="G26">
        <f>G25/10.764</f>
        <v>522.43589743589746</v>
      </c>
      <c r="K26" s="3">
        <f>K25+K24</f>
        <v>11299.14</v>
      </c>
      <c r="T26">
        <f>T25/10.764</f>
        <v>1779.2642140468229</v>
      </c>
    </row>
    <row r="27" spans="3:21" x14ac:dyDescent="0.25">
      <c r="K27">
        <f>K26/10000</f>
        <v>1.1299139999999999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Jaiswal</dc:creator>
  <cp:lastModifiedBy>Amit Jaiswal</cp:lastModifiedBy>
  <dcterms:created xsi:type="dcterms:W3CDTF">2024-03-08T12:08:50Z</dcterms:created>
  <dcterms:modified xsi:type="dcterms:W3CDTF">2024-03-16T11:15:11Z</dcterms:modified>
</cp:coreProperties>
</file>