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Override PartName="/xl/threadedComments/threadedComment2.xml" ContentType="application/vnd.ms-excel.threadedcomments+xml"/>
  <Override PartName="/xl/threadedComments/threadedComment3.xml" ContentType="application/vnd.ms-excel.threadedcomments+xml"/>
  <Override PartName="/xl/threadedComments/threadedComment4.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defaultThemeVersion="124226"/>
  <mc:AlternateContent xmlns:mc="http://schemas.openxmlformats.org/markup-compatibility/2006">
    <mc:Choice Requires="x15">
      <x15ac:absPath xmlns:x15ac="http://schemas.microsoft.com/office/spreadsheetml/2010/11/ac" url="C:\Users\FA2\Desktop\VIS (2024-25)-PL093-084-110_GWM-IDBI\Docs shared by client\"/>
    </mc:Choice>
  </mc:AlternateContent>
  <xr:revisionPtr revIDLastSave="0" documentId="13_ncr:1_{2CEC3607-D0D0-44B8-8321-C3518F5E4076}" xr6:coauthVersionLast="47" xr6:coauthVersionMax="47" xr10:uidLastSave="{00000000-0000-0000-0000-000000000000}"/>
  <bookViews>
    <workbookView xWindow="-120" yWindow="-120" windowWidth="21840" windowHeight="13140" tabRatio="962" firstSheet="3" activeTab="6" xr2:uid="{00000000-000D-0000-FFFF-FFFF00000000}"/>
  </bookViews>
  <sheets>
    <sheet name="General" sheetId="3" r:id="rId1"/>
    <sheet name="Non-Current Investment" sheetId="6" r:id="rId2"/>
    <sheet name="Other non-curr Financial assets" sheetId="11" r:id="rId3"/>
    <sheet name="Non-Current Tax Assets" sheetId="19" r:id="rId4"/>
    <sheet name="Other Non-Current Assets" sheetId="21" r:id="rId5"/>
    <sheet name="Inventory" sheetId="4" r:id="rId6"/>
    <sheet name="Trade Receivables" sheetId="1" r:id="rId7"/>
    <sheet name="Short Term Loans &amp; Advances" sheetId="2" r:id="rId8"/>
    <sheet name="Other Curr Financial aset" sheetId="12" r:id="rId9"/>
    <sheet name="Other Current asset" sheetId="14" r:id="rId10"/>
  </sheets>
  <definedNames>
    <definedName name="_xlnm._FilterDatabase" localSheetId="5" hidden="1">Inventory!$A$3:$K$3</definedName>
    <definedName name="_xlnm._FilterDatabase" localSheetId="4" hidden="1">'Other Non-Current Assets'!$A$3:$G$3</definedName>
    <definedName name="_xlnm._FilterDatabase" localSheetId="6" hidden="1">'Trade Receivables'!$A$3:$D$4</definedName>
  </definedNames>
  <calcPr calcId="181029"/>
</workbook>
</file>

<file path=xl/calcChain.xml><?xml version="1.0" encoding="utf-8"?>
<calcChain xmlns="http://schemas.openxmlformats.org/spreadsheetml/2006/main">
  <c r="D21" i="1" l="1"/>
  <c r="C21" i="1"/>
  <c r="H17" i="11"/>
  <c r="D5" i="4"/>
  <c r="D4" i="4"/>
  <c r="E8" i="4"/>
  <c r="C22" i="1" l="1"/>
  <c r="C16" i="11"/>
  <c r="C28" i="11" s="1"/>
  <c r="C28" i="2"/>
  <c r="C59" i="2" s="1"/>
  <c r="C13" i="12"/>
  <c r="C6" i="14"/>
  <c r="C4" i="21"/>
  <c r="D24" i="19"/>
  <c r="D34"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tc={C0AC4F3C-4CB5-45BF-9BE7-FCDD35151E76}</author>
  </authors>
  <commentList>
    <comment ref="E7" authorId="0" shapeId="0" xr:uid="{00000000-0006-0000-0400-000001000000}">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Mentioning arbitration isok??</t>
        </r>
      </text>
    </comment>
  </commentList>
</comments>
</file>

<file path=xl/sharedStrings.xml><?xml version="1.0" encoding="utf-8"?>
<sst xmlns="http://schemas.openxmlformats.org/spreadsheetml/2006/main" count="1103" uniqueCount="522">
  <si>
    <t>Party Name</t>
  </si>
  <si>
    <t>S.No.</t>
  </si>
  <si>
    <t>TRADE RECEIVABLES</t>
  </si>
  <si>
    <t>Last communication held with the party for realization of payment on</t>
  </si>
  <si>
    <t>Status of Advance</t>
  </si>
  <si>
    <t xml:space="preserve">Trade Receivables: </t>
  </si>
  <si>
    <t>Details to be provided as per the attached format.</t>
  </si>
  <si>
    <t xml:space="preserve">Short Term Loans &amp; Advances: </t>
  </si>
  <si>
    <t>Provide Break-up of advances as per attached format. Other items detailed break-up to be provided separately.</t>
  </si>
  <si>
    <t>Items</t>
  </si>
  <si>
    <t>Particulars</t>
  </si>
  <si>
    <r>
      <t xml:space="preserve">Detailed break-up comprising of </t>
    </r>
    <r>
      <rPr>
        <b/>
        <sz val="11"/>
        <color theme="1"/>
        <rFont val="Calibri"/>
        <family val="2"/>
        <scheme val="minor"/>
      </rPr>
      <t>a. Nature of Investment, b. Name of the company in which investment is made, c. Amount invested, d. Date of investment, e. Date/ Period of realization. f. Current Market rate/ value</t>
    </r>
  </si>
  <si>
    <r>
      <t xml:space="preserve">Provide separate list for Raw materials, Finished Goods, Stores &amp; Spares, Trading goods. List should essentially contains </t>
    </r>
    <r>
      <rPr>
        <b/>
        <sz val="11"/>
        <color theme="1"/>
        <rFont val="Calibri"/>
        <family val="2"/>
        <scheme val="minor"/>
      </rPr>
      <t>a. Nature/ Type/ Name of material, b. Number of items, c. Total Weight, d. Location of item lying, e. Condition of material, f. Approximate Value</t>
    </r>
  </si>
  <si>
    <t>Remarks</t>
  </si>
  <si>
    <t>Nature/ Type/ Name of material</t>
  </si>
  <si>
    <t>Number of items</t>
  </si>
  <si>
    <t>Location of item lying</t>
  </si>
  <si>
    <t>Condition of material</t>
  </si>
  <si>
    <t>INVENTORY</t>
  </si>
  <si>
    <t>Reason for pendency</t>
  </si>
  <si>
    <t>Nature of Investment</t>
  </si>
  <si>
    <t>Name of the company in which investment is made</t>
  </si>
  <si>
    <t>Date of investment</t>
  </si>
  <si>
    <t>Amount Invested</t>
  </si>
  <si>
    <t>Number of shares</t>
  </si>
  <si>
    <t>SHORT TERM LOANS &amp; ADVANCES</t>
  </si>
  <si>
    <t>Advance/ Loan date</t>
  </si>
  <si>
    <t>Nature</t>
  </si>
  <si>
    <t>NON CURRENT INVESTMENT</t>
  </si>
  <si>
    <t>Purchase Price/Unit(₹)</t>
  </si>
  <si>
    <t>Market Price/Unit(₹)</t>
  </si>
  <si>
    <t>Amount as per latest Balance Sheet</t>
  </si>
  <si>
    <t>Amount pending as per latest Balance Sheet</t>
  </si>
  <si>
    <t>Other Non-current Financial Assets</t>
  </si>
  <si>
    <t>Nature/ Purpose of Asset</t>
  </si>
  <si>
    <t>Amount of Asset</t>
  </si>
  <si>
    <t>Other Current Financial Assets</t>
  </si>
  <si>
    <t>Advance/ Loan/ Asset date</t>
  </si>
  <si>
    <t>Other Current Assets</t>
  </si>
  <si>
    <r>
      <t>Non- Current Investments :</t>
    </r>
    <r>
      <rPr>
        <sz val="11"/>
        <color theme="1"/>
        <rFont val="Calibri"/>
        <family val="2"/>
        <scheme val="minor"/>
      </rPr>
      <t xml:space="preserve"> </t>
    </r>
  </si>
  <si>
    <t xml:space="preserve">Other Non- current Financial Assets: </t>
  </si>
  <si>
    <t xml:space="preserve">Other Current Financial Assets: </t>
  </si>
  <si>
    <t xml:space="preserve">Other Current Assets: </t>
  </si>
  <si>
    <t>Purpose of Loan/ Advance</t>
  </si>
  <si>
    <t>Advance/ Loan Amount as per Balance Sheet</t>
  </si>
  <si>
    <t>Comment on Expected Date of realization/ settlement from Company/ RP</t>
  </si>
  <si>
    <t>Current Status of the company in which investment is made</t>
  </si>
  <si>
    <t>Period of pendency</t>
  </si>
  <si>
    <t>Company/ RP comment on Expected Date of realization/ settlement</t>
  </si>
  <si>
    <t>Comment on Date/ Period of realization from Company</t>
  </si>
  <si>
    <t>Company's comment on Expected Date of realization/ settlement</t>
  </si>
  <si>
    <t>Company comment on Expected Date of realization/ settlement</t>
  </si>
  <si>
    <t>S. No.</t>
  </si>
  <si>
    <t>Investment in A2Z WM(Dhanbad) Pvt. Ltd.</t>
  </si>
  <si>
    <t>Investment in Shree Balaji Pottery Pvt.Ltd.</t>
  </si>
  <si>
    <t>Investment in Shree Hari Om Utensils Pvt.Ltd.</t>
  </si>
  <si>
    <t>Share Capital A2z WM (Badaun) Pvt. Ltd</t>
  </si>
  <si>
    <t>Share Capital A2z WM (Balia) Pvt. Ltd</t>
  </si>
  <si>
    <t>Share Capital A2z WM (Fatehpur) Pvt. Ltd</t>
  </si>
  <si>
    <t>Share Capital A2z WM (Jaunpur) Pvt. Ltd</t>
  </si>
  <si>
    <t>Share Capital A2Z WM (Merrut) Ltd</t>
  </si>
  <si>
    <t>Share Capital A2Z WM (Moradabad) Ltd.</t>
  </si>
  <si>
    <t>Share Capital A2Z WM (Ranchi) Ltd</t>
  </si>
  <si>
    <t>Share Capital A2z WM (Sambhal) Pvt. Ltd</t>
  </si>
  <si>
    <t>Share Capital A2Z WM (Varansi) Ltd</t>
  </si>
  <si>
    <t>Investments in equity instruments of subsidiaries</t>
  </si>
  <si>
    <t>Investments in equity instruments of associates</t>
  </si>
  <si>
    <t>Investment in A2Z WM Nainital Pvt Ltd.</t>
  </si>
  <si>
    <t>Share Capital A2Z WM (Ludhiana) Ltd</t>
  </si>
  <si>
    <t>Share Capital (Pref) A2Z WM (Badaun) Ltd.</t>
  </si>
  <si>
    <t>Share Capital (Pref) A2Z WM (Balia) Ltd.</t>
  </si>
  <si>
    <t>Share Capital (Pref) A2Z WM (Fatehpur) Ltd.</t>
  </si>
  <si>
    <t>Share Capital (Pref) A2Z WM (Jaunpur) Ltd.</t>
  </si>
  <si>
    <t>Share Capital (Pref) A2Z WM (Merrut) Ltd</t>
  </si>
  <si>
    <t>Share Capital (Pref) A2Z WM (Mirzapur) Ltd.</t>
  </si>
  <si>
    <t>Share Capital ( Pref) A2Z WM ( Moradabad) Ltd</t>
  </si>
  <si>
    <t>Share Capital (Pref) A2Z WM (Ranchi) Ltd</t>
  </si>
  <si>
    <t>Share Capital (Pref) A2Z WM (Sambhal) Ltd.</t>
  </si>
  <si>
    <t>Share Capital (Pref) A2Z WM (Varansi) Ltd</t>
  </si>
  <si>
    <t xml:space="preserve">Investment in ZCB- Debt portion &amp; equity </t>
  </si>
  <si>
    <t>Non-Current Tax Assets</t>
  </si>
  <si>
    <t>TDS Recoverable 2014- 2015</t>
  </si>
  <si>
    <t>TDS Recoverbale 2015-16</t>
  </si>
  <si>
    <t>TDS Recoverable 2015-16</t>
  </si>
  <si>
    <t>TDS Recoverable 2016-2017</t>
  </si>
  <si>
    <t>TDS Recoverable (2017-2018)</t>
  </si>
  <si>
    <t>Income Tax Refund</t>
  </si>
  <si>
    <t>TDS Recoverable</t>
  </si>
  <si>
    <t>TDS Recoverable 2012-13</t>
  </si>
  <si>
    <t>TDS Recoverable 2013-2014</t>
  </si>
  <si>
    <t>Tds Recoverable 2015-2016</t>
  </si>
  <si>
    <t>Tds Recoverable 2016-2017</t>
  </si>
  <si>
    <t>Tds Recoverable 2017-18</t>
  </si>
  <si>
    <t>Tds Recoverable(2018-2019)</t>
  </si>
  <si>
    <t>TDS Recoverable 2019-2020</t>
  </si>
  <si>
    <t>TDS Recoverable 2020-21</t>
  </si>
  <si>
    <t>Tds Recoverable 2021-2022</t>
  </si>
  <si>
    <t>Tds Recoverable for (2017-2018)</t>
  </si>
  <si>
    <t>Other Non-Current Assets</t>
  </si>
  <si>
    <t>A2Z Powercom Pvt Ltd</t>
  </si>
  <si>
    <t>Allegiance Logistica (P) Limited</t>
  </si>
  <si>
    <t>Arrowhead Seperation Engineering (P) Ltd.</t>
  </si>
  <si>
    <t>Dazzling Construction Pvt Ltd.</t>
  </si>
  <si>
    <t>Divy Enterprises</t>
  </si>
  <si>
    <t>Enviro Energy Venture Pvt. Ltd.</t>
  </si>
  <si>
    <t>Gokul Interlocking</t>
  </si>
  <si>
    <t>Hamburg Sud India Private Limited</t>
  </si>
  <si>
    <t>Har International</t>
  </si>
  <si>
    <t>Idea Holding Limited</t>
  </si>
  <si>
    <t>Jaiprakash Associates Ltd.</t>
  </si>
  <si>
    <t>Jiangsu Myuang Group Co. Ltd</t>
  </si>
  <si>
    <t>Kirti Waste Solution</t>
  </si>
  <si>
    <t>Lehra Fuel Tech (P) Ltd.</t>
  </si>
  <si>
    <t>Maa Sharda Vincom Pvt. Ltd.</t>
  </si>
  <si>
    <t>Milimech Engineering</t>
  </si>
  <si>
    <t>Pressure And Process Boilers Private Ltd</t>
  </si>
  <si>
    <t>Satnam Motors</t>
  </si>
  <si>
    <t>Saurabh Trivedi</t>
  </si>
  <si>
    <t>Standered Auto General Engg.</t>
  </si>
  <si>
    <t>Suyash Gupta</t>
  </si>
  <si>
    <t>WCT Recovarable UP</t>
  </si>
  <si>
    <t>Prepaid Expenses</t>
  </si>
  <si>
    <t>i)</t>
  </si>
  <si>
    <t>ii)</t>
  </si>
  <si>
    <t>iii)</t>
  </si>
  <si>
    <t>iv)</t>
  </si>
  <si>
    <t>v)</t>
  </si>
  <si>
    <t>vi)</t>
  </si>
  <si>
    <t>Prepaid Insurance</t>
  </si>
  <si>
    <t>TOTAL</t>
  </si>
  <si>
    <t>Finished Goods - RDF</t>
  </si>
  <si>
    <t>Finished Goods - Compost</t>
  </si>
  <si>
    <t>Kanpur Municipal Corporation</t>
  </si>
  <si>
    <t>DVVNL, Agra</t>
  </si>
  <si>
    <t>Krishak Bharti Cooperative Ltd., Punjab</t>
  </si>
  <si>
    <t>Indore Municipal Corporation</t>
  </si>
  <si>
    <t>Krishak Bharti Cooperative Ltd. (Lucknow)</t>
  </si>
  <si>
    <t>Krishak Bhartiya Co-Operative Ltd. Bhopal</t>
  </si>
  <si>
    <t>Ahmedabad Municipal Corporation</t>
  </si>
  <si>
    <t>Dharbhanga Municipal Corporation</t>
  </si>
  <si>
    <t>Ghaziabad Nagar Nigam</t>
  </si>
  <si>
    <t>Muzaffarnagar Municipal Corporation</t>
  </si>
  <si>
    <t>Nanded Muncipal Corporation</t>
  </si>
  <si>
    <t>Patna Muncipal Corporation</t>
  </si>
  <si>
    <t>Dr</t>
  </si>
  <si>
    <t>Cr</t>
  </si>
  <si>
    <t>Total</t>
  </si>
  <si>
    <t>Less: Provision for Doubtful Debts</t>
  </si>
  <si>
    <t xml:space="preserve">Contract Cost </t>
  </si>
  <si>
    <t>Advances recoverable</t>
  </si>
  <si>
    <t>Bhumika Transport</t>
  </si>
  <si>
    <t>The Municipal Commissioner Nanded - BG Recoverable</t>
  </si>
  <si>
    <t>Imprest</t>
  </si>
  <si>
    <t>Loan &amp; Advance to Staff</t>
  </si>
  <si>
    <t>BG RECOVERABLE - IMC</t>
  </si>
  <si>
    <t>DC &amp; DS - Kanpur - BG Recoverable A/c</t>
  </si>
  <si>
    <t>Accrued Interest on FDR</t>
  </si>
  <si>
    <t>Loan-A2Z Powertech Ltd.</t>
  </si>
  <si>
    <t>Loan to Mansi Bijli &amp; Rice Mills Pvt. Ltd.</t>
  </si>
  <si>
    <t>Loan- A2z Waste Management (Ahmedabad) Ltd.</t>
  </si>
  <si>
    <t>Loan-A2Z Waste Management (Aligarh)Ltd</t>
  </si>
  <si>
    <t>Loan-A2Z Waste Management (Moradabad) Ltd.</t>
  </si>
  <si>
    <t>Loan - A2Z Waste Management( Varanasi) Ltd</t>
  </si>
  <si>
    <t>Loan to A2Z Waste Management ( Balia ) Ltd.</t>
  </si>
  <si>
    <t>Loan to A2Z Waste Management Fatehpur Ltd</t>
  </si>
  <si>
    <t>Loan to A2Z Waste Management(Jaipur) Ltd.</t>
  </si>
  <si>
    <t>Loan to A2Z Waste Management (Jaunpur) Limited</t>
  </si>
  <si>
    <t>Loan to A2Z Waste Management (Ludhiana) Limited</t>
  </si>
  <si>
    <t>Loan to A2Z Waste Management Merrut Ltd.</t>
  </si>
  <si>
    <t>Loan to A2Z Waste Management (Mirzapur) Ltd</t>
  </si>
  <si>
    <t>Loan to A2z Waste Management ( Ranchi ) LTd.</t>
  </si>
  <si>
    <t>Loan to A2Z Waste Management ( Sambhal) Ltd.</t>
  </si>
  <si>
    <t>Loan to Magic Genie Smartech Solutions Limited</t>
  </si>
  <si>
    <t>Loan to Shree Balaji Pottery Pvt. Ltd</t>
  </si>
  <si>
    <t>Loan to Shree Hari Om Utensils Pvt. Ltd.</t>
  </si>
  <si>
    <t>A2Z Waste Management (Ahmedabad) Ltd. Dr.</t>
  </si>
  <si>
    <t>A2Z Waste Management (Aligarh) Ltd-Dr</t>
  </si>
  <si>
    <t>A2z Waste Management (Badaun) Ltd-Dr</t>
  </si>
  <si>
    <t>A2Z Waste Management (Balia ) Ltd. Dr.</t>
  </si>
  <si>
    <t>A2z Waste Management ( Dhanbad )Ltd .Dr.</t>
  </si>
  <si>
    <t>A2Z Waste Management Jaipur Ltd. Dr.</t>
  </si>
  <si>
    <t>A2z Waste Management (Ludhiana) Ltd.Dr.</t>
  </si>
  <si>
    <t>A2Z Waste Management (Merrut) Ltd-Dr</t>
  </si>
  <si>
    <t>A2Z Waste Management Moradabad Ltd-Dr</t>
  </si>
  <si>
    <t>A2z Waste Management (Nainital) Pvt Ltd. Dr.</t>
  </si>
  <si>
    <t>A2Z Waste Management (Ranchi) Ltd-Dr</t>
  </si>
  <si>
    <t>A2z Waste Management (Sambhal) Ltd-Dr</t>
  </si>
  <si>
    <t>A2Z Waste Management (VaranasI) Ltd-Dr</t>
  </si>
  <si>
    <t>Shree Balaji Pottery Pvt. Ltd.(Dr.)</t>
  </si>
  <si>
    <t>Shree Hari Om Utensils Pvt. Ltd. (Dr.)</t>
  </si>
  <si>
    <t>Loans to fellow subsidiaries &amp; associate company &amp; Group Companies</t>
  </si>
  <si>
    <t>Accured Interest -Group Co (Assets) - Masni Bijali</t>
  </si>
  <si>
    <t>Accured Interest -Group Co (Assets) - Nainital</t>
  </si>
  <si>
    <t>Accured Interest -Group Co (Assets) - Powertech</t>
  </si>
  <si>
    <t>Accured Interest -Group Co (Assets) - Smartech</t>
  </si>
  <si>
    <t>Accrued Interest - Ahmedabad (Assets)</t>
  </si>
  <si>
    <t>Accrued Interest - Aligarh (Assets)</t>
  </si>
  <si>
    <t>Accrued Interest -Balia (Assets)</t>
  </si>
  <si>
    <t>Accrued Interest - Dhanbad (Assets)</t>
  </si>
  <si>
    <t>Accrued Interest - Fatehpur (Assets)</t>
  </si>
  <si>
    <t>Accrued Interest - Jaipur (Assets)</t>
  </si>
  <si>
    <t>Accrued Interest - Jaunpur (Assets)</t>
  </si>
  <si>
    <t>Accrued Interest - Ludhiana (Assets)</t>
  </si>
  <si>
    <t>Accrued Interest - Merrut (Assets)</t>
  </si>
  <si>
    <t>Accrued Interest - Mirzapur (Assets)</t>
  </si>
  <si>
    <t>Accrued Interest - Moradabad (Assets)</t>
  </si>
  <si>
    <t>Accrued Interest - Ranchi (Assets)</t>
  </si>
  <si>
    <t>Accrued Interest - Sambhal (Assets)</t>
  </si>
  <si>
    <t>Accrued Interest - Shree Balaji (Assets)</t>
  </si>
  <si>
    <t>Accrued Interest - Shri Hari Om (Assets)</t>
  </si>
  <si>
    <t>Accrued Interest - Varanasi (Assets)</t>
  </si>
  <si>
    <t>Interest accrued and due on loan given to to fellow subsidiaries &amp; associate company &amp; Group Companies</t>
  </si>
  <si>
    <t>Security Deposit by Distributors (Compost)</t>
  </si>
  <si>
    <t>Security Deposited for Gas Cylinders</t>
  </si>
  <si>
    <t>Security Deposit Electricity- Kanpur</t>
  </si>
  <si>
    <t>Security Deposit -Guest House - Kanpur</t>
  </si>
  <si>
    <t>Security-Sales Tax- Kanpur</t>
  </si>
  <si>
    <t>Security Telephone</t>
  </si>
  <si>
    <t>Security with Electricity Deptt -Kanpur (KESCO)</t>
  </si>
  <si>
    <t>MP.PKVV Deposite,Indore</t>
  </si>
  <si>
    <t>Security Deposit -MPKVVNL -Indore MSW Connection</t>
  </si>
  <si>
    <t>Security Deposit Sales Tax Indore</t>
  </si>
  <si>
    <t>Security Deposit with IMC</t>
  </si>
  <si>
    <t>Security Deposit  Against Compost(Kribhco)</t>
  </si>
  <si>
    <t>Security Deposit -Internet -BSNL -MUZ</t>
  </si>
  <si>
    <t>SEcurity Deposit -Office -Banglore</t>
  </si>
  <si>
    <t>Security Deposit Vat Ahmedabad ( Gujrat)</t>
  </si>
  <si>
    <t>Security Deposit with Manju Lata (Uttam Nagar Ofc)</t>
  </si>
  <si>
    <t>Security with Electricity Dept - MUZ (EEEUDDI)</t>
  </si>
  <si>
    <t>Securty Deposit - Flat T1-302 Vipur Green</t>
  </si>
  <si>
    <t>Security Deposit</t>
  </si>
  <si>
    <t xml:space="preserve">Earnest money deposit </t>
  </si>
  <si>
    <t>Contract cost</t>
  </si>
  <si>
    <r>
      <t>Inventories</t>
    </r>
    <r>
      <rPr>
        <sz val="11"/>
        <color theme="1"/>
        <rFont val="Calibri"/>
        <family val="2"/>
        <scheme val="minor"/>
      </rPr>
      <t/>
    </r>
  </si>
  <si>
    <t>Since December, 2011</t>
  </si>
  <si>
    <t>Between July-2011 to March-2013</t>
  </si>
  <si>
    <t>This amount has been deposited towards the new connection of gas cylinders at the site and the work of the Site has been stopped since 2014 and the said amount is still lying with them and we don’t see any forthcoming recovery in near term.</t>
  </si>
  <si>
    <t>Between July, 2009 to March 2013</t>
  </si>
  <si>
    <t>This amount has been deposited towards the electricity connections at the site and when the site were stopped, we have not paid electricity bills and the said amount is still lying with them and we don’t see any forthcoming recovery in near term.</t>
  </si>
  <si>
    <t>Suspension of Activity at Site</t>
  </si>
  <si>
    <t>Since October, 2008</t>
  </si>
  <si>
    <t>Between February, 2009 to March 2011</t>
  </si>
  <si>
    <t>This amount has been deposited to Sales tax department against the registration of sale tax at kapur site.</t>
  </si>
  <si>
    <t>Between January, 2009 to December 2010</t>
  </si>
  <si>
    <t>Between September, 2009 to October 2011</t>
  </si>
  <si>
    <t>This amount was deposited towards electricity connection for Kanpur Power Plant and this project has been terminated and after termination we left the site and the said amount is still lying with them and we don’t see any forthcoming recovery in near term.</t>
  </si>
  <si>
    <t>Since May, 2012</t>
  </si>
  <si>
    <t>This amount was deposited towards electricity connection for indore Project. This project has been terminated and the said amount is still lying with them and we don’t see any forthcoming recovery in near term.</t>
  </si>
  <si>
    <t>Between April 2012 to November 2012</t>
  </si>
  <si>
    <t>Since November, 2011</t>
  </si>
  <si>
    <t>This amount has been deposited to Sales tax department against the registration of sale tax at Indore.</t>
  </si>
  <si>
    <t>Since March, 2009</t>
  </si>
  <si>
    <t>This amount was deposited to Indore Municipal Corporation . The said project has been terminated due to some issues with IMC and the said amount is still lying with them and we don’t see any forthcoming recovery in near term.</t>
  </si>
  <si>
    <t>Mamta Fuel Center (Deposit)</t>
  </si>
  <si>
    <t>Since October, 2011</t>
  </si>
  <si>
    <t>This amount was deposited as an advance to the diesel vendor for purchasing the Diesel for the Patna Site. The said amount is still lying with them and we don’t see any forthcoming recovery in near term.</t>
  </si>
  <si>
    <t>Since August 2015</t>
  </si>
  <si>
    <t>January 2011 to January 2012</t>
  </si>
  <si>
    <t>Since August, 2009</t>
  </si>
  <si>
    <t>Since 15 December 2009</t>
  </si>
  <si>
    <t>This amount has been deposited to Vat department against the registration of Vat at Ahmedabad Site.</t>
  </si>
  <si>
    <t>Since January 2022</t>
  </si>
  <si>
    <t>Since November, 2010</t>
  </si>
  <si>
    <t>Since May 2012</t>
  </si>
  <si>
    <t>Since May 2007 to June 2020</t>
  </si>
  <si>
    <t>Since March 2012</t>
  </si>
  <si>
    <t>This amount of EMD was deposited to Various Municipal Corporations and Various other parties against the tender allotted by them. Due to dispute with these parties, we don’t see any forthcoming recovery in near term.</t>
  </si>
  <si>
    <t>Between April 2014 to March 2015</t>
  </si>
  <si>
    <t>Suspension of Activity at Site and dispute with Kanpur Municipal Corporation</t>
  </si>
  <si>
    <t>Between December 2015 to March 2016</t>
  </si>
  <si>
    <t>Between May 2014 to March 2015</t>
  </si>
  <si>
    <t>Between April 2015 to March 2016</t>
  </si>
  <si>
    <t>Between May 2016 to March 2017</t>
  </si>
  <si>
    <t>Between May 2017 to March 2018</t>
  </si>
  <si>
    <t>NA</t>
  </si>
  <si>
    <t>This is set-off/adjustment entry for the TDS which was not adjusted in the previous financial years. This amount was recoverable in fy 2014-15 &amp; fy 2015-16 which was received in 2017.</t>
  </si>
  <si>
    <t>Between March 2009 to March 2013</t>
  </si>
  <si>
    <t>Between April 2016 to March 2017</t>
  </si>
  <si>
    <t>Between April 2017 to March 2018</t>
  </si>
  <si>
    <t>Between April 2018 to March 2019</t>
  </si>
  <si>
    <t>Between April 2019 to March 2020</t>
  </si>
  <si>
    <t>Between April 2020 to March 2021</t>
  </si>
  <si>
    <t>Between April 2021 to March 2022</t>
  </si>
  <si>
    <t>Between April 2012 to March 2013</t>
  </si>
  <si>
    <t>Between April 2013 to March 2014</t>
  </si>
  <si>
    <t>This amount is related to the TDS deducted by the Kanpur Municipal Corporation against the Invoices raised by the Company during FY 2014-15. Due to dispute with them and termination of project, they have not paid the invoices amount and have not deposited TDS on the said invoices.  Due termination of project and dispute with them, we don’t see any forthcoming recovery in near term.</t>
  </si>
  <si>
    <t>This amount is related to the TDS deducted by the IIT Kanpur against the Invoices raised by the Company during FY 2014-15.Due to dispute with them and termination of project, they have not paid the invoice amount and have not deposited TDS on the said invoice.  Due termination of project and dispute with them, we don’t see any forthcoming recovery in near term.</t>
  </si>
  <si>
    <t>This amount is related to the TDS deducted by the Indore Municipal Corporation against the Invoices raised by the Company during FY 2014-15. Due to dispute with them and termination of project, they have not paid the invoices amount and have not deposited TDS on the said invoices. Due termination of project and dispute with them, we don’t see any forthcoming recovery in near term.</t>
  </si>
  <si>
    <t>This amount is related to the TDS deducted by the Indore Municipal Corporation against the Invoices raised by the Company during FY 2015-16. Due to dispute with them and termination of project,, they have not paid the invoices amount and have not deposited TDS on the said invoices.  we don’t see any forthcoming recovery in near term.</t>
  </si>
  <si>
    <t>This amount is related to the TDS deducted by the Kanpur, Indore &amp; Muzaffarnagar Municipal Corporation during the period March 2009 to March 2013. Due to termination of project and dispute with them we don’t see any forthcoming recovery in near term.</t>
  </si>
  <si>
    <t>This amount is related to the TDS of fy 2016-17 on the interest income for the loan given to group companies. There is no income/revenue in the Group Companies and there networth is negative, due to which we don't see any forthcoming recovery for the same.</t>
  </si>
  <si>
    <t>Since September, 2016</t>
  </si>
  <si>
    <t>Since November, 2013</t>
  </si>
  <si>
    <t>Since Feb &amp; March, 2013</t>
  </si>
  <si>
    <t>Since March, 2012</t>
  </si>
  <si>
    <t>Since December, 2010</t>
  </si>
  <si>
    <t>Since April, 2011</t>
  </si>
  <si>
    <t>Since July, 2011 to January, 2012</t>
  </si>
  <si>
    <t>Since October, 2013</t>
  </si>
  <si>
    <t>Since March, 2013</t>
  </si>
  <si>
    <t>Between November, 2011 to July, 2012</t>
  </si>
  <si>
    <t>Between March, 2012 to December, 2014</t>
  </si>
  <si>
    <t>Since February, 2012</t>
  </si>
  <si>
    <t>Between August to September, 2014</t>
  </si>
  <si>
    <t>Since January, 2012</t>
  </si>
  <si>
    <t>Since august, 2013</t>
  </si>
  <si>
    <t>Since August, 2013</t>
  </si>
  <si>
    <t>Since September, 2015</t>
  </si>
  <si>
    <t>Since March, 2011 to March, 2014</t>
  </si>
  <si>
    <t>Since August, 2021 to March, 2023</t>
  </si>
  <si>
    <t>Since October, 2009 to September, 2013</t>
  </si>
  <si>
    <t>Non-availability of funds</t>
  </si>
  <si>
    <t>Suspension of Activity at Site and dispute with Kanpur Municipal Corporation and Non-availability of funds</t>
  </si>
  <si>
    <t>Muzaffarnagar</t>
  </si>
  <si>
    <t>Since February, 2014</t>
  </si>
  <si>
    <t>Since March, 2017</t>
  </si>
  <si>
    <t>Since June &amp; November, 2015</t>
  </si>
  <si>
    <t>Loan Given</t>
  </si>
  <si>
    <t>This amount has been given as an advance to meet out the working capital requirement.</t>
  </si>
  <si>
    <t>The Company does not have any available funds to pay its liability and its net worth is also negative, therefore we don’t see any forthcoming recovery in near term.</t>
  </si>
  <si>
    <t>Non-Availablity of Funds</t>
  </si>
  <si>
    <t>Pending</t>
  </si>
  <si>
    <t>There is no business activity in the Company for more than 5 years and Company is not able to pay its liability as the amount invested by Mansi is investment in Preference shares of Ludhiana and Greeneffect. Therefore we don’t see any forthcoming recovery in near term.</t>
  </si>
  <si>
    <t>Non-Availability of Funds</t>
  </si>
  <si>
    <t>This amount has  been given as an advance to meet out the working capital requirement.</t>
  </si>
  <si>
    <t>The Company does not have any available funds to pay its liability and its net worth also negative, therefore we don’t see any forthcoming recovery in near term.</t>
  </si>
  <si>
    <t>This amount has been  given as an advance to meet out the working capital requirement.</t>
  </si>
  <si>
    <t>The Company was doing only one project of Waste management in Aligarh and the project was in loss and a year back C&amp;T project has been terminated and Net worth is also Negative therefore we don’t see any forthcoming recovery in near term.</t>
  </si>
  <si>
    <t>There is no business activity in the Company for more than 5 years and Thereforethe company has filed relevant forms to ROC for the Strike off and As on date the status of the Company on the website of Ministry of Coroprate Affairs (MCA) is under the process of Strike off therefore we don’t see any forthcoming recovery in near term.</t>
  </si>
  <si>
    <t>There is no business activity in the Company since last 5 years and as per books the Networth of the Company is also Negative. Since, last few years group company are supporting for meeting its day to day expenses and the Fixed assets appearing is at municipal site which dont have any value. Therefore we don’t see any forthcoming recovery in near term.</t>
  </si>
  <si>
    <t>There is no business activity in the Company since last 5 years and as per books the Networth of the Company is also Negative Therefore we don’t see any forthcoming recovery in near term.</t>
  </si>
  <si>
    <t>There is no business activity in the Company since last 3 years and as per books the Networth of the Company is also Negative Therefore we don’t see any forthcoming recovery in near term.</t>
  </si>
  <si>
    <t>There is no business activity in the Company since last 5 years and due to non-avalability of funds in the company, we don’t see any forthcoming recovery in near term.</t>
  </si>
  <si>
    <t>There is no business activity in the Company since last 3 years and as per books the Networth of the Company is also Negative therefore we don’t see any forthcoming recovery in near term.</t>
  </si>
  <si>
    <t>There is no business activity in the Company since more than 5 years and as per the latest Audited Financial of FY 2022-23, total outstanding loan liability is approx INR 37.50 Cr. and Company is not able to pay its liability therefore we don’t see any forthcoming recovery in near term.</t>
  </si>
  <si>
    <t>There is no business activity in the Company since last 4 years and as per books the Networth of the Company is also Negative. Since, last 4 years group company are supporting for meeting its day to day expenses therefore we don’t see any forthcoming recovery in near term.</t>
  </si>
  <si>
    <t>The Company has paid this amount against the ROC and Legal expenses on behalf of Shree Balaji Pottery Pvt. Ltd.</t>
  </si>
  <si>
    <t>The Company has paid this amount against the ROC and Legal expenses on behalf of Shree Hari Om Utensils Pvt. Ltd.</t>
  </si>
  <si>
    <t>Interest on Loan</t>
  </si>
  <si>
    <t>Accrued Interest for the period  of March 19 to March-22</t>
  </si>
  <si>
    <t>Same as explained above</t>
  </si>
  <si>
    <t>This is the amount of Interest of the loan given by the company to Mansi Bijlee</t>
  </si>
  <si>
    <t>Accrued Interest for the period  of March 17 to March-22</t>
  </si>
  <si>
    <t>This is the amount of Interest of the loan given by the company to A2Z Powertech</t>
  </si>
  <si>
    <t>This is the amount of Interest of the loan given by the company to Smartech</t>
  </si>
  <si>
    <t>This is the amount of Interest of the loan given by the company to Ahmedabad.</t>
  </si>
  <si>
    <t>This is the amount of Interest of the loan given by the company to Aligarh.</t>
  </si>
  <si>
    <t>This is the amount of Interest of the loan given by the company to Balia.</t>
  </si>
  <si>
    <t>This is the amount of Interest of the loan given by the company to Dhanbad.</t>
  </si>
  <si>
    <t>This is the amount of Interest of the loan given by the company to Fatehpur.</t>
  </si>
  <si>
    <t>This is the amount of Interest of the loan given by the company to Jaipur.</t>
  </si>
  <si>
    <t>This is the amount of Interest of the loan given by the company to Jaunpur.</t>
  </si>
  <si>
    <t>This is the amount of Interest of the loan given by the company to Ludhiana.</t>
  </si>
  <si>
    <t>This is the amount of Interest of the loan given by the company to Merrut.</t>
  </si>
  <si>
    <t>This is the amount of Interest of the loan given by the company to Mirzapur.</t>
  </si>
  <si>
    <t>This is the amount of Interest of the loan given by the company to Moradabad.</t>
  </si>
  <si>
    <t>This is the amount of Interest of the loan given by the company to Ranchi.</t>
  </si>
  <si>
    <t>This is the amount of Interest of the loan given by the company to Sambhal.</t>
  </si>
  <si>
    <t>This is the amount of Interest of the loan given by the company to Varanasi.</t>
  </si>
  <si>
    <t>This is the amount of Interest of the loan given by the company to Shree Hariom.</t>
  </si>
  <si>
    <t>This is the amount of Interest of the loan given by the company to Shree Balaji.</t>
  </si>
  <si>
    <t>Allocation Expenses</t>
  </si>
  <si>
    <t>This interest is pertains to the FDR made with SCB bank as security of their loan. We could not pay the outstanding loan amount to SCB and further FDR amount and interest amount was adjusted against the outstanding dues by the SCB bank. As of now we have settled with SCB Bank. This amount is not recoverable. Set-off entry to be passed in the next financial year 2024-25 and we will write-off this amount. This amount is not recoverable.</t>
  </si>
  <si>
    <t>Write-off entry is pending after settlement with SCB Bank.</t>
  </si>
  <si>
    <t>This amount pertains to the Bank Guarantee given to C&amp;DS Kanpur for the contract award passed by C&amp;DS. Due to dispute with C&amp;DS, the project has been terminated and they have invoked the said Bank Guarantee. We don’t see any forthcoming recovery of the said amount in near term.</t>
  </si>
  <si>
    <t>Total Weight (Units) (MT)</t>
  </si>
  <si>
    <t>Compost Loose</t>
  </si>
  <si>
    <t>Compost Packed</t>
  </si>
  <si>
    <t xml:space="preserve">Kanpur </t>
  </si>
  <si>
    <t>This amount relates to sum Miscellaneous contract cost which needs to be expensed off.</t>
  </si>
  <si>
    <t>Since September,2016</t>
  </si>
  <si>
    <t>Since October, 2016</t>
  </si>
  <si>
    <t>Dispute</t>
  </si>
  <si>
    <t>Since September, 2017</t>
  </si>
  <si>
    <t>Since December, 2018 &amp; January, 2019</t>
  </si>
  <si>
    <t>Since July, 2018 to September, 2018</t>
  </si>
  <si>
    <t>Since February, 2012 to June, 2015</t>
  </si>
  <si>
    <t>Since May, 2017 to October, 2017</t>
  </si>
  <si>
    <t>Since July 2012 to January, 2019</t>
  </si>
  <si>
    <t xml:space="preserve">Since August, 2017 to October, 2018 </t>
  </si>
  <si>
    <t>Since October, 2017 to December, 2018</t>
  </si>
  <si>
    <t>SinceApril, 2017 to December, 2018</t>
  </si>
  <si>
    <t>Since March, 2013 to October, 2018</t>
  </si>
  <si>
    <t>Since July,2012 to October, 2018</t>
  </si>
  <si>
    <t>Since January, 2018</t>
  </si>
  <si>
    <t>Since June, 2017 to June, 2018</t>
  </si>
  <si>
    <t xml:space="preserve">Since May, 2017 </t>
  </si>
  <si>
    <t>Since August, 2014 to May, 2017</t>
  </si>
  <si>
    <t>Since July, 2014 to March, 2023</t>
  </si>
  <si>
    <t xml:space="preserve">Since January, 2023 to March, 2023 </t>
  </si>
  <si>
    <t>Since February, 2017 to November, 2022</t>
  </si>
  <si>
    <t>Since October, 2018 to November, 2022</t>
  </si>
  <si>
    <t>Since April, 2021 to March, 2023</t>
  </si>
  <si>
    <t>This amount was paid to various ex-employees and due to insufficient fund in the company, we have not paid their outstanding salaries therefore this amount is not recoverable.</t>
  </si>
  <si>
    <t>This amount was given to ex-employees and due to insufficient fund in the company, we have not paid their outstanding salaries therefore this amount is not recoverable.</t>
  </si>
  <si>
    <t>This amount pertains to the Bank Guarantee given to Nanded Municipal Corporation for the contract award by NMC. Due to dispute with NMC, the project has been terminated and they have invoked the said Bank Guarantee. We don’t see any forthcoming recovery of the same in near term.</t>
  </si>
  <si>
    <t>This amount pertains to the Bank Guarantee given to Indore Municipal Corporation for the contract award by IMC. Due to dispute with IMC, the project has been terminated and they have invoked the said Bank Guarantee. We don’t see any forthcoming recovery of the same in near term.</t>
  </si>
  <si>
    <t xml:space="preserve">Since June, 2012 to March, 2018 </t>
  </si>
  <si>
    <t>Since September, 2011 to March, 2023</t>
  </si>
  <si>
    <t>Since August, 2014 to March, 2023</t>
  </si>
  <si>
    <t>Since December, 2015 to March, 2023</t>
  </si>
  <si>
    <t>Since January, 2012 to November, 2022</t>
  </si>
  <si>
    <t>Since January, 2015 to March, 2023</t>
  </si>
  <si>
    <t>Since April, 2018 to January, 2023</t>
  </si>
  <si>
    <t>Since December, 2010 to March, 2023</t>
  </si>
  <si>
    <t>Since July 2014 to March 2023</t>
  </si>
  <si>
    <t>Since December, 2019</t>
  </si>
  <si>
    <t>This is the amount of Interest of the loan given by the company to Nainital</t>
  </si>
  <si>
    <t>Accrued Interest for the period  of December 2019</t>
  </si>
  <si>
    <t>Accrued Interest for the period  of September 2020 to March-2022</t>
  </si>
  <si>
    <t>Accrued Interest for the period  of December-2019 to March-2022</t>
  </si>
  <si>
    <t>Accrued Interest for the period  of March 2018 to March-2022</t>
  </si>
  <si>
    <t>Accrued Interest for the period  of March-2017 to March-2022</t>
  </si>
  <si>
    <t>Accrued Interest for the period  of June-2021 to March-2022</t>
  </si>
  <si>
    <t>Accrued Interest for the period  of June-2020 to March-2022</t>
  </si>
  <si>
    <t>Between September, 2016 to December, 2016</t>
  </si>
  <si>
    <t>Between March-2017 to March-2018</t>
  </si>
  <si>
    <t xml:space="preserve">This amount was paid towards the insurance of the Vehicles of the Company and this amount is not recoverable. </t>
  </si>
  <si>
    <t>Biharsharif Municipal Corporation</t>
  </si>
  <si>
    <t>This amount was paid as Professional Fees to the consultant for handling Sales Tax matter at Kanpur. We have not received the copy of bill due to which bill was not booked.</t>
  </si>
  <si>
    <t>This amount was paid against the supply of labour for packing work at Kanpur site and after termination of the project we have not received the bills for the same. This amount is not recoverable.</t>
  </si>
  <si>
    <t>This amount was paid towards the freight charges for transporting of goods. Due to termination of project, bill was not booked. This amount is not recoverable.</t>
  </si>
  <si>
    <t>30.06.2014</t>
  </si>
  <si>
    <t>10.07.2012</t>
  </si>
  <si>
    <t>28.10.2011</t>
  </si>
  <si>
    <t>23.05.2014</t>
  </si>
  <si>
    <t>15.10.2012</t>
  </si>
  <si>
    <t>10.11.2010 &amp; 07.01.2011</t>
  </si>
  <si>
    <t>09.11.2010 &amp; 07.01.2011</t>
  </si>
  <si>
    <t>04.12.2009 &amp; 31.01.2011</t>
  </si>
  <si>
    <t xml:space="preserve">         01.03.2011</t>
  </si>
  <si>
    <t>28.10.2011 &amp; 23.12.2011</t>
  </si>
  <si>
    <t>14.07.2011</t>
  </si>
  <si>
    <t>19.02.2011 &amp; 31.03.2011 &amp; 01.12.2011</t>
  </si>
  <si>
    <t>31.12.2011</t>
  </si>
  <si>
    <t>14.02.2012</t>
  </si>
  <si>
    <t>31.12.2011 &amp; 14.02.2012</t>
  </si>
  <si>
    <t>31.03.2011 &amp; 31.12.2011</t>
  </si>
  <si>
    <t>This amount was paid by BN Tiwari with whom we have signed MOA for handling the Kanpur Plant and he was the signatory in this bank account from where this payment was made. This matter is under dispute because of financial fraud committed by the BN Tiwari with the company. FIR copy against BN Tiwari and his group is attached herewith</t>
  </si>
  <si>
    <t>This amount was paid by BN Tiwari with whom we have signed MOA for handling the Kanpur Plant and he was the signatory in this bank account from where this payment was made. This matter is under dispute because of financial fraud committed by the BN Tiwari with the company. FIR copy against BN Tiwari and his group is already attached in Point No. 7.</t>
  </si>
  <si>
    <t>This amount is related to the sale of Harvester to third party namely RD Construction against the liability of group company namely A2Z Powercom Pvt. Ltd. This amount is not recoverable.</t>
  </si>
  <si>
    <t>This amount was paid to the advocate for handling the legal matter of the company. We have not received the copy of bill due to which bill was not booked. This amount is not recoverable.</t>
  </si>
  <si>
    <t>This amount was paid against the purchase of electrical items at Indore site. This amount is outstanding due to non-booking of bills. This amount is not recoverable. Copy of PO is attached.</t>
  </si>
  <si>
    <t>This amount was paid against the purchase of Cement for Kanpur Plant. Material received and bills were not booked as the bills were misplaced due to shifting of office.</t>
  </si>
  <si>
    <t>This amount was paid by the third party namely DB Shapariya on behalf of the company for Material at Kanpur site. Bill was not booked due to Dispute with DB Shapariya. Letter Copy of DB Shapariya for payment of the said amount is attached herewith.</t>
  </si>
  <si>
    <t>This amount was paid by the third party namely DB Shapariya on behalf of the company for Purchase of material at Kanpur site. Bill was not booked due to Dispute with DB Shapariya. Letter Copy of DB Shapariya for payment of the said amount is attached herewith in Point No. 10.</t>
  </si>
  <si>
    <t>7,00,000 (Preference Shares)</t>
  </si>
  <si>
    <t>1,59,50,000 (Preference Shares)</t>
  </si>
  <si>
    <t>24,50,000 (Preference Shares)</t>
  </si>
  <si>
    <t>74,50,000 (Preference Shares)</t>
  </si>
  <si>
    <t>63,00,000 (Preference Shares)</t>
  </si>
  <si>
    <t>14,65,000 (Preference Shares)</t>
  </si>
  <si>
    <t>69,50,000 (Preference Shares)</t>
  </si>
  <si>
    <t>50,000 Equity Shares</t>
  </si>
  <si>
    <t>40,000 Equity Shares</t>
  </si>
  <si>
    <t>10,000 Equity Shares</t>
  </si>
  <si>
    <t>50,000 equity Shares</t>
  </si>
  <si>
    <t>13,000 Equity Shares</t>
  </si>
  <si>
    <t>15,000 Equity Shares</t>
  </si>
  <si>
    <t>19,50,000 (Preference Shares)</t>
  </si>
  <si>
    <t>This amount was paid towards various expenses and the bill was not booked due to non -receiving of invoice. This amount is not recoverable.</t>
  </si>
  <si>
    <t>Investment in Debentures A2Z WM (Jaipur) Ltd</t>
  </si>
  <si>
    <t>Investment in Debentures Rishikesh Waste Management Limited</t>
  </si>
  <si>
    <t>Investment in preference shares- Equity &amp; Debt portion</t>
  </si>
  <si>
    <t>3,40,000 (Zero Coupon Debentures)</t>
  </si>
  <si>
    <t>01.10.2016</t>
  </si>
  <si>
    <t>4,70,000 (Zero Coupon Debentures)</t>
  </si>
  <si>
    <t>We have executed a joint venture agreement with Bhumika Transport to use their credential for the tender of Municipal Corporations  and this amount was paid against the royalty fees to Bhumika. This amount is not recoverable.</t>
  </si>
  <si>
    <t>We have paid total Rs. 5 Cr. to Dazzling against the construction work at Kanpur site and after dispute with Dazlling they have stopped the work at site and we didn't book the bill. We have recovered Rs. 2Cr. and they did not pay the balance amount till date. Due to dispute with Dazzling we don’t see forthcoming recovery in near term.</t>
  </si>
  <si>
    <t>This matter is under dispute with UP sales tax department. We have pending liability in sale tax department and this amount has been adjusted against vat liability therefore this amount is not recoverable.</t>
  </si>
  <si>
    <t>This amount was paid against the purchase of RDF conveyor and trommel compost at kanpur site and bill was not booked due to underperformance of Machine. A copy of Work order is attached.</t>
  </si>
  <si>
    <t>This amount was paid against the Modification and Fabrication of Fuel Collection system at project site and bill was not booked due to underperformance of Machinery and equipments. This amount is not recoverable.</t>
  </si>
  <si>
    <t>This amount was paid by the third party namely DB Shapariya on behalf of the company for Purchase of Material at Kanpur site. Bill was not booked due to Dispute with DB Shapariya. Letter Copy of DB Shapariya for payment of the said amount is attached herewith in Point No. 10.</t>
  </si>
  <si>
    <t>This amount was paid against the P&amp;D Maintenance charges at Kanpur Site and after termination of the Kanpur plant, we have not received the bill for the same. This amount is not recoverable.</t>
  </si>
  <si>
    <t>This amount was paid against Transportation  of goods and its handling charges. Bill was not booked. A copy of Bill and order attached.</t>
  </si>
  <si>
    <t>This amount was paid against the diesel purchased by the company at kanpur site. This amount is outstanding due to non-booking of bills due to termination of project. This amount is not recoverable.</t>
  </si>
  <si>
    <t>This amount is related to the TDS deducted by the IIT Kanpur, Kanpur, Nanded, Indore Municipal Corporation and Kanpur Jal Nigam during the period July 2013 to September 2013. This amount is also including the TDS on interest income for the loan given to group companies. Due to termination of project and dispute with the respective Municipal Corporation, we don’t see any forthcoming recovery in near term. Further there is no income/revenue in the Group Companies and there networth is negative, due to which we don't see any forthcoming recovery for the same.</t>
  </si>
  <si>
    <t>This amount is related to the TDS deducted by the Ahmedabad &amp; Nanded Municipal Corporation during the Fy 2014-15. This amount is also including the TDS of fy 2014-15 on the interest income for the loan given to group companies. Due to termination of project and dispute with the respective Municipal Corporation, we don’t see any forthcoming recovery in near term. Further there is no income/revenue in the Group Companies and there networth is negative, due to which we don't see any forthcoming recovery for the same.</t>
  </si>
  <si>
    <t>This amount is related to the TDS deducted by the Ahmedabad &amp; Nanded Municipal Corporation during the Fy 2015-16. This amount is also including the TDS of fy 2015-16 on the interest income for the loan given to group companies. Due to termination of project and dispute with the respective Municipal Corporation, we don’t see any forthcoming recovery in near term. Further there is no income/revenue in the Group Companies and there networth is negative, due to which we don't see any forthcoming recovery for the same.</t>
  </si>
  <si>
    <t>This amount is related to the TDS deducted by the Nanded Municipal Corporation during the Fy 2016-17. This amount is also including the TDS of fy 2016-17 on the interest income for the loan given to group companies. Due to termination of project and dispute with the respective Municipal Corporation, we don’t see any forthcoming recovery in near term. Further there is no income/revenue in the Group Companies and there networth is negative, due to which we don't see any forthcoming recovery for the same.</t>
  </si>
  <si>
    <t>This amount is related to the TDS of fy 2016-17 on the interest income for the loan given to group companies and TDS on the Interest against the FDR and TDS deducted by the Muzaffarnagar Nagar nigam during the fy 2018-19. Due to termination of project and dispute with the respective Municipal Corporation, we don’t see any forthcoming recovery in near term. Further there is no income/revenue in the Group Companies and there networth is negative, due to which we don't see any forthcoming recovery for the same.</t>
  </si>
  <si>
    <t>This amount is related to the TDS on the interest income in fy 2017-18 against the Fixed deposit which is withheld by the bank. Due to ongoing tax demand in the company we don’t see any recoverability.</t>
  </si>
  <si>
    <t>This amount has been deposited to the landlord as an advance towards the premises taken on lease at kanpur site and when the project was stopped, we did not pay rent to the landlord and the same is still lying with them and we don’t see any forthcoming recovery in near term.</t>
  </si>
  <si>
    <t>This amount was deposited towards new connection of telephone at kanpur site and when the site work was stopped we have not paid telephone bills and the same is still lying with them and we don’t see any forthcoming recovery in near term.</t>
  </si>
  <si>
    <t>This amount was deposited as an security deposit for compost tender and due to dispute with krishak Bharti and we have not received this amount till date and we don’t see any forthcoming recovery in near term.</t>
  </si>
  <si>
    <t>This amount was deposited towards new connection of telephone at Muzaffar Nagar site and the same is still lying with them and we don’t see any forthcoming recovery in near term.</t>
  </si>
  <si>
    <t>This amount has been deposited to the landlord as an advance towards the premises taken on lease at Bangalore and we did not pay rent to the landlord and the same is still lying with them and we don’t see any forthcoming recovery in near term.</t>
  </si>
  <si>
    <t>This amount has been deposited to the landlord as an advance towards the premises taken on lease at Delhi for maintaining the registered office of the company and this property is still on lease.</t>
  </si>
  <si>
    <t>This amount has been deposited to the landlord as an advance towards the premises taken on lease at Gurugram and we did not pay rent to the landlord and the same is still lying with them and we don’t see any forthcoming recovery in near term.</t>
  </si>
  <si>
    <t>Investment in Earth Environment Managment Services  Pvt.Ltd.</t>
  </si>
  <si>
    <t>Investment in A2Z Waste Management(Jaipur) Ltd.</t>
  </si>
  <si>
    <t>Share Capital A2z WM (Ahmedabad ) Ltd.</t>
  </si>
  <si>
    <t>Share Capital A2z WM (Mirzapur) Pvt. Ltd</t>
  </si>
  <si>
    <t>The company secured contracts from Municipal Corporations in various cities and in terms of the Contract  we established separate Special Purpose Vehicles (SPVs) or subsidiary companies to execute these projects. As part of the tender requirements, the Company made intial investments in the form of equity shares, preference shares, or debentures to facilitate the project completion. Unfortunately, due to the Municipal Corporations' failure to pay tipping fees, these projects were terminated, resulting in significant losses and cessation of business activities for these subsidiaries. Consequently, the debentures/preference shares issued by these subsidiaries  remain unredeemed/have no present value. Given that these entities are no longer operational and have negative net worth, no further recovery of these investments is anticipated.</t>
  </si>
  <si>
    <t>Suspension of Activity at Site and dispute with Indore Municipal Corporation</t>
  </si>
  <si>
    <t>Suspension of Activity at Sites</t>
  </si>
  <si>
    <t>This amount is related to the TDS deducted by the IIT Kanpur, Indore &amp; Muzaffarnagar Municipal Corporation during the period July 2013 to September 2013. Due to termination of project and dispute with them we don’t see any forthcoming recovery in near term.</t>
  </si>
  <si>
    <t xml:space="preserve">Suspension of Activity at Site </t>
  </si>
  <si>
    <t>This is the part payment made by Company against the purchase order for purchase and installation work of Hot Gass Dryer in Kanpur Power Plant,   bill was not booked due to non-performance of Machine and not completion of  work. Due to dispute with Maa Sharda, they did not repay the amount. we don’t see forthcoming recovery in near term.</t>
  </si>
  <si>
    <t>This amount was paid  towards the advances for the import of Biomass briquette machine at Kanpur site. However as the quality of sample machines were not good so we didn't pick the remaining consignment and  later on the matter was disputed with them and they also  filed the Arbitration against us. A copy of Arbitration order is attached.</t>
  </si>
  <si>
    <t>This amount was paid against the Purchase of Grinder machine at Kanpur Site and forget to booked the bill in the book of account. A copy of Bill along with bilty and road permit is attached herewith.</t>
  </si>
  <si>
    <t>The Company does not have any available funds to pay its liability and as per the latest Audited Financial of FY 2022-23, total outstanding loan liability is approx INR 3.50 Cr. and Company is not able to pay its liability therefore we don’t see any forthcoming recovery in near term.</t>
  </si>
  <si>
    <t>This amount is related to the TDS deducted by the Madhya Pradesh Paschim Kshetra Vidyut  Vitran Co. Ltd. against the collection done by the company during the fy. 2016-17. Due to dispute with them we don’t see any forthcoming recovery in near term.</t>
  </si>
  <si>
    <t>Suspension of Activity at Site and dispute with MPPKVVCL</t>
  </si>
  <si>
    <t>This amount is related to the TDS deducted by the Madhya Pradesh Paschim Kshetra Vidyut  Vitran Co. Ltd. against the collection done by the company during the fy. 2016-17. Due termination of project and dispute with them we don’t see any forthcoming recovery in near term.</t>
  </si>
  <si>
    <t>Loan Taken</t>
  </si>
  <si>
    <t>The Company has taken loan from Aligarh to meet out the Working capital requirements.</t>
  </si>
  <si>
    <t>RDF (Refuse Derived Fuel)  was produced by compressing the  combustible components of Municipal Solid Waste like paper, plastic, cloth etc. and the same were stored at the vicinity of the land allotted by the Municipal Corporation  and after termination of the said projects, the business was completely stopped and we were not able to sale the RDF and as of now the RDF has again become waste and there is no saleable value as on date.</t>
  </si>
  <si>
    <t>Compost was produced by  processing the compostable  components of Municipal Solid Waste like vegetables, food waste etc.  and the same were stored at the vicinity of the land allotted by the Municipal Corporation  and after termination of the said project, the business was  completely stopped and we were not able to sale the Compost and due to lack of storage space it has mixed with the waste and there is no saleable value as on date.</t>
  </si>
  <si>
    <t>As the contract was awarded to Greeneffect Waste Management (previously known as  A2Z Infrastructure Ltd.) and we have incorporated separate SPV Company in terms of the contract. However all the responsibilities for the completion of the project were lying with the Parent Company only. The said expenses were incurred by the parent company on or behalf of A2Z Waste Management (Jaipur) Ltd for successful completion of the project.</t>
  </si>
  <si>
    <t>As the contract was awarded to Greeneffect Waste Management (previously known as  A2Z Infrastructure Ltd.) and we have incorporated separate SPV Company in terms of the contract. However all the responsibilities for the completion of the project were lying with the Parent Company only. The said expenses were incurred by the parent company on or behalf of A2Z Waste Management (Dhanbad) Ltd for successful completion of the project.</t>
  </si>
  <si>
    <t>As the contract was awarded to Greeneffect Waste Management (previously known as  A2Z Infrastructure Ltd.) and we have incorporated separate SPV Company in terms of the contract. However all the responsibilities for the completion of the project were lying with the Parent Company only. The said expenses were incurred by the parent company on or behalf of A2Z Waste Management (Balia) Ltd for successful completion of the project.</t>
  </si>
  <si>
    <t>As the contract was awarded to Greeneffect Waste Management (previously known as  A2Z Infrastructure Ltd.) and we have incorporated separate SPV Company in terms of the contract. However all the responsibilities for the completion of the project were lying with the Parent Company only. The said expenses were incurred by the parent company on or behalf of A2Z Waste Management (Badaun) Ltd for successful completion of the project.</t>
  </si>
  <si>
    <t>As the contract was awarded to Greeneffect Waste Management (previously known as  A2Z Infrastructure Ltd.) and we have incorporated separate SPV Company in terms of the contract. However all the responsibilities for the completion of the project were lying with the Parent Company only. The said expenses were incurred by the parent company on or behalf of A2Z Waste Management (Ahmedabad) Ltd for successful completion of the project.</t>
  </si>
  <si>
    <t>As the contract was awarded to Greeneffect Waste Management (previously known as  A2Z Infrastructure Ltd.) and we have incorporated separate SPV Company in terms of the contract. However all the responsibilities for the completion of the project were lying with the Parent Company only. The said expenses were incurred by the parent company on or behalf of A2Z Waste Management (Ludhiana) Ltd for successful completion of the project.</t>
  </si>
  <si>
    <t>As the contract was awarded to Greeneffect Waste Management (previously known as  A2Z Infrastructure Ltd.) and we have incorporated separate SPV Company in terms of the contract. However all the responsibilities for the completion of the project were lying with the Parent Company only. The said expenses were incurred by the parent company on or behalf of A2Z Waste Management (Merrut) Ltd for successful completion of the project.</t>
  </si>
  <si>
    <t>As the contract was awarded to Greeneffect Waste Management (previously known as  A2Z Infrastructure Ltd.) and we have incorporated separate SPV Company in terms of the contract. However all the responsibilities for the completion of the project were lying with the Parent Company only. The said expenses were incurred by the parent company on or behalf of A2Z Waste Management (Moradabad) Ltd for successful completion of the project.</t>
  </si>
  <si>
    <t>As the contract was awarded to Greeneffect Waste Management (previously known as  A2Z Infrastructure Ltd.) and we have incorporated separate SPV Company in terms of the contract. However all the responsibilities for the completion of the project were lying with the Parent Company only. The said expenses were incurred by the parent company on or behalf of A2Z Waste Management (Nanital) Ltd for successful completion of the project.</t>
  </si>
  <si>
    <t>As the contract was awarded to Greeneffect Waste Management (previously known as  A2Z Infrastructure Ltd.) and we have incorporated separate SPV Company in terms of the contract. However all the responsibilities for the completion of the project were lying with the Parent Company only. The said expenses were incurred by the parent company on or behalf of A2Z Waste Management (Ranchi) Ltd for successful completion of the project.</t>
  </si>
  <si>
    <t>As the contract was awarded to Greeneffect Waste Management (previously known as  A2Z Infrastructure Ltd.) and we have incorporated separate SPV Company in terms of the contract. However all the responsibilities for the completion of the project were lying with the Parent Company only. The said expenses were incurred by the parent company on or behalf of A2Z Waste Management (Sambhal) Ltd for successful completion of the project.</t>
  </si>
  <si>
    <t>As the contract was awarded to Greeneffect Waste Management (previously known as  A2Z Infrastructure Ltd.) and we have incorporated separate SPV Company in terms of the contract. However all the responsibilities for the completion of the project were lying with the Parent Company only. The said expenses were incurred by the parent company on or behalf of A2Z Waste Management (Varanasi) Ltd for successful completion of the project.</t>
  </si>
  <si>
    <t>Others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</si>
</sst>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8" formatCode="&quot;₹&quot;\ #,##0.00;[Red]&quot;₹&quot;\ \-#,##0.00"/>
    <numFmt numFmtId="164" formatCode="_-* #,##0.00_-;\-* #,##0.00_-;_-* &quot;-&quot;??_-;_-@_-"/>
    <numFmt numFmtId="165" formatCode="_(* #,##0.00_);_(* \(#,##0.00\);_(* &quot;-&quot;??_);_(@_)"/>
    <numFmt numFmtId="166" formatCode="_ [$₹-4009]\ * #,##0.00_ ;_ [$₹-4009]\ * \-#,##0.00_ ;_ [$₹-4009]\ * &quot;-&quot;??_ ;_ @_ "/>
    <numFmt numFmtId="168" formatCode="_([$€-2]* #,##0.00_);_([$€-2]* \(#,##0.00\);_([$€-2]* &quot;-&quot;??_)"/>
    <numFmt numFmtId="169" formatCode="_(* #,##0_);_(* \(#,##0\);_(* &quot;-&quot;??_);_(@_)"/>
  </numFmts>
  <fonts count="11" x14ac:knownFonts="1">
    <font>
      <sz val="11"/>
      <color theme="1"/>
      <name val="Calibri"/>
      <family val="2"/>
      <scheme val="minor"/>
    </font>
    <font>
      <b/>
      <sz val="11"/>
      <color theme="0"/>
      <name val="Calibri"/>
      <family val="2"/>
      <scheme val="minor"/>
    </font>
    <font>
      <b/>
      <sz val="11"/>
      <color theme="1"/>
      <name val="Calibri"/>
      <family val="2"/>
      <scheme val="minor"/>
    </font>
    <font>
      <b/>
      <sz val="12"/>
      <color theme="0"/>
      <name val="Calibri"/>
      <family val="2"/>
      <scheme val="minor"/>
    </font>
    <font>
      <sz val="11"/>
      <name val="Calibri"/>
      <family val="2"/>
      <scheme val="minor"/>
    </font>
    <font>
      <b/>
      <sz val="11"/>
      <name val="Calibri"/>
      <family val="2"/>
      <scheme val="minor"/>
    </font>
    <font>
      <sz val="10"/>
      <name val="Arial"/>
      <family val="2"/>
    </font>
    <font>
      <sz val="11"/>
      <color theme="1"/>
      <name val="Calibri"/>
      <family val="2"/>
      <scheme val="minor"/>
    </font>
    <font>
      <i/>
      <sz val="11"/>
      <color theme="1"/>
      <name val="Calibri"/>
      <family val="2"/>
      <scheme val="minor"/>
    </font>
    <font>
      <sz val="10"/>
      <color theme="1"/>
      <name val="Garamond"/>
      <family val="2"/>
    </font>
    <font>
      <b/>
      <sz val="10"/>
      <name val="Garamond"/>
      <family val="1"/>
    </font>
  </fonts>
  <fills count="6">
    <fill>
      <patternFill patternType="none"/>
    </fill>
    <fill>
      <patternFill patternType="gray125"/>
    </fill>
    <fill>
      <patternFill patternType="solid">
        <fgColor theme="3" tint="-0.249977111117893"/>
        <bgColor indexed="64"/>
      </patternFill>
    </fill>
    <fill>
      <patternFill patternType="solid">
        <fgColor theme="3" tint="0.59999389629810485"/>
        <bgColor indexed="64"/>
      </patternFill>
    </fill>
    <fill>
      <patternFill patternType="solid">
        <fgColor rgb="FF00206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style="thin">
        <color indexed="64"/>
      </right>
      <top/>
      <bottom/>
      <diagonal/>
    </border>
  </borders>
  <cellStyleXfs count="10">
    <xf numFmtId="0" fontId="0" fillId="0" borderId="0"/>
    <xf numFmtId="0" fontId="6" fillId="0" borderId="0"/>
    <xf numFmtId="165" fontId="6"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8" fontId="6" fillId="0" borderId="0"/>
    <xf numFmtId="0" fontId="7" fillId="0" borderId="0"/>
    <xf numFmtId="164" fontId="7" fillId="0" borderId="0" applyFont="0" applyFill="0" applyBorder="0" applyAlignment="0" applyProtection="0"/>
    <xf numFmtId="0" fontId="9" fillId="0" borderId="0"/>
    <xf numFmtId="165" fontId="9" fillId="0" borderId="0" applyFont="0" applyFill="0" applyBorder="0" applyAlignment="0" applyProtection="0"/>
  </cellStyleXfs>
  <cellXfs count="151">
    <xf numFmtId="0" fontId="0" fillId="0" borderId="0" xfId="0"/>
    <xf numFmtId="0" fontId="0" fillId="0" borderId="0" xfId="0" applyAlignment="1">
      <alignment wrapText="1"/>
    </xf>
    <xf numFmtId="0" fontId="0" fillId="0" borderId="0" xfId="0" applyAlignment="1">
      <alignment horizontal="center" vertical="center" wrapText="1"/>
    </xf>
    <xf numFmtId="0" fontId="0" fillId="0" borderId="0" xfId="0" applyAlignment="1">
      <alignment horizontal="center" wrapText="1"/>
    </xf>
    <xf numFmtId="0" fontId="0" fillId="0" borderId="0" xfId="0" applyAlignment="1">
      <alignment horizontal="left" wrapText="1"/>
    </xf>
    <xf numFmtId="0" fontId="2" fillId="3" borderId="1" xfId="0" applyFont="1" applyFill="1" applyBorder="1" applyAlignment="1">
      <alignment horizontal="center" vertical="center" wrapText="1"/>
    </xf>
    <xf numFmtId="0" fontId="0" fillId="0" borderId="1" xfId="0" applyBorder="1"/>
    <xf numFmtId="0" fontId="0" fillId="0" borderId="1" xfId="0" applyBorder="1" applyAlignment="1">
      <alignment horizontal="center" vertical="top"/>
    </xf>
    <xf numFmtId="0" fontId="0" fillId="0" borderId="1" xfId="0" applyBorder="1" applyAlignment="1">
      <alignment horizontal="left" wrapText="1"/>
    </xf>
    <xf numFmtId="0" fontId="0" fillId="0" borderId="1" xfId="0" applyBorder="1" applyAlignment="1">
      <alignment wrapText="1"/>
    </xf>
    <xf numFmtId="0" fontId="0" fillId="0" borderId="1" xfId="0" applyBorder="1" applyAlignment="1">
      <alignment horizontal="center" vertical="center" wrapText="1"/>
    </xf>
    <xf numFmtId="0" fontId="0" fillId="0" borderId="1" xfId="0" applyBorder="1" applyAlignment="1">
      <alignment horizontal="left"/>
    </xf>
    <xf numFmtId="0" fontId="4" fillId="0" borderId="0" xfId="0" applyFont="1" applyAlignment="1">
      <alignment horizontal="center" vertical="center" wrapText="1"/>
    </xf>
    <xf numFmtId="0" fontId="4" fillId="0" borderId="0" xfId="0" applyFont="1" applyAlignment="1">
      <alignment horizontal="center" wrapText="1"/>
    </xf>
    <xf numFmtId="4" fontId="0" fillId="0" borderId="1" xfId="0" applyNumberFormat="1" applyBorder="1" applyAlignment="1">
      <alignment horizontal="left"/>
    </xf>
    <xf numFmtId="0" fontId="2" fillId="3" borderId="1" xfId="0" applyFont="1" applyFill="1" applyBorder="1" applyAlignment="1">
      <alignment horizontal="center" vertical="center"/>
    </xf>
    <xf numFmtId="0" fontId="5" fillId="3" borderId="1" xfId="0" applyFont="1" applyFill="1" applyBorder="1" applyAlignment="1">
      <alignment horizontal="center" vertical="center"/>
    </xf>
    <xf numFmtId="0" fontId="5" fillId="3" borderId="1" xfId="0" applyFont="1" applyFill="1" applyBorder="1" applyAlignment="1">
      <alignment horizontal="center" vertical="center" wrapText="1"/>
    </xf>
    <xf numFmtId="0" fontId="1" fillId="0" borderId="0" xfId="0" applyFont="1" applyAlignment="1">
      <alignment wrapText="1"/>
    </xf>
    <xf numFmtId="0" fontId="2" fillId="0" borderId="1" xfId="0" applyFont="1" applyBorder="1" applyAlignment="1">
      <alignment wrapText="1"/>
    </xf>
    <xf numFmtId="0" fontId="2" fillId="0" borderId="0" xfId="0" applyFont="1" applyAlignment="1">
      <alignment wrapText="1"/>
    </xf>
    <xf numFmtId="0" fontId="2" fillId="0" borderId="1" xfId="0" applyFont="1" applyBorder="1"/>
    <xf numFmtId="0" fontId="2" fillId="0" borderId="1" xfId="0" applyFont="1" applyBorder="1" applyAlignment="1">
      <alignment horizontal="left" wrapText="1"/>
    </xf>
    <xf numFmtId="165" fontId="2" fillId="3" borderId="1" xfId="3" applyFont="1" applyFill="1" applyBorder="1" applyAlignment="1">
      <alignment horizontal="center" vertical="center"/>
    </xf>
    <xf numFmtId="165" fontId="0" fillId="0" borderId="0" xfId="3" applyFont="1" applyAlignment="1">
      <alignment wrapText="1"/>
    </xf>
    <xf numFmtId="166" fontId="0" fillId="0" borderId="0" xfId="0" applyNumberFormat="1" applyAlignment="1">
      <alignment wrapText="1"/>
    </xf>
    <xf numFmtId="166" fontId="2" fillId="0" borderId="0" xfId="0" applyNumberFormat="1" applyFont="1" applyAlignment="1">
      <alignment wrapText="1"/>
    </xf>
    <xf numFmtId="0" fontId="0" fillId="0" borderId="0" xfId="0" applyAlignment="1">
      <alignment vertical="center"/>
    </xf>
    <xf numFmtId="0" fontId="0" fillId="0" borderId="1" xfId="0" applyBorder="1" applyAlignment="1">
      <alignment horizontal="center" vertical="center"/>
    </xf>
    <xf numFmtId="0" fontId="0" fillId="0" borderId="1" xfId="0" applyBorder="1" applyAlignment="1">
      <alignment vertical="center" wrapText="1"/>
    </xf>
    <xf numFmtId="0" fontId="0" fillId="0" borderId="0" xfId="0" applyAlignment="1">
      <alignment horizontal="right" wrapText="1"/>
    </xf>
    <xf numFmtId="0" fontId="0" fillId="0" borderId="0" xfId="0" applyAlignment="1">
      <alignment vertical="center" wrapText="1"/>
    </xf>
    <xf numFmtId="0" fontId="0" fillId="0" borderId="1" xfId="0" applyBorder="1" applyAlignment="1">
      <alignment horizontal="left" vertical="center" wrapText="1"/>
    </xf>
    <xf numFmtId="0" fontId="0" fillId="0" borderId="0" xfId="0" applyAlignment="1">
      <alignment horizontal="left" vertical="center" wrapText="1"/>
    </xf>
    <xf numFmtId="0" fontId="0" fillId="0" borderId="1" xfId="0" applyBorder="1" applyAlignment="1">
      <alignment horizontal="center"/>
    </xf>
    <xf numFmtId="166" fontId="0" fillId="0" borderId="1" xfId="0" applyNumberFormat="1" applyBorder="1" applyAlignment="1">
      <alignment horizontal="center" wrapText="1"/>
    </xf>
    <xf numFmtId="0" fontId="2" fillId="0" borderId="1" xfId="0" applyFont="1" applyBorder="1" applyAlignment="1">
      <alignment horizontal="left"/>
    </xf>
    <xf numFmtId="165" fontId="0" fillId="0" borderId="0" xfId="3" applyFont="1" applyFill="1" applyAlignment="1">
      <alignment wrapText="1"/>
    </xf>
    <xf numFmtId="0" fontId="2" fillId="0" borderId="1" xfId="0" applyFont="1" applyBorder="1" applyAlignment="1">
      <alignment vertical="top"/>
    </xf>
    <xf numFmtId="0" fontId="0" fillId="0" borderId="1" xfId="0" applyBorder="1" applyAlignment="1">
      <alignment horizontal="left" vertical="top" wrapText="1"/>
    </xf>
    <xf numFmtId="0" fontId="0" fillId="0" borderId="1" xfId="0" applyBorder="1" applyAlignment="1">
      <alignment horizontal="left" vertical="top"/>
    </xf>
    <xf numFmtId="0" fontId="3" fillId="4" borderId="1" xfId="0" applyFont="1" applyFill="1" applyBorder="1" applyAlignment="1">
      <alignment horizontal="center" vertical="center"/>
    </xf>
    <xf numFmtId="0" fontId="0" fillId="0" borderId="1" xfId="0" applyBorder="1" applyAlignment="1">
      <alignment horizontal="center" wrapText="1"/>
    </xf>
    <xf numFmtId="165" fontId="2" fillId="3" borderId="1" xfId="3" applyFont="1" applyFill="1" applyBorder="1" applyAlignment="1">
      <alignment horizontal="center" vertical="center" wrapText="1"/>
    </xf>
    <xf numFmtId="165" fontId="0" fillId="0" borderId="0" xfId="3" applyFont="1" applyAlignment="1">
      <alignment horizontal="center" wrapText="1"/>
    </xf>
    <xf numFmtId="49" fontId="0" fillId="0" borderId="1" xfId="0" applyNumberFormat="1" applyBorder="1" applyAlignment="1">
      <alignment horizontal="left" vertical="top"/>
    </xf>
    <xf numFmtId="49" fontId="0" fillId="0" borderId="1" xfId="0" applyNumberFormat="1" applyBorder="1" applyAlignment="1">
      <alignment vertical="top"/>
    </xf>
    <xf numFmtId="165" fontId="0" fillId="0" borderId="0" xfId="3" applyFont="1" applyAlignment="1">
      <alignment horizontal="left" wrapText="1"/>
    </xf>
    <xf numFmtId="165" fontId="2" fillId="0" borderId="0" xfId="0" applyNumberFormat="1" applyFont="1" applyAlignment="1">
      <alignment wrapText="1"/>
    </xf>
    <xf numFmtId="49" fontId="8" fillId="0" borderId="1" xfId="0" applyNumberFormat="1" applyFont="1" applyBorder="1" applyAlignment="1">
      <alignment vertical="top"/>
    </xf>
    <xf numFmtId="0" fontId="5" fillId="0" borderId="1" xfId="5" applyNumberFormat="1" applyFont="1" applyBorder="1" applyAlignment="1" applyProtection="1">
      <alignment vertical="top"/>
      <protection hidden="1"/>
    </xf>
    <xf numFmtId="4" fontId="0" fillId="0" borderId="1" xfId="0" applyNumberFormat="1" applyBorder="1" applyAlignment="1">
      <alignment horizontal="left" vertical="center"/>
    </xf>
    <xf numFmtId="0" fontId="0" fillId="0" borderId="1" xfId="0" applyBorder="1" applyAlignment="1">
      <alignment vertical="center"/>
    </xf>
    <xf numFmtId="0" fontId="2" fillId="3" borderId="2" xfId="0" applyFont="1" applyFill="1" applyBorder="1" applyAlignment="1">
      <alignment horizontal="center" vertical="center" wrapText="1"/>
    </xf>
    <xf numFmtId="0" fontId="2" fillId="0" borderId="2" xfId="0" applyFont="1" applyBorder="1" applyAlignment="1">
      <alignment horizontal="center" vertical="center" wrapText="1"/>
    </xf>
    <xf numFmtId="0" fontId="0" fillId="0" borderId="2" xfId="0" applyBorder="1" applyAlignment="1">
      <alignment horizontal="center" vertical="center"/>
    </xf>
    <xf numFmtId="0" fontId="0" fillId="0" borderId="2" xfId="0" applyBorder="1" applyAlignment="1">
      <alignment vertical="center" wrapText="1"/>
    </xf>
    <xf numFmtId="0" fontId="2" fillId="0" borderId="1" xfId="0" applyFont="1" applyBorder="1" applyAlignment="1">
      <alignment horizontal="left" vertical="center" wrapText="1"/>
    </xf>
    <xf numFmtId="0" fontId="2" fillId="0" borderId="1" xfId="0" applyFont="1" applyBorder="1" applyAlignment="1">
      <alignment vertical="center"/>
    </xf>
    <xf numFmtId="0" fontId="5" fillId="5" borderId="1" xfId="6" applyFont="1" applyFill="1" applyBorder="1" applyAlignment="1">
      <alignment horizontal="left" vertical="center"/>
    </xf>
    <xf numFmtId="4" fontId="0" fillId="0" borderId="1" xfId="0" applyNumberFormat="1" applyBorder="1" applyAlignment="1">
      <alignment horizontal="left" vertical="center" wrapText="1"/>
    </xf>
    <xf numFmtId="4" fontId="0" fillId="0" borderId="1" xfId="0" applyNumberFormat="1" applyBorder="1" applyAlignment="1">
      <alignment horizontal="center" vertical="center" wrapText="1"/>
    </xf>
    <xf numFmtId="4" fontId="0" fillId="0" borderId="1" xfId="0" applyNumberFormat="1" applyBorder="1" applyAlignment="1">
      <alignment horizontal="center" vertical="center"/>
    </xf>
    <xf numFmtId="49" fontId="0" fillId="0" borderId="1" xfId="0" applyNumberFormat="1" applyBorder="1" applyAlignment="1">
      <alignment vertical="center"/>
    </xf>
    <xf numFmtId="0" fontId="4" fillId="0" borderId="1" xfId="0" applyFont="1" applyBorder="1" applyAlignment="1">
      <alignment horizontal="left" vertical="center" wrapText="1"/>
    </xf>
    <xf numFmtId="0" fontId="2" fillId="0" borderId="1" xfId="0" applyFont="1" applyBorder="1" applyAlignment="1">
      <alignment horizontal="center" vertical="center"/>
    </xf>
    <xf numFmtId="169" fontId="2" fillId="3" borderId="1" xfId="3" applyNumberFormat="1" applyFont="1" applyFill="1" applyBorder="1" applyAlignment="1">
      <alignment horizontal="center" vertical="center" wrapText="1"/>
    </xf>
    <xf numFmtId="169" fontId="0" fillId="0" borderId="1" xfId="3" applyNumberFormat="1" applyFont="1" applyBorder="1" applyAlignment="1">
      <alignment horizontal="center" wrapText="1"/>
    </xf>
    <xf numFmtId="169" fontId="0" fillId="0" borderId="1" xfId="3" applyNumberFormat="1" applyFont="1" applyBorder="1" applyAlignment="1">
      <alignment horizontal="right" vertical="top"/>
    </xf>
    <xf numFmtId="169" fontId="0" fillId="0" borderId="1" xfId="3" applyNumberFormat="1" applyFont="1" applyBorder="1" applyAlignment="1">
      <alignment horizontal="center" vertical="center"/>
    </xf>
    <xf numFmtId="169" fontId="0" fillId="0" borderId="1" xfId="3" applyNumberFormat="1" applyFont="1" applyBorder="1" applyAlignment="1">
      <alignment horizontal="right" vertical="center"/>
    </xf>
    <xf numFmtId="169" fontId="0" fillId="0" borderId="1" xfId="3" applyNumberFormat="1" applyFont="1" applyBorder="1" applyAlignment="1">
      <alignment horizontal="right" vertical="center" indent="1"/>
    </xf>
    <xf numFmtId="169" fontId="0" fillId="0" borderId="1" xfId="3" applyNumberFormat="1" applyFont="1" applyBorder="1" applyAlignment="1">
      <alignment vertical="center"/>
    </xf>
    <xf numFmtId="169" fontId="2" fillId="0" borderId="1" xfId="3" applyNumberFormat="1" applyFont="1" applyBorder="1"/>
    <xf numFmtId="169" fontId="0" fillId="0" borderId="0" xfId="3" applyNumberFormat="1" applyFont="1" applyAlignment="1">
      <alignment wrapText="1"/>
    </xf>
    <xf numFmtId="169" fontId="0" fillId="0" borderId="0" xfId="3" applyNumberFormat="1" applyFont="1" applyAlignment="1">
      <alignment horizontal="left" wrapText="1"/>
    </xf>
    <xf numFmtId="169" fontId="2" fillId="0" borderId="7" xfId="0" applyNumberFormat="1" applyFont="1" applyBorder="1"/>
    <xf numFmtId="49" fontId="0" fillId="0" borderId="1" xfId="0" applyNumberFormat="1" applyBorder="1" applyAlignment="1">
      <alignment horizontal="left" vertical="center"/>
    </xf>
    <xf numFmtId="169" fontId="0" fillId="0" borderId="1" xfId="3" applyNumberFormat="1" applyFont="1" applyBorder="1" applyAlignment="1">
      <alignment horizontal="left" vertical="center" wrapText="1"/>
    </xf>
    <xf numFmtId="49" fontId="2" fillId="0" borderId="1" xfId="0" applyNumberFormat="1" applyFont="1" applyBorder="1" applyAlignment="1">
      <alignment vertical="center"/>
    </xf>
    <xf numFmtId="4" fontId="4" fillId="0" borderId="1" xfId="4" applyNumberFormat="1" applyFont="1" applyFill="1" applyBorder="1" applyAlignment="1">
      <alignment horizontal="center" vertical="center"/>
    </xf>
    <xf numFmtId="169" fontId="0" fillId="0" borderId="1" xfId="3" applyNumberFormat="1" applyFont="1" applyBorder="1"/>
    <xf numFmtId="169" fontId="0" fillId="0" borderId="1" xfId="3" applyNumberFormat="1" applyFont="1" applyFill="1" applyBorder="1"/>
    <xf numFmtId="169" fontId="2" fillId="0" borderId="1" xfId="3" applyNumberFormat="1" applyFont="1" applyFill="1" applyBorder="1"/>
    <xf numFmtId="169" fontId="8" fillId="0" borderId="1" xfId="3" applyNumberFormat="1" applyFont="1" applyBorder="1" applyAlignment="1">
      <alignment horizontal="right" vertical="center"/>
    </xf>
    <xf numFmtId="169" fontId="0" fillId="0" borderId="1" xfId="3" applyNumberFormat="1" applyFont="1" applyBorder="1" applyAlignment="1">
      <alignment vertical="center" wrapText="1"/>
    </xf>
    <xf numFmtId="169" fontId="0" fillId="0" borderId="0" xfId="3" applyNumberFormat="1" applyFont="1" applyAlignment="1">
      <alignment horizontal="left" vertical="center" wrapText="1"/>
    </xf>
    <xf numFmtId="49" fontId="8" fillId="0" borderId="1" xfId="0" applyNumberFormat="1" applyFont="1" applyBorder="1" applyAlignment="1">
      <alignment vertical="center"/>
    </xf>
    <xf numFmtId="169" fontId="0" fillId="0" borderId="1" xfId="3" applyNumberFormat="1" applyFont="1" applyFill="1" applyBorder="1" applyAlignment="1">
      <alignment vertical="center"/>
    </xf>
    <xf numFmtId="169" fontId="2" fillId="0" borderId="0" xfId="0" applyNumberFormat="1" applyFont="1" applyAlignment="1">
      <alignment wrapText="1"/>
    </xf>
    <xf numFmtId="0" fontId="10" fillId="0" borderId="8" xfId="8" applyFont="1" applyBorder="1" applyAlignment="1">
      <alignment horizontal="center" vertical="center"/>
    </xf>
    <xf numFmtId="0" fontId="10" fillId="0" borderId="9" xfId="8" applyFont="1" applyBorder="1" applyAlignment="1">
      <alignment horizontal="center" vertical="center"/>
    </xf>
    <xf numFmtId="49" fontId="0" fillId="0" borderId="1" xfId="0" applyNumberFormat="1" applyBorder="1" applyAlignment="1">
      <alignment horizontal="center" vertical="center"/>
    </xf>
    <xf numFmtId="169" fontId="0" fillId="0" borderId="1" xfId="3" applyNumberFormat="1" applyFont="1" applyBorder="1" applyAlignment="1">
      <alignment horizontal="center"/>
    </xf>
    <xf numFmtId="165" fontId="0" fillId="0" borderId="0" xfId="0" applyNumberFormat="1" applyAlignment="1">
      <alignment horizontal="right" wrapText="1"/>
    </xf>
    <xf numFmtId="165" fontId="0" fillId="0" borderId="0" xfId="0" applyNumberFormat="1" applyAlignment="1">
      <alignment wrapText="1"/>
    </xf>
    <xf numFmtId="165" fontId="0" fillId="0" borderId="1" xfId="0" applyNumberFormat="1" applyBorder="1" applyAlignment="1">
      <alignment horizontal="right" wrapText="1"/>
    </xf>
    <xf numFmtId="0" fontId="2" fillId="0" borderId="1" xfId="0" applyFont="1" applyBorder="1" applyAlignment="1">
      <alignment horizontal="center" vertical="center" wrapText="1"/>
    </xf>
    <xf numFmtId="0" fontId="5" fillId="0" borderId="1" xfId="6" applyFont="1" applyBorder="1" applyAlignment="1">
      <alignment horizontal="left" vertical="center"/>
    </xf>
    <xf numFmtId="169" fontId="0" fillId="0" borderId="6" xfId="3" applyNumberFormat="1" applyFont="1" applyFill="1" applyBorder="1" applyAlignment="1">
      <alignment horizontal="right" vertical="center"/>
    </xf>
    <xf numFmtId="17" fontId="0" fillId="0" borderId="1" xfId="0" applyNumberFormat="1" applyBorder="1" applyAlignment="1">
      <alignment horizontal="center" vertical="center" wrapText="1"/>
    </xf>
    <xf numFmtId="169" fontId="7" fillId="0" borderId="1" xfId="3" applyNumberFormat="1" applyFont="1" applyFill="1" applyBorder="1" applyAlignment="1">
      <alignment horizontal="left" vertical="center"/>
    </xf>
    <xf numFmtId="165" fontId="0" fillId="0" borderId="1" xfId="3" applyFont="1" applyBorder="1" applyAlignment="1">
      <alignment horizontal="center" wrapText="1"/>
    </xf>
    <xf numFmtId="169" fontId="0" fillId="0" borderId="1" xfId="3" applyNumberFormat="1" applyFont="1" applyFill="1" applyBorder="1" applyAlignment="1">
      <alignment horizontal="center" vertical="center" wrapText="1"/>
    </xf>
    <xf numFmtId="0" fontId="0" fillId="0" borderId="1" xfId="0" applyBorder="1" applyAlignment="1">
      <alignment vertical="top" wrapText="1"/>
    </xf>
    <xf numFmtId="169" fontId="2" fillId="0" borderId="1" xfId="3" applyNumberFormat="1" applyFont="1" applyFill="1" applyBorder="1" applyAlignment="1">
      <alignment horizontal="center" vertical="center" wrapText="1"/>
    </xf>
    <xf numFmtId="169" fontId="2" fillId="0" borderId="1" xfId="3" applyNumberFormat="1" applyFont="1" applyFill="1" applyBorder="1" applyAlignment="1">
      <alignment horizontal="left" wrapText="1"/>
    </xf>
    <xf numFmtId="166" fontId="0" fillId="0" borderId="0" xfId="0" applyNumberFormat="1" applyAlignment="1">
      <alignment vertical="center" wrapText="1"/>
    </xf>
    <xf numFmtId="169" fontId="7" fillId="0" borderId="1" xfId="3" applyNumberFormat="1" applyFont="1" applyFill="1" applyBorder="1" applyAlignment="1">
      <alignment vertical="center"/>
    </xf>
    <xf numFmtId="169" fontId="0" fillId="0" borderId="0" xfId="3" applyNumberFormat="1" applyFont="1" applyFill="1" applyAlignment="1">
      <alignment horizontal="left" wrapText="1"/>
    </xf>
    <xf numFmtId="169" fontId="2" fillId="0" borderId="0" xfId="3" applyNumberFormat="1" applyFont="1" applyAlignment="1">
      <alignment wrapText="1"/>
    </xf>
    <xf numFmtId="169" fontId="0" fillId="0" borderId="0" xfId="3" applyNumberFormat="1" applyFont="1" applyAlignment="1">
      <alignment horizontal="center" wrapText="1"/>
    </xf>
    <xf numFmtId="166" fontId="0" fillId="0" borderId="1" xfId="0" applyNumberFormat="1" applyBorder="1" applyAlignment="1">
      <alignment horizontal="right" vertical="center" wrapText="1"/>
    </xf>
    <xf numFmtId="0" fontId="0" fillId="0" borderId="1" xfId="0" applyBorder="1" applyAlignment="1">
      <alignment horizontal="right" vertical="center" wrapText="1"/>
    </xf>
    <xf numFmtId="169" fontId="2" fillId="0" borderId="1" xfId="3" applyNumberFormat="1" applyFont="1" applyBorder="1" applyAlignment="1">
      <alignment horizontal="left" wrapText="1"/>
    </xf>
    <xf numFmtId="169" fontId="0" fillId="0" borderId="6" xfId="3" applyNumberFormat="1" applyFont="1" applyBorder="1" applyAlignment="1">
      <alignment horizontal="right" vertical="center"/>
    </xf>
    <xf numFmtId="169" fontId="0" fillId="0" borderId="1" xfId="3" applyNumberFormat="1" applyFont="1" applyFill="1" applyBorder="1" applyAlignment="1">
      <alignment horizontal="right" vertical="top"/>
    </xf>
    <xf numFmtId="49" fontId="0" fillId="0" borderId="1" xfId="0" applyNumberFormat="1" applyBorder="1" applyAlignment="1">
      <alignment horizontal="left" vertical="top" wrapText="1"/>
    </xf>
    <xf numFmtId="169" fontId="0" fillId="0" borderId="1" xfId="3" applyNumberFormat="1" applyFont="1" applyFill="1" applyBorder="1" applyAlignment="1">
      <alignment horizontal="right" vertical="center"/>
    </xf>
    <xf numFmtId="0" fontId="0" fillId="0" borderId="1" xfId="0" applyBorder="1" applyAlignment="1">
      <alignment horizontal="center" vertical="center" wrapText="1"/>
    </xf>
    <xf numFmtId="0" fontId="1" fillId="2" borderId="1" xfId="0" applyFont="1" applyFill="1" applyBorder="1" applyAlignment="1">
      <alignment horizontal="center" vertical="center" wrapText="1"/>
    </xf>
    <xf numFmtId="0" fontId="0" fillId="0" borderId="6" xfId="0" applyBorder="1" applyAlignment="1">
      <alignment horizontal="center" vertical="center" wrapText="1"/>
    </xf>
    <xf numFmtId="0" fontId="0" fillId="0" borderId="13" xfId="0" applyBorder="1" applyAlignment="1">
      <alignment horizontal="center" vertical="center" wrapText="1"/>
    </xf>
    <xf numFmtId="0" fontId="0" fillId="0" borderId="10" xfId="0" applyBorder="1" applyAlignment="1">
      <alignment horizontal="center" vertical="center" wrapText="1"/>
    </xf>
    <xf numFmtId="0" fontId="1" fillId="2" borderId="2" xfId="0" applyFont="1" applyFill="1" applyBorder="1" applyAlignment="1">
      <alignment horizontal="center" wrapText="1"/>
    </xf>
    <xf numFmtId="0" fontId="1" fillId="2" borderId="3" xfId="0" applyFont="1" applyFill="1" applyBorder="1" applyAlignment="1">
      <alignment horizontal="center" wrapText="1"/>
    </xf>
    <xf numFmtId="0" fontId="0" fillId="0" borderId="2" xfId="0" applyBorder="1" applyAlignment="1">
      <alignment horizontal="center" wrapText="1"/>
    </xf>
    <xf numFmtId="0" fontId="0" fillId="0" borderId="3" xfId="0" applyBorder="1" applyAlignment="1">
      <alignment horizontal="center" wrapText="1"/>
    </xf>
    <xf numFmtId="0" fontId="0" fillId="0" borderId="4" xfId="0" applyBorder="1" applyAlignment="1">
      <alignment horizontal="center" wrapText="1"/>
    </xf>
    <xf numFmtId="0" fontId="1" fillId="0" borderId="1" xfId="0" applyFont="1" applyBorder="1" applyAlignment="1">
      <alignment horizontal="center" wrapText="1"/>
    </xf>
    <xf numFmtId="0" fontId="0" fillId="0" borderId="1" xfId="0" applyBorder="1" applyAlignment="1">
      <alignment horizontal="center" wrapText="1"/>
    </xf>
    <xf numFmtId="0" fontId="1" fillId="2" borderId="5" xfId="0" applyFont="1" applyFill="1" applyBorder="1" applyAlignment="1">
      <alignment horizontal="center" vertical="center" wrapText="1"/>
    </xf>
    <xf numFmtId="8" fontId="0" fillId="0" borderId="2" xfId="0" applyNumberFormat="1" applyBorder="1" applyAlignment="1">
      <alignment horizontal="center" wrapText="1"/>
    </xf>
    <xf numFmtId="8" fontId="0" fillId="0" borderId="3" xfId="0" applyNumberFormat="1" applyBorder="1" applyAlignment="1">
      <alignment horizontal="center" wrapText="1"/>
    </xf>
    <xf numFmtId="8" fontId="0" fillId="0" borderId="4" xfId="0" applyNumberFormat="1" applyBorder="1" applyAlignment="1">
      <alignment horizontal="center" wrapText="1"/>
    </xf>
    <xf numFmtId="0" fontId="0" fillId="0" borderId="6" xfId="0" applyBorder="1" applyAlignment="1">
      <alignment horizontal="center" vertical="center"/>
    </xf>
    <xf numFmtId="0" fontId="0" fillId="0" borderId="10" xfId="0" applyBorder="1" applyAlignment="1">
      <alignment horizontal="center" vertical="center"/>
    </xf>
    <xf numFmtId="49" fontId="0" fillId="0" borderId="6" xfId="0" applyNumberFormat="1" applyBorder="1" applyAlignment="1">
      <alignment horizontal="left" vertical="center"/>
    </xf>
    <xf numFmtId="49" fontId="0" fillId="0" borderId="10" xfId="0" applyNumberFormat="1" applyBorder="1" applyAlignment="1">
      <alignment horizontal="left" vertical="center"/>
    </xf>
    <xf numFmtId="169" fontId="0" fillId="0" borderId="1" xfId="3" applyNumberFormat="1" applyFont="1" applyBorder="1" applyAlignment="1">
      <alignment horizontal="center" vertical="center"/>
    </xf>
    <xf numFmtId="169" fontId="0" fillId="0" borderId="11" xfId="3" applyNumberFormat="1" applyFont="1" applyBorder="1" applyAlignment="1">
      <alignment horizontal="center" vertical="center"/>
    </xf>
    <xf numFmtId="169" fontId="0" fillId="0" borderId="12" xfId="3" applyNumberFormat="1" applyFont="1" applyBorder="1" applyAlignment="1">
      <alignment horizontal="center" vertical="center"/>
    </xf>
    <xf numFmtId="0" fontId="0" fillId="0" borderId="6" xfId="0" applyBorder="1" applyAlignment="1">
      <alignment horizontal="center" wrapText="1"/>
    </xf>
    <xf numFmtId="0" fontId="0" fillId="0" borderId="10" xfId="0" applyBorder="1" applyAlignment="1">
      <alignment horizontal="center" wrapText="1"/>
    </xf>
    <xf numFmtId="165" fontId="2" fillId="3" borderId="1" xfId="3" applyFont="1" applyFill="1" applyBorder="1" applyAlignment="1">
      <alignment horizontal="center" vertical="center" wrapText="1"/>
    </xf>
    <xf numFmtId="0" fontId="2" fillId="0" borderId="1" xfId="0" applyFont="1" applyBorder="1" applyAlignment="1">
      <alignment horizontal="left" vertical="center" wrapText="1"/>
    </xf>
    <xf numFmtId="0" fontId="1" fillId="2" borderId="1" xfId="0" applyFont="1" applyFill="1" applyBorder="1" applyAlignment="1">
      <alignment horizontal="center" wrapText="1"/>
    </xf>
    <xf numFmtId="4" fontId="0" fillId="0" borderId="1" xfId="3" applyNumberFormat="1" applyFont="1" applyFill="1" applyBorder="1" applyAlignment="1">
      <alignment horizontal="center" vertical="center"/>
    </xf>
    <xf numFmtId="49" fontId="0" fillId="0" borderId="13" xfId="0" applyNumberFormat="1" applyBorder="1" applyAlignment="1">
      <alignment vertical="center"/>
    </xf>
    <xf numFmtId="0" fontId="0" fillId="0" borderId="0" xfId="0" applyBorder="1" applyAlignment="1">
      <alignment horizontal="center" vertical="center"/>
    </xf>
    <xf numFmtId="169" fontId="0" fillId="0" borderId="0" xfId="3" applyNumberFormat="1" applyFont="1" applyBorder="1" applyAlignment="1">
      <alignment horizontal="right" vertical="center"/>
    </xf>
  </cellXfs>
  <cellStyles count="10">
    <cellStyle name="Comma" xfId="3" builtinId="3"/>
    <cellStyle name="Comma 18" xfId="9" xr:uid="{00000000-0005-0000-0000-000001000000}"/>
    <cellStyle name="Comma 2" xfId="2" xr:uid="{00000000-0005-0000-0000-000002000000}"/>
    <cellStyle name="Comma 3" xfId="7" xr:uid="{00000000-0005-0000-0000-000003000000}"/>
    <cellStyle name="Normal" xfId="0" builtinId="0"/>
    <cellStyle name="Normal 153" xfId="5" xr:uid="{00000000-0005-0000-0000-000005000000}"/>
    <cellStyle name="Normal 17" xfId="8" xr:uid="{00000000-0005-0000-0000-000006000000}"/>
    <cellStyle name="Normal 2" xfId="1" xr:uid="{00000000-0005-0000-0000-000007000000}"/>
    <cellStyle name="Normal 2 104" xfId="6" xr:uid="{00000000-0005-0000-0000-000008000000}"/>
    <cellStyle name="Percent" xfId="4"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2095500</xdr:colOff>
          <xdr:row>8</xdr:row>
          <xdr:rowOff>1066800</xdr:rowOff>
        </xdr:from>
        <xdr:to>
          <xdr:col>4</xdr:col>
          <xdr:colOff>3009900</xdr:colOff>
          <xdr:row>8</xdr:row>
          <xdr:rowOff>1752600</xdr:rowOff>
        </xdr:to>
        <xdr:sp macro="" textlink="">
          <xdr:nvSpPr>
            <xdr:cNvPr id="6151" name="Object 7" hidden="1">
              <a:extLst>
                <a:ext uri="{63B3BB69-23CF-44E3-9099-C40C66FF867C}">
                  <a14:compatExt spid="_x0000_s6151"/>
                </a:ext>
                <a:ext uri="{FF2B5EF4-FFF2-40B4-BE49-F238E27FC236}">
                  <a16:creationId xmlns:a16="http://schemas.microsoft.com/office/drawing/2014/main" id="{00000000-0008-0000-0400-000007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1524000</xdr:colOff>
          <xdr:row>21</xdr:row>
          <xdr:rowOff>581025</xdr:rowOff>
        </xdr:from>
        <xdr:to>
          <xdr:col>4</xdr:col>
          <xdr:colOff>2438400</xdr:colOff>
          <xdr:row>21</xdr:row>
          <xdr:rowOff>1266825</xdr:rowOff>
        </xdr:to>
        <xdr:sp macro="" textlink="">
          <xdr:nvSpPr>
            <xdr:cNvPr id="6153" name="Object 9" hidden="1">
              <a:extLst>
                <a:ext uri="{63B3BB69-23CF-44E3-9099-C40C66FF867C}">
                  <a14:compatExt spid="_x0000_s6153"/>
                </a:ext>
                <a:ext uri="{FF2B5EF4-FFF2-40B4-BE49-F238E27FC236}">
                  <a16:creationId xmlns:a16="http://schemas.microsoft.com/office/drawing/2014/main" id="{00000000-0008-0000-0400-000009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2095500</xdr:colOff>
          <xdr:row>10</xdr:row>
          <xdr:rowOff>1276350</xdr:rowOff>
        </xdr:from>
        <xdr:to>
          <xdr:col>4</xdr:col>
          <xdr:colOff>3009900</xdr:colOff>
          <xdr:row>10</xdr:row>
          <xdr:rowOff>1962150</xdr:rowOff>
        </xdr:to>
        <xdr:sp macro="" textlink="">
          <xdr:nvSpPr>
            <xdr:cNvPr id="6156" name="Object 12" hidden="1">
              <a:extLst>
                <a:ext uri="{63B3BB69-23CF-44E3-9099-C40C66FF867C}">
                  <a14:compatExt spid="_x0000_s6156"/>
                </a:ext>
                <a:ext uri="{FF2B5EF4-FFF2-40B4-BE49-F238E27FC236}">
                  <a16:creationId xmlns:a16="http://schemas.microsoft.com/office/drawing/2014/main" id="{00000000-0008-0000-0400-00000C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1943100</xdr:colOff>
          <xdr:row>13</xdr:row>
          <xdr:rowOff>1200150</xdr:rowOff>
        </xdr:from>
        <xdr:to>
          <xdr:col>4</xdr:col>
          <xdr:colOff>2857500</xdr:colOff>
          <xdr:row>13</xdr:row>
          <xdr:rowOff>1885950</xdr:rowOff>
        </xdr:to>
        <xdr:sp macro="" textlink="">
          <xdr:nvSpPr>
            <xdr:cNvPr id="6167" name="Object 23" hidden="1">
              <a:extLst>
                <a:ext uri="{63B3BB69-23CF-44E3-9099-C40C66FF867C}">
                  <a14:compatExt spid="_x0000_s6167"/>
                </a:ext>
                <a:ext uri="{FF2B5EF4-FFF2-40B4-BE49-F238E27FC236}">
                  <a16:creationId xmlns:a16="http://schemas.microsoft.com/office/drawing/2014/main" id="{00000000-0008-0000-0400-000017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1581150</xdr:colOff>
          <xdr:row>6</xdr:row>
          <xdr:rowOff>923925</xdr:rowOff>
        </xdr:from>
        <xdr:to>
          <xdr:col>4</xdr:col>
          <xdr:colOff>2495550</xdr:colOff>
          <xdr:row>6</xdr:row>
          <xdr:rowOff>1609725</xdr:rowOff>
        </xdr:to>
        <xdr:sp macro="" textlink="">
          <xdr:nvSpPr>
            <xdr:cNvPr id="6169" name="Object 25" hidden="1">
              <a:extLst>
                <a:ext uri="{63B3BB69-23CF-44E3-9099-C40C66FF867C}">
                  <a14:compatExt spid="_x0000_s6169"/>
                </a:ext>
                <a:ext uri="{FF2B5EF4-FFF2-40B4-BE49-F238E27FC236}">
                  <a16:creationId xmlns:a16="http://schemas.microsoft.com/office/drawing/2014/main" id="{00000000-0008-0000-0400-000019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1562100</xdr:colOff>
          <xdr:row>11</xdr:row>
          <xdr:rowOff>809625</xdr:rowOff>
        </xdr:from>
        <xdr:to>
          <xdr:col>4</xdr:col>
          <xdr:colOff>2476500</xdr:colOff>
          <xdr:row>11</xdr:row>
          <xdr:rowOff>1495425</xdr:rowOff>
        </xdr:to>
        <xdr:sp macro="" textlink="">
          <xdr:nvSpPr>
            <xdr:cNvPr id="6170" name="Object 26" hidden="1">
              <a:extLst>
                <a:ext uri="{63B3BB69-23CF-44E3-9099-C40C66FF867C}">
                  <a14:compatExt spid="_x0000_s6170"/>
                </a:ext>
                <a:ext uri="{FF2B5EF4-FFF2-40B4-BE49-F238E27FC236}">
                  <a16:creationId xmlns:a16="http://schemas.microsoft.com/office/drawing/2014/main" id="{00000000-0008-0000-0400-00001A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1466850</xdr:colOff>
          <xdr:row>22</xdr:row>
          <xdr:rowOff>790575</xdr:rowOff>
        </xdr:from>
        <xdr:to>
          <xdr:col>4</xdr:col>
          <xdr:colOff>2381250</xdr:colOff>
          <xdr:row>22</xdr:row>
          <xdr:rowOff>1476375</xdr:rowOff>
        </xdr:to>
        <xdr:sp macro="" textlink="">
          <xdr:nvSpPr>
            <xdr:cNvPr id="6171" name="Object 27" hidden="1">
              <a:extLst>
                <a:ext uri="{63B3BB69-23CF-44E3-9099-C40C66FF867C}">
                  <a14:compatExt spid="_x0000_s6171"/>
                </a:ext>
                <a:ext uri="{FF2B5EF4-FFF2-40B4-BE49-F238E27FC236}">
                  <a16:creationId xmlns:a16="http://schemas.microsoft.com/office/drawing/2014/main" id="{00000000-0008-0000-0400-00001B1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oneCellAnchor>
    <xdr:from>
      <xdr:col>4</xdr:col>
      <xdr:colOff>0</xdr:colOff>
      <xdr:row>5</xdr:row>
      <xdr:rowOff>981075</xdr:rowOff>
    </xdr:from>
    <xdr:ext cx="914400" cy="264560"/>
    <xdr:sp macro="" textlink="">
      <xdr:nvSpPr>
        <xdr:cNvPr id="8" name="TextBox 7">
          <a:extLst>
            <a:ext uri="{FF2B5EF4-FFF2-40B4-BE49-F238E27FC236}">
              <a16:creationId xmlns:a16="http://schemas.microsoft.com/office/drawing/2014/main" id="{00000000-0008-0000-0600-000008000000}"/>
            </a:ext>
          </a:extLst>
        </xdr:cNvPr>
        <xdr:cNvSpPr txBox="1"/>
      </xdr:nvSpPr>
      <xdr:spPr>
        <a:xfrm>
          <a:off x="11568112" y="3838575"/>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en-IN" sz="1100"/>
        </a:p>
      </xdr:txBody>
    </xdr:sp>
    <xdr:clientData/>
  </xdr:oneCellAnchor>
</xdr:wsDr>
</file>

<file path=xl/persons/person.xml><?xml version="1.0" encoding="utf-8"?>
<personList xmlns="http://schemas.microsoft.com/office/spreadsheetml/2018/threadedcomments" xmlns:x="http://schemas.openxmlformats.org/spreadsheetml/2006/main">
  <person displayName="aapt partners" id="{817C5DD1-9E78-4C73-A216-AAF3DE953661}" userId="5bc3dc9dc1c051ed"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E9" dT="2024-06-10T13:59:26.31" personId="{817C5DD1-9E78-4C73-A216-AAF3DE953661}" id="{039BA354-7E2C-478A-8DD9-FA4F993BF2A7}">
    <text>Please check</text>
  </threadedComment>
  <threadedComment ref="E15" dT="2024-06-10T13:59:26.31" personId="{817C5DD1-9E78-4C73-A216-AAF3DE953661}" id="{3B78FBC5-26BE-463D-9ED0-A2ED87C16666}">
    <text>Please check</text>
  </threadedComment>
</ThreadedComments>
</file>

<file path=xl/threadedComments/threadedComment2.xml><?xml version="1.0" encoding="utf-8"?>
<ThreadedComments xmlns="http://schemas.microsoft.com/office/spreadsheetml/2018/threadedcomments" xmlns:x="http://schemas.openxmlformats.org/spreadsheetml/2006/main">
  <threadedComment ref="F5" dT="2024-06-10T14:05:22.93" personId="{817C5DD1-9E78-4C73-A216-AAF3DE953661}" id="{BA7B5EA5-3B54-4BAC-89A0-5C6B85B0957C}">
    <text>We should say " This mount majorly relates"</text>
  </threadedComment>
</ThreadedComments>
</file>

<file path=xl/threadedComments/threadedComment3.xml><?xml version="1.0" encoding="utf-8"?>
<ThreadedComments xmlns="http://schemas.microsoft.com/office/spreadsheetml/2018/threadedcomments" xmlns:x="http://schemas.openxmlformats.org/spreadsheetml/2006/main">
  <threadedComment ref="E7" dT="2024-06-10T14:07:17.52" personId="{817C5DD1-9E78-4C73-A216-AAF3DE953661}" id="{C0AC4F3C-4CB5-45BF-9BE7-FCDD35151E76}">
    <text>Mentioning arbitration isok??</text>
  </threadedComment>
</ThreadedComments>
</file>

<file path=xl/threadedComments/threadedComment4.xml><?xml version="1.0" encoding="utf-8"?>
<ThreadedComments xmlns="http://schemas.microsoft.com/office/spreadsheetml/2018/threadedcomments" xmlns:x="http://schemas.openxmlformats.org/spreadsheetml/2006/main">
  <threadedComment ref="H5" dT="2024-06-10T14:12:38.73" personId="{817C5DD1-9E78-4C73-A216-AAF3DE953661}" id="{54D8318A-6154-4814-A8B2-888DA6FBB5A1}">
    <text>Can we write this?</text>
  </threadedComment>
</ThreadedComment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 Id="rId4" Type="http://schemas.microsoft.com/office/2017/10/relationships/threadedComment" Target="../threadedComments/threadedComment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 Id="rId4" Type="http://schemas.microsoft.com/office/2017/10/relationships/threadedComment" Target="../threadedComments/threadedComment2.xml"/></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13" Type="http://schemas.openxmlformats.org/officeDocument/2006/relationships/image" Target="../media/image5.emf"/><Relationship Id="rId18" Type="http://schemas.openxmlformats.org/officeDocument/2006/relationships/comments" Target="../comments1.xml"/><Relationship Id="rId3" Type="http://schemas.openxmlformats.org/officeDocument/2006/relationships/vmlDrawing" Target="../drawings/vmlDrawing1.vml"/><Relationship Id="rId7" Type="http://schemas.openxmlformats.org/officeDocument/2006/relationships/image" Target="../media/image2.emf"/><Relationship Id="rId12" Type="http://schemas.openxmlformats.org/officeDocument/2006/relationships/oleObject" Target="../embeddings/oleObject5.bin"/><Relationship Id="rId17" Type="http://schemas.openxmlformats.org/officeDocument/2006/relationships/image" Target="../media/image7.emf"/><Relationship Id="rId2" Type="http://schemas.openxmlformats.org/officeDocument/2006/relationships/drawing" Target="../drawings/drawing1.xml"/><Relationship Id="rId16" Type="http://schemas.openxmlformats.org/officeDocument/2006/relationships/oleObject" Target="../embeddings/oleObject7.bin"/><Relationship Id="rId1" Type="http://schemas.openxmlformats.org/officeDocument/2006/relationships/printerSettings" Target="../printerSettings/printerSettings4.bin"/><Relationship Id="rId6" Type="http://schemas.openxmlformats.org/officeDocument/2006/relationships/oleObject" Target="../embeddings/oleObject2.bin"/><Relationship Id="rId11" Type="http://schemas.openxmlformats.org/officeDocument/2006/relationships/image" Target="../media/image4.emf"/><Relationship Id="rId5" Type="http://schemas.openxmlformats.org/officeDocument/2006/relationships/image" Target="../media/image1.emf"/><Relationship Id="rId15" Type="http://schemas.openxmlformats.org/officeDocument/2006/relationships/image" Target="../media/image6.emf"/><Relationship Id="rId10" Type="http://schemas.openxmlformats.org/officeDocument/2006/relationships/oleObject" Target="../embeddings/oleObject4.bin"/><Relationship Id="rId19" Type="http://schemas.microsoft.com/office/2017/10/relationships/threadedComment" Target="../threadedComments/threadedComment3.xml"/><Relationship Id="rId4" Type="http://schemas.openxmlformats.org/officeDocument/2006/relationships/oleObject" Target="../embeddings/oleObject1.bin"/><Relationship Id="rId9" Type="http://schemas.openxmlformats.org/officeDocument/2006/relationships/image" Target="../media/image3.emf"/><Relationship Id="rId14" Type="http://schemas.openxmlformats.org/officeDocument/2006/relationships/oleObject" Target="../embeddings/oleObject6.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 Id="rId23" Type="http://schemas.microsoft.com/office/2017/10/relationships/threadedComment" Target="../threadedComments/threadedComment4.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D11"/>
  <sheetViews>
    <sheetView workbookViewId="0">
      <selection activeCell="C12" sqref="C12"/>
    </sheetView>
  </sheetViews>
  <sheetFormatPr defaultRowHeight="15" x14ac:dyDescent="0.25"/>
  <cols>
    <col min="2" max="2" width="8" customWidth="1"/>
    <col min="3" max="3" width="34.140625" bestFit="1" customWidth="1"/>
    <col min="4" max="4" width="102.140625" bestFit="1" customWidth="1"/>
  </cols>
  <sheetData>
    <row r="2" spans="2:4" s="27" customFormat="1" ht="20.25" customHeight="1" x14ac:dyDescent="0.35">
      <c r="B2" s="41" t="s">
        <v>52</v>
      </c>
      <c r="C2" s="41" t="s">
        <v>9</v>
      </c>
      <c r="D2" s="41" t="s">
        <v>10</v>
      </c>
    </row>
    <row r="3" spans="2:4" ht="29.1" x14ac:dyDescent="0.35">
      <c r="B3" s="7">
        <v>1</v>
      </c>
      <c r="C3" s="38" t="s">
        <v>39</v>
      </c>
      <c r="D3" s="39" t="s">
        <v>11</v>
      </c>
    </row>
    <row r="4" spans="2:4" ht="14.45" x14ac:dyDescent="0.35">
      <c r="B4" s="7">
        <v>2</v>
      </c>
      <c r="C4" s="38" t="s">
        <v>40</v>
      </c>
      <c r="D4" s="40" t="s">
        <v>6</v>
      </c>
    </row>
    <row r="5" spans="2:4" ht="14.45" x14ac:dyDescent="0.35">
      <c r="B5" s="7">
        <v>3</v>
      </c>
      <c r="C5" s="38" t="s">
        <v>80</v>
      </c>
      <c r="D5" s="40" t="s">
        <v>6</v>
      </c>
    </row>
    <row r="6" spans="2:4" ht="14.45" x14ac:dyDescent="0.35">
      <c r="B6" s="7">
        <v>4</v>
      </c>
      <c r="C6" s="38" t="s">
        <v>98</v>
      </c>
      <c r="D6" s="40" t="s">
        <v>6</v>
      </c>
    </row>
    <row r="7" spans="2:4" ht="43.5" x14ac:dyDescent="0.35">
      <c r="B7" s="7">
        <v>5</v>
      </c>
      <c r="C7" s="38" t="s">
        <v>233</v>
      </c>
      <c r="D7" s="39" t="s">
        <v>12</v>
      </c>
    </row>
    <row r="8" spans="2:4" ht="14.45" x14ac:dyDescent="0.35">
      <c r="B8" s="7">
        <v>6</v>
      </c>
      <c r="C8" s="38" t="s">
        <v>5</v>
      </c>
      <c r="D8" s="40" t="s">
        <v>6</v>
      </c>
    </row>
    <row r="9" spans="2:4" ht="14.45" x14ac:dyDescent="0.35">
      <c r="B9" s="7">
        <v>7</v>
      </c>
      <c r="C9" s="38" t="s">
        <v>7</v>
      </c>
      <c r="D9" s="40" t="s">
        <v>8</v>
      </c>
    </row>
    <row r="10" spans="2:4" ht="14.45" x14ac:dyDescent="0.35">
      <c r="B10" s="7">
        <v>8</v>
      </c>
      <c r="C10" s="38" t="s">
        <v>41</v>
      </c>
      <c r="D10" s="40" t="s">
        <v>6</v>
      </c>
    </row>
    <row r="11" spans="2:4" ht="14.45" x14ac:dyDescent="0.35">
      <c r="B11" s="7">
        <v>9</v>
      </c>
      <c r="C11" s="38" t="s">
        <v>42</v>
      </c>
      <c r="D11" s="40" t="s">
        <v>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90"/>
  <sheetViews>
    <sheetView workbookViewId="0">
      <pane ySplit="2" topLeftCell="A3" activePane="bottomLeft" state="frozen"/>
      <selection pane="bottomLeft" activeCell="D24" sqref="D24"/>
    </sheetView>
  </sheetViews>
  <sheetFormatPr defaultColWidth="8.7109375" defaultRowHeight="15" x14ac:dyDescent="0.25"/>
  <cols>
    <col min="1" max="1" width="5.7109375" style="3" bestFit="1" customWidth="1"/>
    <col min="2" max="2" width="20.28515625" style="4" bestFit="1" customWidth="1"/>
    <col min="3" max="3" width="49" style="3" bestFit="1" customWidth="1"/>
    <col min="4" max="4" width="21" style="111" bestFit="1" customWidth="1"/>
    <col min="5" max="5" width="22.42578125" style="3" bestFit="1" customWidth="1"/>
    <col min="6" max="6" width="19.5703125" style="3" bestFit="1" customWidth="1"/>
    <col min="7" max="7" width="19.28515625" style="3" bestFit="1" customWidth="1"/>
    <col min="8" max="8" width="24.5703125" style="3" customWidth="1"/>
    <col min="9" max="9" width="13.28515625" style="1" customWidth="1"/>
    <col min="10" max="16384" width="8.7109375" style="1"/>
  </cols>
  <sheetData>
    <row r="1" spans="1:9" ht="14.45" x14ac:dyDescent="0.35">
      <c r="A1" s="120" t="s">
        <v>28</v>
      </c>
      <c r="B1" s="120"/>
      <c r="C1" s="120"/>
      <c r="D1" s="120"/>
      <c r="E1" s="120"/>
      <c r="F1" s="120"/>
      <c r="G1" s="120"/>
      <c r="H1" s="120"/>
      <c r="I1" s="120"/>
    </row>
    <row r="2" spans="1:9" x14ac:dyDescent="0.25">
      <c r="A2" s="42"/>
      <c r="B2" s="8"/>
      <c r="C2" s="42"/>
      <c r="D2" s="67"/>
      <c r="E2" s="42"/>
      <c r="F2" s="42"/>
      <c r="G2" s="42"/>
      <c r="H2" s="42"/>
      <c r="I2" s="9"/>
    </row>
    <row r="3" spans="1:9" ht="45" x14ac:dyDescent="0.25">
      <c r="A3" s="5" t="s">
        <v>1</v>
      </c>
      <c r="B3" s="5" t="s">
        <v>20</v>
      </c>
      <c r="C3" s="5" t="s">
        <v>21</v>
      </c>
      <c r="D3" s="66" t="s">
        <v>23</v>
      </c>
      <c r="E3" s="5" t="s">
        <v>22</v>
      </c>
      <c r="F3" s="5" t="s">
        <v>24</v>
      </c>
      <c r="G3" s="5" t="s">
        <v>49</v>
      </c>
      <c r="H3" s="5" t="s">
        <v>46</v>
      </c>
      <c r="I3" s="5" t="s">
        <v>13</v>
      </c>
    </row>
    <row r="4" spans="1:9" x14ac:dyDescent="0.25">
      <c r="A4" s="42">
        <v>1</v>
      </c>
      <c r="B4" s="119" t="s">
        <v>65</v>
      </c>
      <c r="C4" s="45" t="s">
        <v>489</v>
      </c>
      <c r="D4" s="68">
        <v>500000</v>
      </c>
      <c r="E4" s="112" t="s">
        <v>422</v>
      </c>
      <c r="F4" s="102" t="s">
        <v>453</v>
      </c>
      <c r="G4" s="42" t="s">
        <v>274</v>
      </c>
      <c r="H4" s="119" t="s">
        <v>493</v>
      </c>
      <c r="I4" s="42" t="s">
        <v>274</v>
      </c>
    </row>
    <row r="5" spans="1:9" x14ac:dyDescent="0.25">
      <c r="A5" s="42">
        <v>2</v>
      </c>
      <c r="B5" s="119"/>
      <c r="C5" s="45" t="s">
        <v>490</v>
      </c>
      <c r="D5" s="68">
        <v>400000</v>
      </c>
      <c r="E5" s="112" t="s">
        <v>423</v>
      </c>
      <c r="F5" s="102" t="s">
        <v>454</v>
      </c>
      <c r="G5" s="42" t="s">
        <v>274</v>
      </c>
      <c r="H5" s="119"/>
      <c r="I5" s="42" t="s">
        <v>274</v>
      </c>
    </row>
    <row r="6" spans="1:9" x14ac:dyDescent="0.25">
      <c r="A6" s="42">
        <v>3</v>
      </c>
      <c r="B6" s="119"/>
      <c r="C6" s="45" t="s">
        <v>53</v>
      </c>
      <c r="D6" s="68">
        <v>100000</v>
      </c>
      <c r="E6" s="112" t="s">
        <v>424</v>
      </c>
      <c r="F6" s="102" t="s">
        <v>455</v>
      </c>
      <c r="G6" s="42" t="s">
        <v>274</v>
      </c>
      <c r="H6" s="119"/>
      <c r="I6" s="42" t="s">
        <v>274</v>
      </c>
    </row>
    <row r="7" spans="1:9" x14ac:dyDescent="0.25">
      <c r="A7" s="42">
        <v>4</v>
      </c>
      <c r="B7" s="119"/>
      <c r="C7" s="45" t="s">
        <v>54</v>
      </c>
      <c r="D7" s="68">
        <v>100000</v>
      </c>
      <c r="E7" s="112" t="s">
        <v>425</v>
      </c>
      <c r="F7" s="102" t="s">
        <v>455</v>
      </c>
      <c r="G7" s="42" t="s">
        <v>274</v>
      </c>
      <c r="H7" s="119"/>
      <c r="I7" s="42" t="s">
        <v>274</v>
      </c>
    </row>
    <row r="8" spans="1:9" x14ac:dyDescent="0.25">
      <c r="A8" s="42">
        <v>5</v>
      </c>
      <c r="B8" s="119"/>
      <c r="C8" s="45" t="s">
        <v>55</v>
      </c>
      <c r="D8" s="68">
        <v>100000</v>
      </c>
      <c r="E8" s="112" t="s">
        <v>425</v>
      </c>
      <c r="F8" s="102" t="s">
        <v>455</v>
      </c>
      <c r="G8" s="42" t="s">
        <v>274</v>
      </c>
      <c r="H8" s="119"/>
      <c r="I8" s="42" t="s">
        <v>274</v>
      </c>
    </row>
    <row r="9" spans="1:9" ht="30" x14ac:dyDescent="0.25">
      <c r="A9" s="42">
        <v>6</v>
      </c>
      <c r="B9" s="119"/>
      <c r="C9" s="45" t="s">
        <v>491</v>
      </c>
      <c r="D9" s="68">
        <v>500000</v>
      </c>
      <c r="E9" s="112" t="s">
        <v>426</v>
      </c>
      <c r="F9" s="102" t="s">
        <v>456</v>
      </c>
      <c r="G9" s="42" t="s">
        <v>274</v>
      </c>
      <c r="H9" s="119"/>
      <c r="I9" s="42" t="s">
        <v>274</v>
      </c>
    </row>
    <row r="10" spans="1:9" ht="30" x14ac:dyDescent="0.25">
      <c r="A10" s="42">
        <v>7</v>
      </c>
      <c r="B10" s="119"/>
      <c r="C10" s="45" t="s">
        <v>492</v>
      </c>
      <c r="D10" s="68">
        <v>500000</v>
      </c>
      <c r="E10" s="112" t="s">
        <v>427</v>
      </c>
      <c r="F10" s="102" t="s">
        <v>456</v>
      </c>
      <c r="G10" s="42" t="s">
        <v>274</v>
      </c>
      <c r="H10" s="119"/>
      <c r="I10" s="42" t="s">
        <v>274</v>
      </c>
    </row>
    <row r="11" spans="1:9" ht="30" x14ac:dyDescent="0.25">
      <c r="A11" s="42">
        <v>8</v>
      </c>
      <c r="B11" s="119"/>
      <c r="C11" s="45" t="s">
        <v>56</v>
      </c>
      <c r="D11" s="68">
        <v>500000</v>
      </c>
      <c r="E11" s="112" t="s">
        <v>427</v>
      </c>
      <c r="F11" s="102" t="s">
        <v>456</v>
      </c>
      <c r="G11" s="42" t="s">
        <v>274</v>
      </c>
      <c r="H11" s="119"/>
      <c r="I11" s="42" t="s">
        <v>274</v>
      </c>
    </row>
    <row r="12" spans="1:9" ht="30" x14ac:dyDescent="0.25">
      <c r="A12" s="42">
        <v>9</v>
      </c>
      <c r="B12" s="119"/>
      <c r="C12" s="45" t="s">
        <v>57</v>
      </c>
      <c r="D12" s="68">
        <v>500000</v>
      </c>
      <c r="E12" s="112" t="s">
        <v>427</v>
      </c>
      <c r="F12" s="102" t="s">
        <v>456</v>
      </c>
      <c r="G12" s="42" t="s">
        <v>274</v>
      </c>
      <c r="H12" s="119"/>
      <c r="I12" s="42" t="s">
        <v>274</v>
      </c>
    </row>
    <row r="13" spans="1:9" ht="30" x14ac:dyDescent="0.25">
      <c r="A13" s="42">
        <v>10</v>
      </c>
      <c r="B13" s="119"/>
      <c r="C13" s="45" t="s">
        <v>58</v>
      </c>
      <c r="D13" s="68">
        <v>500000</v>
      </c>
      <c r="E13" s="112" t="s">
        <v>427</v>
      </c>
      <c r="F13" s="102" t="s">
        <v>456</v>
      </c>
      <c r="G13" s="42" t="s">
        <v>274</v>
      </c>
      <c r="H13" s="119"/>
      <c r="I13" s="42" t="s">
        <v>274</v>
      </c>
    </row>
    <row r="14" spans="1:9" ht="30" x14ac:dyDescent="0.25">
      <c r="A14" s="42">
        <v>11</v>
      </c>
      <c r="B14" s="119"/>
      <c r="C14" s="45" t="s">
        <v>59</v>
      </c>
      <c r="D14" s="68">
        <v>500000</v>
      </c>
      <c r="E14" s="112" t="s">
        <v>428</v>
      </c>
      <c r="F14" s="102" t="s">
        <v>456</v>
      </c>
      <c r="G14" s="42" t="s">
        <v>274</v>
      </c>
      <c r="H14" s="119"/>
      <c r="I14" s="42" t="s">
        <v>274</v>
      </c>
    </row>
    <row r="15" spans="1:9" x14ac:dyDescent="0.25">
      <c r="A15" s="42">
        <v>12</v>
      </c>
      <c r="B15" s="119"/>
      <c r="C15" s="45" t="s">
        <v>60</v>
      </c>
      <c r="D15" s="68">
        <v>400000</v>
      </c>
      <c r="E15" s="112" t="s">
        <v>429</v>
      </c>
      <c r="F15" s="102" t="s">
        <v>454</v>
      </c>
      <c r="G15" s="42" t="s">
        <v>274</v>
      </c>
      <c r="H15" s="119"/>
      <c r="I15" s="42" t="s">
        <v>274</v>
      </c>
    </row>
    <row r="16" spans="1:9" x14ac:dyDescent="0.25">
      <c r="A16" s="42">
        <v>13</v>
      </c>
      <c r="B16" s="119"/>
      <c r="C16" s="45" t="s">
        <v>61</v>
      </c>
      <c r="D16" s="68">
        <v>400000</v>
      </c>
      <c r="E16" s="112" t="s">
        <v>429</v>
      </c>
      <c r="F16" s="102" t="s">
        <v>454</v>
      </c>
      <c r="G16" s="42" t="s">
        <v>274</v>
      </c>
      <c r="H16" s="119"/>
      <c r="I16" s="42" t="s">
        <v>274</v>
      </c>
    </row>
    <row r="17" spans="1:9" ht="30" x14ac:dyDescent="0.25">
      <c r="A17" s="42">
        <v>14</v>
      </c>
      <c r="B17" s="119"/>
      <c r="C17" s="45" t="s">
        <v>62</v>
      </c>
      <c r="D17" s="68">
        <v>500000</v>
      </c>
      <c r="E17" s="113" t="s">
        <v>430</v>
      </c>
      <c r="F17" s="102" t="s">
        <v>456</v>
      </c>
      <c r="G17" s="42" t="s">
        <v>274</v>
      </c>
      <c r="H17" s="119"/>
      <c r="I17" s="42" t="s">
        <v>274</v>
      </c>
    </row>
    <row r="18" spans="1:9" ht="30" x14ac:dyDescent="0.25">
      <c r="A18" s="42">
        <v>15</v>
      </c>
      <c r="B18" s="119"/>
      <c r="C18" s="45" t="s">
        <v>63</v>
      </c>
      <c r="D18" s="68">
        <v>500000</v>
      </c>
      <c r="E18" s="112" t="s">
        <v>427</v>
      </c>
      <c r="F18" s="102" t="s">
        <v>456</v>
      </c>
      <c r="G18" s="42" t="s">
        <v>274</v>
      </c>
      <c r="H18" s="119"/>
      <c r="I18" s="42" t="s">
        <v>274</v>
      </c>
    </row>
    <row r="19" spans="1:9" x14ac:dyDescent="0.25">
      <c r="A19" s="42">
        <v>16</v>
      </c>
      <c r="B19" s="119"/>
      <c r="C19" s="45" t="s">
        <v>64</v>
      </c>
      <c r="D19" s="68">
        <v>400000</v>
      </c>
      <c r="E19" s="112" t="s">
        <v>429</v>
      </c>
      <c r="F19" s="102" t="s">
        <v>454</v>
      </c>
      <c r="G19" s="42" t="s">
        <v>274</v>
      </c>
      <c r="H19" s="119"/>
      <c r="I19" s="42" t="s">
        <v>274</v>
      </c>
    </row>
    <row r="20" spans="1:9" x14ac:dyDescent="0.25">
      <c r="A20" s="42">
        <v>17</v>
      </c>
      <c r="B20" s="119" t="s">
        <v>66</v>
      </c>
      <c r="C20" s="45" t="s">
        <v>67</v>
      </c>
      <c r="D20" s="68">
        <v>130000</v>
      </c>
      <c r="E20" s="112" t="s">
        <v>431</v>
      </c>
      <c r="F20" s="102" t="s">
        <v>457</v>
      </c>
      <c r="G20" s="42" t="s">
        <v>274</v>
      </c>
      <c r="H20" s="119"/>
      <c r="I20" s="42" t="s">
        <v>274</v>
      </c>
    </row>
    <row r="21" spans="1:9" x14ac:dyDescent="0.25">
      <c r="A21" s="42">
        <v>18</v>
      </c>
      <c r="B21" s="119"/>
      <c r="C21" s="45" t="s">
        <v>68</v>
      </c>
      <c r="D21" s="68">
        <v>150000</v>
      </c>
      <c r="E21" s="112" t="s">
        <v>432</v>
      </c>
      <c r="F21" s="102" t="s">
        <v>458</v>
      </c>
      <c r="G21" s="42" t="s">
        <v>274</v>
      </c>
      <c r="H21" s="119"/>
      <c r="I21" s="42" t="s">
        <v>274</v>
      </c>
    </row>
    <row r="22" spans="1:9" ht="30" x14ac:dyDescent="0.25">
      <c r="A22" s="42">
        <v>19</v>
      </c>
      <c r="B22" s="121" t="s">
        <v>463</v>
      </c>
      <c r="C22" s="45" t="s">
        <v>69</v>
      </c>
      <c r="D22" s="68">
        <v>34095698.329491124</v>
      </c>
      <c r="E22" s="112" t="s">
        <v>434</v>
      </c>
      <c r="F22" s="9" t="s">
        <v>448</v>
      </c>
      <c r="G22" s="42" t="s">
        <v>274</v>
      </c>
      <c r="H22" s="119"/>
      <c r="I22" s="42" t="s">
        <v>274</v>
      </c>
    </row>
    <row r="23" spans="1:9" ht="30" x14ac:dyDescent="0.25">
      <c r="A23" s="42">
        <v>20</v>
      </c>
      <c r="B23" s="122"/>
      <c r="C23" s="45" t="s">
        <v>70</v>
      </c>
      <c r="D23" s="68">
        <v>27137392.547962394</v>
      </c>
      <c r="E23" s="112" t="s">
        <v>434</v>
      </c>
      <c r="F23" s="9" t="s">
        <v>459</v>
      </c>
      <c r="G23" s="42" t="s">
        <v>274</v>
      </c>
      <c r="H23" s="119"/>
      <c r="I23" s="42" t="s">
        <v>274</v>
      </c>
    </row>
    <row r="24" spans="1:9" ht="30" x14ac:dyDescent="0.25">
      <c r="A24" s="42">
        <v>21</v>
      </c>
      <c r="B24" s="122"/>
      <c r="C24" s="45" t="s">
        <v>71</v>
      </c>
      <c r="D24" s="68">
        <v>27137392.547962349</v>
      </c>
      <c r="E24" s="112" t="s">
        <v>434</v>
      </c>
      <c r="F24" s="9" t="s">
        <v>459</v>
      </c>
      <c r="G24" s="42" t="s">
        <v>274</v>
      </c>
      <c r="H24" s="119"/>
      <c r="I24" s="42" t="s">
        <v>274</v>
      </c>
    </row>
    <row r="25" spans="1:9" ht="30" x14ac:dyDescent="0.25">
      <c r="A25" s="42">
        <v>22</v>
      </c>
      <c r="B25" s="122"/>
      <c r="C25" s="45" t="s">
        <v>72</v>
      </c>
      <c r="D25" s="68">
        <v>9702459.5957811605</v>
      </c>
      <c r="E25" s="112" t="s">
        <v>435</v>
      </c>
      <c r="F25" s="9" t="s">
        <v>446</v>
      </c>
      <c r="G25" s="42" t="s">
        <v>274</v>
      </c>
      <c r="H25" s="119"/>
      <c r="I25" s="42" t="s">
        <v>274</v>
      </c>
    </row>
    <row r="26" spans="1:9" ht="30" x14ac:dyDescent="0.25">
      <c r="A26" s="42">
        <v>23</v>
      </c>
      <c r="B26" s="122"/>
      <c r="C26" s="45" t="s">
        <v>73</v>
      </c>
      <c r="D26" s="68">
        <v>223075980.44995776</v>
      </c>
      <c r="E26" s="112" t="s">
        <v>433</v>
      </c>
      <c r="F26" s="9" t="s">
        <v>447</v>
      </c>
      <c r="G26" s="42" t="s">
        <v>274</v>
      </c>
      <c r="H26" s="119"/>
      <c r="I26" s="42" t="s">
        <v>274</v>
      </c>
    </row>
    <row r="27" spans="1:9" ht="30" x14ac:dyDescent="0.25">
      <c r="A27" s="42">
        <v>24</v>
      </c>
      <c r="B27" s="122"/>
      <c r="C27" s="45" t="s">
        <v>74</v>
      </c>
      <c r="D27" s="68">
        <v>34071078.130522527</v>
      </c>
      <c r="E27" s="112" t="s">
        <v>436</v>
      </c>
      <c r="F27" s="9" t="s">
        <v>448</v>
      </c>
      <c r="G27" s="42" t="s">
        <v>274</v>
      </c>
      <c r="H27" s="119"/>
      <c r="I27" s="42" t="s">
        <v>274</v>
      </c>
    </row>
    <row r="28" spans="1:9" ht="30" x14ac:dyDescent="0.25">
      <c r="A28" s="42">
        <v>25</v>
      </c>
      <c r="B28" s="122"/>
      <c r="C28" s="45" t="s">
        <v>75</v>
      </c>
      <c r="D28" s="68">
        <v>106425756.08548127</v>
      </c>
      <c r="E28" s="112" t="s">
        <v>433</v>
      </c>
      <c r="F28" s="9" t="s">
        <v>449</v>
      </c>
      <c r="G28" s="42" t="s">
        <v>274</v>
      </c>
      <c r="H28" s="119"/>
      <c r="I28" s="42" t="s">
        <v>274</v>
      </c>
    </row>
    <row r="29" spans="1:9" ht="30" x14ac:dyDescent="0.25">
      <c r="A29" s="42">
        <v>26</v>
      </c>
      <c r="B29" s="122"/>
      <c r="C29" s="45" t="s">
        <v>76</v>
      </c>
      <c r="D29" s="68">
        <v>87699853.577429101</v>
      </c>
      <c r="E29" s="112" t="s">
        <v>437</v>
      </c>
      <c r="F29" s="9" t="s">
        <v>450</v>
      </c>
      <c r="G29" s="42" t="s">
        <v>274</v>
      </c>
      <c r="H29" s="119"/>
      <c r="I29" s="42" t="s">
        <v>274</v>
      </c>
    </row>
    <row r="30" spans="1:9" ht="30" x14ac:dyDescent="0.25">
      <c r="A30" s="42">
        <v>27</v>
      </c>
      <c r="B30" s="122"/>
      <c r="C30" s="45" t="s">
        <v>77</v>
      </c>
      <c r="D30" s="68">
        <v>20350905.641426478</v>
      </c>
      <c r="E30" s="112" t="s">
        <v>436</v>
      </c>
      <c r="F30" s="9" t="s">
        <v>451</v>
      </c>
      <c r="G30" s="42" t="s">
        <v>274</v>
      </c>
      <c r="H30" s="119"/>
      <c r="I30" s="42" t="s">
        <v>274</v>
      </c>
    </row>
    <row r="31" spans="1:9" ht="30" x14ac:dyDescent="0.25">
      <c r="A31" s="42">
        <v>28</v>
      </c>
      <c r="B31" s="123"/>
      <c r="C31" s="45" t="s">
        <v>78</v>
      </c>
      <c r="D31" s="68">
        <v>97902476.828693092</v>
      </c>
      <c r="E31" s="112" t="s">
        <v>433</v>
      </c>
      <c r="F31" s="9" t="s">
        <v>452</v>
      </c>
      <c r="G31" s="42" t="s">
        <v>274</v>
      </c>
      <c r="H31" s="119"/>
      <c r="I31" s="42" t="s">
        <v>274</v>
      </c>
    </row>
    <row r="32" spans="1:9" ht="45" x14ac:dyDescent="0.25">
      <c r="A32" s="42">
        <v>29</v>
      </c>
      <c r="B32" s="119" t="s">
        <v>79</v>
      </c>
      <c r="C32" s="45" t="s">
        <v>461</v>
      </c>
      <c r="D32" s="116">
        <v>34888547</v>
      </c>
      <c r="E32" s="112" t="s">
        <v>465</v>
      </c>
      <c r="F32" s="9" t="s">
        <v>464</v>
      </c>
      <c r="G32" s="42" t="s">
        <v>274</v>
      </c>
      <c r="H32" s="119"/>
      <c r="I32" s="42" t="s">
        <v>274</v>
      </c>
    </row>
    <row r="33" spans="1:9" ht="45" x14ac:dyDescent="0.25">
      <c r="A33" s="42">
        <v>30</v>
      </c>
      <c r="B33" s="119"/>
      <c r="C33" s="117" t="s">
        <v>462</v>
      </c>
      <c r="D33" s="116">
        <v>47612346</v>
      </c>
      <c r="E33" s="112" t="s">
        <v>465</v>
      </c>
      <c r="F33" s="9" t="s">
        <v>466</v>
      </c>
      <c r="G33" s="42" t="s">
        <v>274</v>
      </c>
      <c r="H33" s="119"/>
      <c r="I33" s="42" t="s">
        <v>274</v>
      </c>
    </row>
    <row r="34" spans="1:9" x14ac:dyDescent="0.25">
      <c r="A34" s="1"/>
      <c r="B34" s="1"/>
      <c r="C34" s="1"/>
      <c r="D34" s="110">
        <f>SUM(D4:D33)</f>
        <v>756779886.73470736</v>
      </c>
      <c r="E34" s="1"/>
      <c r="F34" s="1"/>
      <c r="G34" s="1"/>
      <c r="H34" s="2"/>
    </row>
    <row r="35" spans="1:9" x14ac:dyDescent="0.25">
      <c r="A35" s="1"/>
      <c r="B35" s="1"/>
      <c r="C35" s="1"/>
      <c r="D35" s="74"/>
      <c r="E35" s="1"/>
      <c r="F35" s="1"/>
      <c r="G35" s="1"/>
      <c r="H35" s="2"/>
    </row>
    <row r="36" spans="1:9" x14ac:dyDescent="0.25">
      <c r="A36" s="1"/>
      <c r="B36" s="1"/>
      <c r="C36" s="1"/>
      <c r="D36" s="74"/>
      <c r="E36" s="1"/>
      <c r="F36" s="1"/>
      <c r="G36" s="1"/>
      <c r="H36" s="2"/>
    </row>
    <row r="37" spans="1:9" x14ac:dyDescent="0.25">
      <c r="A37" s="1"/>
      <c r="B37" s="1"/>
      <c r="C37" s="1"/>
      <c r="D37" s="74"/>
      <c r="E37" s="1"/>
      <c r="F37" s="1"/>
      <c r="G37" s="1"/>
      <c r="H37" s="2"/>
    </row>
    <row r="38" spans="1:9" x14ac:dyDescent="0.25">
      <c r="A38" s="1"/>
      <c r="B38" s="1"/>
      <c r="C38" s="1"/>
      <c r="D38" s="74"/>
      <c r="E38" s="1"/>
      <c r="F38" s="1"/>
      <c r="G38" s="1"/>
      <c r="H38" s="2"/>
    </row>
    <row r="39" spans="1:9" x14ac:dyDescent="0.25">
      <c r="A39" s="1"/>
      <c r="B39" s="1"/>
      <c r="C39" s="1"/>
      <c r="D39" s="74"/>
      <c r="E39" s="1"/>
      <c r="F39" s="1"/>
      <c r="G39" s="1"/>
      <c r="H39" s="2"/>
    </row>
    <row r="40" spans="1:9" x14ac:dyDescent="0.25">
      <c r="A40" s="1"/>
      <c r="B40" s="1"/>
      <c r="C40" s="1"/>
      <c r="D40" s="74"/>
      <c r="E40" s="1"/>
      <c r="F40" s="1"/>
      <c r="G40" s="1"/>
      <c r="H40" s="2"/>
    </row>
    <row r="41" spans="1:9" x14ac:dyDescent="0.25">
      <c r="A41" s="1"/>
      <c r="B41" s="1"/>
      <c r="C41" s="1"/>
      <c r="D41" s="74"/>
      <c r="E41" s="1"/>
      <c r="F41" s="1"/>
      <c r="G41" s="1"/>
      <c r="H41" s="2"/>
    </row>
    <row r="42" spans="1:9" x14ac:dyDescent="0.25">
      <c r="A42" s="1"/>
      <c r="B42" s="1"/>
      <c r="C42" s="1"/>
      <c r="D42" s="74"/>
      <c r="E42" s="1"/>
      <c r="F42" s="1"/>
      <c r="G42" s="1"/>
      <c r="H42" s="2"/>
    </row>
    <row r="43" spans="1:9" x14ac:dyDescent="0.25">
      <c r="A43" s="1"/>
      <c r="B43" s="1"/>
      <c r="C43" s="1"/>
      <c r="D43" s="74"/>
      <c r="E43" s="1"/>
      <c r="F43" s="1"/>
      <c r="G43" s="1"/>
      <c r="H43" s="2"/>
    </row>
    <row r="44" spans="1:9" x14ac:dyDescent="0.25">
      <c r="A44" s="1"/>
      <c r="B44" s="1"/>
      <c r="C44" s="1"/>
      <c r="D44" s="74"/>
      <c r="E44" s="1"/>
      <c r="F44" s="1"/>
      <c r="G44" s="1"/>
      <c r="H44" s="2"/>
    </row>
    <row r="45" spans="1:9" x14ac:dyDescent="0.25">
      <c r="A45" s="1"/>
      <c r="B45" s="1"/>
      <c r="C45" s="1"/>
      <c r="D45" s="74"/>
      <c r="E45" s="1"/>
      <c r="F45" s="1"/>
      <c r="G45" s="1"/>
      <c r="H45" s="2"/>
    </row>
    <row r="46" spans="1:9" x14ac:dyDescent="0.25">
      <c r="A46" s="1"/>
      <c r="B46" s="1"/>
      <c r="C46" s="1"/>
      <c r="D46" s="74"/>
      <c r="E46" s="1"/>
      <c r="F46" s="1"/>
      <c r="G46" s="1"/>
      <c r="H46" s="2"/>
    </row>
    <row r="47" spans="1:9" x14ac:dyDescent="0.25">
      <c r="A47" s="1"/>
      <c r="B47" s="1"/>
      <c r="C47" s="1"/>
      <c r="D47" s="74"/>
      <c r="E47" s="1"/>
      <c r="F47" s="1"/>
      <c r="G47" s="1"/>
      <c r="H47" s="2"/>
    </row>
    <row r="48" spans="1:9" x14ac:dyDescent="0.25">
      <c r="A48" s="1"/>
      <c r="B48" s="1"/>
      <c r="C48" s="1"/>
      <c r="D48" s="74"/>
      <c r="E48" s="1"/>
      <c r="F48" s="1"/>
      <c r="G48" s="1"/>
      <c r="H48" s="2"/>
    </row>
    <row r="49" spans="1:8" x14ac:dyDescent="0.25">
      <c r="A49" s="1"/>
      <c r="B49" s="1"/>
      <c r="C49" s="1"/>
      <c r="D49" s="74"/>
      <c r="E49" s="1"/>
      <c r="F49" s="1"/>
      <c r="G49" s="1"/>
      <c r="H49" s="2"/>
    </row>
    <row r="50" spans="1:8" x14ac:dyDescent="0.25">
      <c r="A50" s="1"/>
      <c r="B50" s="1"/>
      <c r="C50" s="1"/>
      <c r="D50" s="74"/>
      <c r="E50" s="1"/>
      <c r="F50" s="1"/>
      <c r="G50" s="1"/>
      <c r="H50" s="2"/>
    </row>
    <row r="51" spans="1:8" x14ac:dyDescent="0.25">
      <c r="A51" s="1"/>
      <c r="B51" s="1"/>
      <c r="C51" s="1"/>
      <c r="D51" s="74"/>
      <c r="E51" s="1"/>
      <c r="F51" s="1"/>
      <c r="G51" s="1"/>
      <c r="H51" s="2"/>
    </row>
    <row r="52" spans="1:8" x14ac:dyDescent="0.25">
      <c r="A52" s="1"/>
      <c r="B52" s="1"/>
      <c r="C52" s="1"/>
      <c r="D52" s="74"/>
      <c r="E52" s="1"/>
      <c r="F52" s="1"/>
      <c r="G52" s="1"/>
      <c r="H52" s="2"/>
    </row>
    <row r="53" spans="1:8" x14ac:dyDescent="0.25">
      <c r="A53" s="1"/>
      <c r="B53" s="1"/>
      <c r="C53" s="1"/>
      <c r="D53" s="74"/>
      <c r="E53" s="1"/>
      <c r="F53" s="1"/>
      <c r="G53" s="1"/>
      <c r="H53" s="2"/>
    </row>
    <row r="54" spans="1:8" x14ac:dyDescent="0.25">
      <c r="A54" s="1"/>
      <c r="B54" s="1"/>
      <c r="C54" s="1"/>
      <c r="D54" s="74"/>
      <c r="E54" s="1"/>
      <c r="F54" s="1"/>
      <c r="G54" s="1"/>
      <c r="H54" s="2"/>
    </row>
    <row r="55" spans="1:8" x14ac:dyDescent="0.25">
      <c r="A55" s="1"/>
      <c r="B55" s="1"/>
      <c r="C55" s="1"/>
      <c r="D55" s="74"/>
      <c r="E55" s="1"/>
      <c r="F55" s="1"/>
      <c r="G55" s="1"/>
      <c r="H55" s="2"/>
    </row>
    <row r="56" spans="1:8" x14ac:dyDescent="0.25">
      <c r="A56" s="1"/>
      <c r="B56" s="1"/>
      <c r="C56" s="1"/>
      <c r="D56" s="74"/>
      <c r="E56" s="1"/>
      <c r="F56" s="1"/>
      <c r="G56" s="1"/>
      <c r="H56" s="2"/>
    </row>
    <row r="57" spans="1:8" x14ac:dyDescent="0.25">
      <c r="A57" s="1"/>
      <c r="B57" s="1"/>
      <c r="C57" s="1"/>
      <c r="D57" s="74"/>
      <c r="E57" s="1"/>
      <c r="F57" s="1"/>
      <c r="G57" s="1"/>
      <c r="H57" s="2"/>
    </row>
    <row r="58" spans="1:8" x14ac:dyDescent="0.25">
      <c r="A58" s="1"/>
      <c r="B58" s="1"/>
      <c r="C58" s="1"/>
      <c r="D58" s="74"/>
      <c r="E58" s="1"/>
      <c r="F58" s="1"/>
      <c r="G58" s="1"/>
      <c r="H58" s="2"/>
    </row>
    <row r="59" spans="1:8" x14ac:dyDescent="0.25">
      <c r="A59" s="1"/>
      <c r="B59" s="1"/>
      <c r="C59" s="1"/>
      <c r="D59" s="74"/>
      <c r="E59" s="1"/>
      <c r="F59" s="1"/>
      <c r="G59" s="1"/>
      <c r="H59" s="2"/>
    </row>
    <row r="60" spans="1:8" x14ac:dyDescent="0.25">
      <c r="A60" s="1"/>
      <c r="B60" s="1"/>
      <c r="C60" s="1"/>
      <c r="D60" s="74"/>
      <c r="E60" s="1"/>
      <c r="F60" s="1"/>
      <c r="G60" s="1"/>
      <c r="H60" s="2"/>
    </row>
    <row r="61" spans="1:8" x14ac:dyDescent="0.25">
      <c r="A61" s="1"/>
      <c r="B61" s="1"/>
      <c r="C61" s="1"/>
      <c r="D61" s="74"/>
      <c r="E61" s="1"/>
      <c r="F61" s="1"/>
      <c r="G61" s="1"/>
      <c r="H61" s="2"/>
    </row>
    <row r="62" spans="1:8" x14ac:dyDescent="0.25">
      <c r="A62" s="1"/>
      <c r="B62" s="1"/>
      <c r="C62" s="1"/>
      <c r="D62" s="74"/>
      <c r="E62" s="1"/>
      <c r="F62" s="1"/>
      <c r="G62" s="1"/>
      <c r="H62" s="2"/>
    </row>
    <row r="63" spans="1:8" x14ac:dyDescent="0.25">
      <c r="A63" s="1"/>
      <c r="B63" s="1"/>
      <c r="C63" s="1"/>
      <c r="D63" s="74"/>
      <c r="E63" s="1"/>
      <c r="F63" s="1"/>
      <c r="G63" s="1"/>
      <c r="H63" s="2"/>
    </row>
    <row r="64" spans="1:8" x14ac:dyDescent="0.25">
      <c r="A64" s="1"/>
      <c r="B64" s="1"/>
      <c r="C64" s="1"/>
      <c r="D64" s="74"/>
      <c r="E64" s="1"/>
      <c r="F64" s="1"/>
      <c r="G64" s="1"/>
      <c r="H64" s="2"/>
    </row>
    <row r="65" spans="1:8" x14ac:dyDescent="0.25">
      <c r="A65" s="1"/>
      <c r="B65" s="1"/>
      <c r="C65" s="1"/>
      <c r="D65" s="74"/>
      <c r="E65" s="1"/>
      <c r="F65" s="1"/>
      <c r="G65" s="1"/>
      <c r="H65" s="2"/>
    </row>
    <row r="66" spans="1:8" x14ac:dyDescent="0.25">
      <c r="A66" s="1"/>
      <c r="B66" s="1"/>
      <c r="C66" s="1"/>
      <c r="D66" s="74"/>
      <c r="E66" s="1"/>
      <c r="F66" s="1"/>
      <c r="G66" s="1"/>
      <c r="H66" s="2"/>
    </row>
    <row r="67" spans="1:8" x14ac:dyDescent="0.25">
      <c r="A67" s="1"/>
      <c r="B67" s="1"/>
      <c r="C67" s="1"/>
      <c r="D67" s="74"/>
      <c r="E67" s="1"/>
      <c r="F67" s="1"/>
      <c r="G67" s="1"/>
      <c r="H67" s="2"/>
    </row>
    <row r="68" spans="1:8" x14ac:dyDescent="0.25">
      <c r="A68" s="1"/>
      <c r="B68" s="1"/>
      <c r="C68" s="1"/>
      <c r="D68" s="74"/>
      <c r="E68" s="1"/>
      <c r="F68" s="1"/>
      <c r="G68" s="1"/>
      <c r="H68" s="2"/>
    </row>
    <row r="69" spans="1:8" x14ac:dyDescent="0.25">
      <c r="A69" s="1"/>
      <c r="B69" s="1"/>
      <c r="C69" s="1"/>
      <c r="D69" s="74"/>
      <c r="E69" s="1"/>
      <c r="F69" s="1"/>
      <c r="G69" s="1"/>
      <c r="H69" s="2"/>
    </row>
    <row r="70" spans="1:8" x14ac:dyDescent="0.25">
      <c r="A70" s="1"/>
      <c r="B70" s="1"/>
      <c r="C70" s="1"/>
      <c r="D70" s="74"/>
      <c r="E70" s="1"/>
      <c r="F70" s="1"/>
      <c r="G70" s="1"/>
      <c r="H70" s="2"/>
    </row>
    <row r="71" spans="1:8" x14ac:dyDescent="0.25">
      <c r="A71" s="1"/>
      <c r="B71" s="1"/>
      <c r="C71" s="1"/>
      <c r="D71" s="74"/>
      <c r="E71" s="1"/>
      <c r="F71" s="1"/>
      <c r="G71" s="1"/>
      <c r="H71" s="2"/>
    </row>
    <row r="72" spans="1:8" x14ac:dyDescent="0.25">
      <c r="A72" s="1"/>
      <c r="B72" s="1"/>
      <c r="C72" s="1"/>
      <c r="D72" s="74"/>
      <c r="E72" s="1"/>
      <c r="F72" s="1"/>
      <c r="G72" s="1"/>
      <c r="H72" s="2"/>
    </row>
    <row r="73" spans="1:8" x14ac:dyDescent="0.25">
      <c r="A73" s="1"/>
      <c r="B73" s="1"/>
      <c r="C73" s="1"/>
      <c r="D73" s="74"/>
      <c r="E73" s="1"/>
      <c r="F73" s="1"/>
      <c r="G73" s="1"/>
      <c r="H73" s="2"/>
    </row>
    <row r="74" spans="1:8" x14ac:dyDescent="0.25">
      <c r="A74" s="1"/>
      <c r="B74" s="1"/>
      <c r="C74" s="1"/>
      <c r="D74" s="74"/>
      <c r="E74" s="1"/>
      <c r="F74" s="1"/>
      <c r="G74" s="1"/>
      <c r="H74" s="2"/>
    </row>
    <row r="75" spans="1:8" x14ac:dyDescent="0.25">
      <c r="A75" s="1"/>
      <c r="B75" s="1"/>
      <c r="C75" s="1"/>
      <c r="D75" s="74"/>
      <c r="E75" s="1"/>
      <c r="F75" s="1"/>
      <c r="G75" s="1"/>
      <c r="H75" s="2"/>
    </row>
    <row r="76" spans="1:8" x14ac:dyDescent="0.25">
      <c r="A76" s="1"/>
      <c r="B76" s="1"/>
      <c r="C76" s="1"/>
      <c r="D76" s="74"/>
      <c r="E76" s="1"/>
      <c r="F76" s="1"/>
      <c r="G76" s="1"/>
      <c r="H76" s="2"/>
    </row>
    <row r="77" spans="1:8" x14ac:dyDescent="0.25">
      <c r="A77" s="1"/>
      <c r="B77" s="1"/>
      <c r="C77" s="1"/>
      <c r="D77" s="74"/>
      <c r="E77" s="1"/>
      <c r="F77" s="1"/>
      <c r="G77" s="1"/>
      <c r="H77" s="2"/>
    </row>
    <row r="78" spans="1:8" x14ac:dyDescent="0.25">
      <c r="A78" s="1"/>
      <c r="B78" s="1"/>
      <c r="C78" s="1"/>
      <c r="D78" s="74"/>
      <c r="E78" s="1"/>
      <c r="F78" s="1"/>
      <c r="G78" s="1"/>
      <c r="H78" s="2"/>
    </row>
    <row r="79" spans="1:8" x14ac:dyDescent="0.25">
      <c r="A79" s="1"/>
      <c r="B79" s="1"/>
      <c r="C79" s="1"/>
      <c r="D79" s="74"/>
      <c r="E79" s="1"/>
      <c r="F79" s="1"/>
      <c r="G79" s="1"/>
      <c r="H79" s="2"/>
    </row>
    <row r="80" spans="1:8" x14ac:dyDescent="0.25">
      <c r="A80" s="1"/>
      <c r="B80" s="1"/>
      <c r="C80" s="1"/>
      <c r="D80" s="74"/>
      <c r="E80" s="1"/>
      <c r="F80" s="1"/>
      <c r="G80" s="1"/>
      <c r="H80" s="2"/>
    </row>
    <row r="81" spans="1:8" x14ac:dyDescent="0.25">
      <c r="A81" s="1"/>
      <c r="B81" s="1"/>
      <c r="C81" s="1"/>
      <c r="D81" s="74"/>
      <c r="E81" s="1"/>
      <c r="F81" s="1"/>
      <c r="G81" s="1"/>
      <c r="H81" s="2"/>
    </row>
    <row r="82" spans="1:8" x14ac:dyDescent="0.25">
      <c r="A82" s="1"/>
      <c r="B82" s="1"/>
      <c r="C82" s="1"/>
      <c r="D82" s="74"/>
      <c r="E82" s="1"/>
      <c r="F82" s="1"/>
      <c r="G82" s="1"/>
      <c r="H82" s="2"/>
    </row>
    <row r="83" spans="1:8" x14ac:dyDescent="0.25">
      <c r="A83" s="1"/>
      <c r="B83" s="1"/>
      <c r="C83" s="1"/>
      <c r="D83" s="74"/>
      <c r="E83" s="1"/>
      <c r="F83" s="1"/>
      <c r="G83" s="1"/>
      <c r="H83" s="2"/>
    </row>
    <row r="84" spans="1:8" x14ac:dyDescent="0.25">
      <c r="A84" s="1"/>
      <c r="B84" s="1"/>
      <c r="C84" s="1"/>
      <c r="D84" s="74"/>
      <c r="E84" s="1"/>
      <c r="F84" s="1"/>
      <c r="G84" s="1"/>
      <c r="H84" s="2"/>
    </row>
    <row r="85" spans="1:8" x14ac:dyDescent="0.25">
      <c r="A85" s="1"/>
      <c r="B85" s="1"/>
      <c r="C85" s="1"/>
      <c r="D85" s="74"/>
      <c r="E85" s="1"/>
      <c r="F85" s="1"/>
      <c r="G85" s="1"/>
      <c r="H85" s="2"/>
    </row>
    <row r="86" spans="1:8" x14ac:dyDescent="0.25">
      <c r="A86" s="1"/>
      <c r="B86" s="1"/>
      <c r="C86" s="1"/>
      <c r="D86" s="74"/>
      <c r="E86" s="1"/>
      <c r="F86" s="1"/>
      <c r="G86" s="1"/>
      <c r="H86" s="2"/>
    </row>
    <row r="87" spans="1:8" x14ac:dyDescent="0.25">
      <c r="A87" s="1"/>
      <c r="B87" s="1"/>
      <c r="C87" s="1"/>
      <c r="D87" s="74"/>
      <c r="E87" s="1"/>
      <c r="F87" s="1"/>
      <c r="G87" s="1"/>
      <c r="H87" s="2"/>
    </row>
    <row r="88" spans="1:8" x14ac:dyDescent="0.25">
      <c r="A88" s="1"/>
      <c r="B88" s="1"/>
      <c r="C88" s="1"/>
      <c r="D88" s="74"/>
      <c r="E88" s="1"/>
      <c r="F88" s="1"/>
      <c r="G88" s="1"/>
      <c r="H88" s="2"/>
    </row>
    <row r="89" spans="1:8" x14ac:dyDescent="0.25">
      <c r="A89" s="1"/>
      <c r="B89" s="1"/>
      <c r="C89" s="1"/>
      <c r="D89" s="74"/>
      <c r="E89" s="1"/>
      <c r="F89" s="1"/>
      <c r="G89" s="1"/>
      <c r="H89" s="2"/>
    </row>
    <row r="90" spans="1:8" x14ac:dyDescent="0.25">
      <c r="A90" s="1"/>
      <c r="B90" s="1"/>
      <c r="C90" s="1"/>
      <c r="D90" s="74"/>
      <c r="E90" s="1"/>
      <c r="F90" s="1"/>
      <c r="G90" s="1"/>
      <c r="H90" s="2"/>
    </row>
  </sheetData>
  <mergeCells count="6">
    <mergeCell ref="B32:B33"/>
    <mergeCell ref="A1:I1"/>
    <mergeCell ref="B4:B19"/>
    <mergeCell ref="B20:B21"/>
    <mergeCell ref="H4:H33"/>
    <mergeCell ref="B22:B31"/>
  </mergeCells>
  <printOptions gridLines="1"/>
  <pageMargins left="0.70866141732283472" right="0.70866141732283472" top="0.74803149606299213" bottom="0.74803149606299213" header="0.31496062992125984" footer="0.31496062992125984"/>
  <pageSetup paperSize="9" scale="68" orientation="portrait" blackAndWhite="1"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47"/>
  <sheetViews>
    <sheetView zoomScale="85" zoomScaleNormal="85" workbookViewId="0">
      <pane xSplit="2" ySplit="4" topLeftCell="C22" activePane="bottomRight" state="frozen"/>
      <selection pane="topRight" activeCell="C1" sqref="C1"/>
      <selection pane="bottomLeft" activeCell="A5" sqref="A5"/>
      <selection pane="bottomRight" activeCell="E26" sqref="E26"/>
    </sheetView>
  </sheetViews>
  <sheetFormatPr defaultColWidth="8.85546875" defaultRowHeight="15" x14ac:dyDescent="0.25"/>
  <cols>
    <col min="1" max="1" width="5.7109375" style="3" bestFit="1" customWidth="1"/>
    <col min="2" max="2" width="52.140625" style="4" customWidth="1"/>
    <col min="3" max="3" width="21.140625" style="75" customWidth="1"/>
    <col min="4" max="4" width="22.85546875" style="4" customWidth="1"/>
    <col min="5" max="5" width="32.42578125" style="3" customWidth="1"/>
    <col min="6" max="6" width="13.85546875" style="3" customWidth="1"/>
    <col min="7" max="7" width="14" style="3" customWidth="1"/>
    <col min="8" max="8" width="22.28515625" style="3" customWidth="1"/>
    <col min="9" max="9" width="22.7109375" style="3" customWidth="1"/>
    <col min="10" max="10" width="23.5703125" style="1" customWidth="1"/>
    <col min="11" max="16384" width="8.85546875" style="1"/>
  </cols>
  <sheetData>
    <row r="1" spans="1:10" ht="14.45" x14ac:dyDescent="0.35">
      <c r="A1" s="124" t="s">
        <v>33</v>
      </c>
      <c r="B1" s="125"/>
      <c r="C1" s="125"/>
      <c r="D1" s="125"/>
      <c r="E1" s="125"/>
      <c r="F1" s="125"/>
      <c r="G1" s="125"/>
      <c r="H1" s="18"/>
      <c r="I1" s="18"/>
      <c r="J1" s="18"/>
    </row>
    <row r="2" spans="1:10" ht="14.45" x14ac:dyDescent="0.35">
      <c r="A2" s="126"/>
      <c r="B2" s="127"/>
      <c r="C2" s="127"/>
      <c r="D2" s="127"/>
      <c r="E2" s="127"/>
      <c r="F2" s="127"/>
      <c r="G2" s="128"/>
    </row>
    <row r="3" spans="1:10" ht="29.1" x14ac:dyDescent="0.35">
      <c r="A3" s="5" t="s">
        <v>1</v>
      </c>
      <c r="B3" s="5" t="s">
        <v>34</v>
      </c>
      <c r="C3" s="66" t="s">
        <v>35</v>
      </c>
      <c r="D3" s="5" t="s">
        <v>47</v>
      </c>
      <c r="E3" s="5" t="s">
        <v>50</v>
      </c>
      <c r="F3" s="5" t="s">
        <v>19</v>
      </c>
      <c r="G3" s="5" t="s">
        <v>13</v>
      </c>
      <c r="H3" s="1"/>
      <c r="I3" s="1"/>
    </row>
    <row r="4" spans="1:10" ht="14.45" x14ac:dyDescent="0.35">
      <c r="A4" s="34">
        <v>1</v>
      </c>
      <c r="B4" s="36" t="s">
        <v>230</v>
      </c>
      <c r="C4" s="67"/>
      <c r="D4" s="14"/>
      <c r="E4" s="8"/>
      <c r="F4" s="8"/>
      <c r="G4" s="8"/>
      <c r="H4" s="25"/>
      <c r="I4" s="1"/>
    </row>
    <row r="5" spans="1:10" ht="14.45" x14ac:dyDescent="0.35">
      <c r="A5" s="34"/>
      <c r="B5" s="46" t="s">
        <v>212</v>
      </c>
      <c r="C5" s="68">
        <v>-72100</v>
      </c>
      <c r="D5" s="14" t="s">
        <v>234</v>
      </c>
      <c r="E5" s="42" t="s">
        <v>274</v>
      </c>
      <c r="F5" s="42" t="s">
        <v>274</v>
      </c>
      <c r="G5" s="8"/>
      <c r="H5" s="25"/>
      <c r="I5" s="1"/>
    </row>
    <row r="6" spans="1:10" ht="134.25" customHeight="1" x14ac:dyDescent="0.25">
      <c r="A6" s="34"/>
      <c r="B6" s="63" t="s">
        <v>213</v>
      </c>
      <c r="C6" s="69">
        <v>11700</v>
      </c>
      <c r="D6" s="60" t="s">
        <v>235</v>
      </c>
      <c r="E6" s="32" t="s">
        <v>236</v>
      </c>
      <c r="F6" s="10" t="s">
        <v>239</v>
      </c>
      <c r="G6" s="8"/>
      <c r="H6" s="25"/>
      <c r="I6" s="1"/>
    </row>
    <row r="7" spans="1:10" ht="135.75" customHeight="1" x14ac:dyDescent="0.25">
      <c r="A7" s="34"/>
      <c r="B7" s="63" t="s">
        <v>214</v>
      </c>
      <c r="C7" s="69">
        <v>108103</v>
      </c>
      <c r="D7" s="60" t="s">
        <v>237</v>
      </c>
      <c r="E7" s="32" t="s">
        <v>238</v>
      </c>
      <c r="F7" s="10" t="s">
        <v>239</v>
      </c>
      <c r="G7" s="8"/>
      <c r="H7" s="25"/>
      <c r="I7" s="1"/>
    </row>
    <row r="8" spans="1:10" ht="135" x14ac:dyDescent="0.25">
      <c r="A8" s="34"/>
      <c r="B8" s="63" t="s">
        <v>215</v>
      </c>
      <c r="C8" s="69">
        <v>125000</v>
      </c>
      <c r="D8" s="62" t="s">
        <v>240</v>
      </c>
      <c r="E8" s="32" t="s">
        <v>482</v>
      </c>
      <c r="F8" s="10" t="s">
        <v>239</v>
      </c>
      <c r="G8" s="8"/>
      <c r="H8" s="25"/>
      <c r="I8" s="1"/>
    </row>
    <row r="9" spans="1:10" ht="69" customHeight="1" x14ac:dyDescent="0.25">
      <c r="A9" s="34"/>
      <c r="B9" s="63" t="s">
        <v>216</v>
      </c>
      <c r="C9" s="70">
        <v>170000</v>
      </c>
      <c r="D9" s="61" t="s">
        <v>241</v>
      </c>
      <c r="E9" s="32" t="s">
        <v>242</v>
      </c>
      <c r="F9" s="10" t="s">
        <v>239</v>
      </c>
      <c r="G9" s="8"/>
      <c r="H9" s="25"/>
      <c r="I9" s="1"/>
    </row>
    <row r="10" spans="1:10" ht="135" x14ac:dyDescent="0.25">
      <c r="A10" s="34"/>
      <c r="B10" s="63" t="s">
        <v>217</v>
      </c>
      <c r="C10" s="70">
        <v>12412</v>
      </c>
      <c r="D10" s="61" t="s">
        <v>243</v>
      </c>
      <c r="E10" s="32" t="s">
        <v>483</v>
      </c>
      <c r="F10" s="10" t="s">
        <v>239</v>
      </c>
      <c r="G10" s="8"/>
      <c r="H10" s="25"/>
      <c r="I10" s="1"/>
    </row>
    <row r="11" spans="1:10" ht="135" x14ac:dyDescent="0.25">
      <c r="A11" s="34"/>
      <c r="B11" s="63" t="s">
        <v>218</v>
      </c>
      <c r="C11" s="70">
        <v>22324400</v>
      </c>
      <c r="D11" s="61" t="s">
        <v>244</v>
      </c>
      <c r="E11" s="32" t="s">
        <v>245</v>
      </c>
      <c r="F11" s="10" t="s">
        <v>239</v>
      </c>
      <c r="G11" s="8"/>
      <c r="H11" s="25"/>
      <c r="I11" s="1"/>
    </row>
    <row r="12" spans="1:10" ht="105" x14ac:dyDescent="0.25">
      <c r="A12" s="34"/>
      <c r="B12" s="63" t="s">
        <v>219</v>
      </c>
      <c r="C12" s="70">
        <v>14000</v>
      </c>
      <c r="D12" s="62" t="s">
        <v>246</v>
      </c>
      <c r="E12" s="32" t="s">
        <v>247</v>
      </c>
      <c r="F12" s="10" t="s">
        <v>239</v>
      </c>
      <c r="G12" s="8"/>
      <c r="H12" s="25"/>
      <c r="I12" s="1"/>
    </row>
    <row r="13" spans="1:10" ht="120" x14ac:dyDescent="0.25">
      <c r="A13" s="34"/>
      <c r="B13" s="63" t="s">
        <v>213</v>
      </c>
      <c r="C13" s="70">
        <v>15400</v>
      </c>
      <c r="D13" s="61" t="s">
        <v>248</v>
      </c>
      <c r="E13" s="32" t="s">
        <v>236</v>
      </c>
      <c r="F13" s="10" t="s">
        <v>239</v>
      </c>
      <c r="G13" s="32"/>
      <c r="H13" s="25"/>
      <c r="I13" s="1"/>
    </row>
    <row r="14" spans="1:10" ht="105" x14ac:dyDescent="0.25">
      <c r="A14" s="34"/>
      <c r="B14" s="63" t="s">
        <v>220</v>
      </c>
      <c r="C14" s="70">
        <v>265674</v>
      </c>
      <c r="D14" s="62" t="s">
        <v>246</v>
      </c>
      <c r="E14" s="32" t="s">
        <v>247</v>
      </c>
      <c r="F14" s="10" t="s">
        <v>239</v>
      </c>
      <c r="G14" s="8"/>
      <c r="H14" s="25"/>
      <c r="I14" s="1"/>
    </row>
    <row r="15" spans="1:10" ht="60" x14ac:dyDescent="0.25">
      <c r="A15" s="34"/>
      <c r="B15" s="63" t="s">
        <v>221</v>
      </c>
      <c r="C15" s="70">
        <v>10000</v>
      </c>
      <c r="D15" s="62" t="s">
        <v>249</v>
      </c>
      <c r="E15" s="32" t="s">
        <v>250</v>
      </c>
      <c r="F15" s="10" t="s">
        <v>239</v>
      </c>
      <c r="G15" s="8"/>
      <c r="H15" s="25"/>
      <c r="I15" s="1"/>
    </row>
    <row r="16" spans="1:10" ht="120" x14ac:dyDescent="0.25">
      <c r="A16" s="34"/>
      <c r="B16" s="63" t="s">
        <v>222</v>
      </c>
      <c r="C16" s="70">
        <f>2000000-636111</f>
        <v>1363889</v>
      </c>
      <c r="D16" s="62" t="s">
        <v>251</v>
      </c>
      <c r="E16" s="64" t="s">
        <v>252</v>
      </c>
      <c r="F16" s="10" t="s">
        <v>239</v>
      </c>
      <c r="G16" s="8"/>
      <c r="H16" s="25"/>
      <c r="I16" s="1"/>
    </row>
    <row r="17" spans="1:9" ht="105" x14ac:dyDescent="0.25">
      <c r="A17" s="34"/>
      <c r="B17" s="63" t="s">
        <v>253</v>
      </c>
      <c r="C17" s="70">
        <v>20000</v>
      </c>
      <c r="D17" s="62" t="s">
        <v>254</v>
      </c>
      <c r="E17" s="64" t="s">
        <v>255</v>
      </c>
      <c r="F17" s="10" t="s">
        <v>239</v>
      </c>
      <c r="G17" s="8"/>
      <c r="H17" s="25">
        <f>2^0.2</f>
        <v>1.1486983549970351</v>
      </c>
      <c r="I17" s="1"/>
    </row>
    <row r="18" spans="1:9" ht="105" x14ac:dyDescent="0.25">
      <c r="A18" s="34"/>
      <c r="B18" s="63" t="s">
        <v>223</v>
      </c>
      <c r="C18" s="71">
        <v>11000</v>
      </c>
      <c r="D18" s="62" t="s">
        <v>256</v>
      </c>
      <c r="E18" s="8" t="s">
        <v>484</v>
      </c>
      <c r="F18" s="10" t="s">
        <v>239</v>
      </c>
      <c r="G18" s="8"/>
      <c r="H18" s="25">
        <v>-5</v>
      </c>
      <c r="I18" s="1"/>
    </row>
    <row r="19" spans="1:9" ht="120" x14ac:dyDescent="0.25">
      <c r="A19" s="34"/>
      <c r="B19" s="63" t="s">
        <v>213</v>
      </c>
      <c r="C19" s="70">
        <v>11250</v>
      </c>
      <c r="D19" s="61" t="s">
        <v>257</v>
      </c>
      <c r="E19" s="32" t="s">
        <v>236</v>
      </c>
      <c r="F19" s="10" t="s">
        <v>239</v>
      </c>
      <c r="G19" s="8"/>
      <c r="H19" s="25"/>
      <c r="I19" s="1"/>
    </row>
    <row r="20" spans="1:9" ht="105" x14ac:dyDescent="0.25">
      <c r="A20" s="34"/>
      <c r="B20" s="63" t="s">
        <v>224</v>
      </c>
      <c r="C20" s="70">
        <v>1760</v>
      </c>
      <c r="D20" s="62" t="s">
        <v>258</v>
      </c>
      <c r="E20" s="32" t="s">
        <v>485</v>
      </c>
      <c r="F20" s="10" t="s">
        <v>239</v>
      </c>
      <c r="G20" s="8"/>
      <c r="H20" s="25"/>
      <c r="I20" s="1"/>
    </row>
    <row r="21" spans="1:9" ht="120" x14ac:dyDescent="0.25">
      <c r="A21" s="34"/>
      <c r="B21" s="63" t="s">
        <v>225</v>
      </c>
      <c r="C21" s="70">
        <v>385000</v>
      </c>
      <c r="D21" s="51" t="s">
        <v>259</v>
      </c>
      <c r="E21" s="32" t="s">
        <v>486</v>
      </c>
      <c r="F21" s="10" t="s">
        <v>239</v>
      </c>
      <c r="G21" s="8"/>
      <c r="H21" s="25"/>
      <c r="I21" s="1"/>
    </row>
    <row r="22" spans="1:9" ht="60" x14ac:dyDescent="0.25">
      <c r="A22" s="34"/>
      <c r="B22" s="63" t="s">
        <v>226</v>
      </c>
      <c r="C22" s="70">
        <v>45000</v>
      </c>
      <c r="D22" s="62" t="s">
        <v>246</v>
      </c>
      <c r="E22" s="32" t="s">
        <v>260</v>
      </c>
      <c r="F22" s="10" t="s">
        <v>239</v>
      </c>
      <c r="G22" s="8"/>
      <c r="H22" s="25"/>
      <c r="I22" s="1"/>
    </row>
    <row r="23" spans="1:9" ht="114.75" customHeight="1" x14ac:dyDescent="0.25">
      <c r="A23" s="34"/>
      <c r="B23" s="63" t="s">
        <v>227</v>
      </c>
      <c r="C23" s="70">
        <v>10000</v>
      </c>
      <c r="D23" s="62" t="s">
        <v>261</v>
      </c>
      <c r="E23" s="32" t="s">
        <v>487</v>
      </c>
      <c r="F23" s="10" t="s">
        <v>239</v>
      </c>
      <c r="G23" s="8"/>
      <c r="H23" s="25"/>
      <c r="I23" s="1"/>
    </row>
    <row r="24" spans="1:9" ht="120" x14ac:dyDescent="0.25">
      <c r="A24" s="34"/>
      <c r="B24" s="63" t="s">
        <v>228</v>
      </c>
      <c r="C24" s="70">
        <v>252000</v>
      </c>
      <c r="D24" s="62" t="s">
        <v>262</v>
      </c>
      <c r="E24" s="32" t="s">
        <v>238</v>
      </c>
      <c r="F24" s="10" t="s">
        <v>239</v>
      </c>
      <c r="G24" s="8"/>
      <c r="H24" s="25"/>
      <c r="I24" s="1"/>
    </row>
    <row r="25" spans="1:9" ht="147" customHeight="1" x14ac:dyDescent="0.25">
      <c r="A25" s="34"/>
      <c r="B25" s="63" t="s">
        <v>229</v>
      </c>
      <c r="C25" s="70">
        <v>11600</v>
      </c>
      <c r="D25" s="62" t="s">
        <v>263</v>
      </c>
      <c r="E25" s="32" t="s">
        <v>488</v>
      </c>
      <c r="F25" s="10" t="s">
        <v>239</v>
      </c>
      <c r="G25" s="8"/>
      <c r="H25" s="25"/>
      <c r="I25" s="1"/>
    </row>
    <row r="26" spans="1:9" s="20" customFormat="1" ht="120" x14ac:dyDescent="0.25">
      <c r="A26" s="65">
        <v>2</v>
      </c>
      <c r="B26" s="59" t="s">
        <v>231</v>
      </c>
      <c r="C26" s="72">
        <v>10262289.310000001</v>
      </c>
      <c r="D26" s="61" t="s">
        <v>264</v>
      </c>
      <c r="E26" s="8" t="s">
        <v>266</v>
      </c>
      <c r="F26" s="10" t="s">
        <v>239</v>
      </c>
      <c r="G26" s="22"/>
      <c r="H26" s="26"/>
    </row>
    <row r="27" spans="1:9" ht="50.45" customHeight="1" x14ac:dyDescent="0.25">
      <c r="A27" s="97">
        <v>3</v>
      </c>
      <c r="B27" s="98" t="s">
        <v>232</v>
      </c>
      <c r="C27" s="88">
        <v>363656</v>
      </c>
      <c r="D27" s="10" t="s">
        <v>265</v>
      </c>
      <c r="E27" s="32" t="s">
        <v>369</v>
      </c>
      <c r="F27" s="10" t="s">
        <v>239</v>
      </c>
      <c r="G27" s="9"/>
      <c r="H27" s="1"/>
      <c r="I27" s="1"/>
    </row>
    <row r="28" spans="1:9" x14ac:dyDescent="0.25">
      <c r="A28" s="10"/>
      <c r="B28" s="19" t="s">
        <v>146</v>
      </c>
      <c r="C28" s="73">
        <f>SUM(C5:C27)</f>
        <v>35722033.310000002</v>
      </c>
      <c r="D28" s="9"/>
      <c r="E28" s="9"/>
      <c r="F28" s="9"/>
      <c r="G28" s="9"/>
      <c r="H28" s="1"/>
      <c r="I28" s="1"/>
    </row>
    <row r="29" spans="1:9" x14ac:dyDescent="0.25">
      <c r="B29" s="1"/>
      <c r="C29" s="74"/>
      <c r="D29" s="1"/>
      <c r="E29" s="1"/>
      <c r="F29" s="1"/>
      <c r="G29" s="1"/>
      <c r="H29" s="1"/>
      <c r="I29" s="1"/>
    </row>
    <row r="30" spans="1:9" x14ac:dyDescent="0.25">
      <c r="B30" s="1"/>
      <c r="C30" s="74"/>
      <c r="D30" s="1"/>
      <c r="E30" s="1"/>
      <c r="F30" s="1"/>
      <c r="G30" s="1"/>
      <c r="H30" s="1"/>
      <c r="I30" s="1"/>
    </row>
    <row r="31" spans="1:9" x14ac:dyDescent="0.25">
      <c r="B31" s="1"/>
      <c r="C31" s="74"/>
      <c r="D31" s="1"/>
      <c r="E31" s="1"/>
      <c r="F31" s="1"/>
      <c r="G31" s="1"/>
      <c r="H31" s="1"/>
      <c r="I31" s="1"/>
    </row>
    <row r="32" spans="1:9" x14ac:dyDescent="0.25">
      <c r="B32" s="1"/>
      <c r="C32" s="74"/>
      <c r="D32" s="1"/>
      <c r="E32" s="1"/>
      <c r="F32" s="1"/>
      <c r="G32" s="1"/>
      <c r="H32" s="1"/>
      <c r="I32" s="1"/>
    </row>
    <row r="33" spans="1:3" s="1" customFormat="1" x14ac:dyDescent="0.25">
      <c r="A33" s="3"/>
      <c r="C33" s="74"/>
    </row>
    <row r="34" spans="1:3" s="1" customFormat="1" x14ac:dyDescent="0.25">
      <c r="A34" s="3"/>
      <c r="C34" s="74"/>
    </row>
    <row r="35" spans="1:3" s="1" customFormat="1" x14ac:dyDescent="0.25">
      <c r="A35" s="3"/>
      <c r="C35" s="74"/>
    </row>
    <row r="36" spans="1:3" s="1" customFormat="1" x14ac:dyDescent="0.25">
      <c r="A36" s="3"/>
      <c r="C36" s="74"/>
    </row>
    <row r="37" spans="1:3" s="1" customFormat="1" x14ac:dyDescent="0.25">
      <c r="A37" s="3"/>
      <c r="C37" s="74"/>
    </row>
    <row r="38" spans="1:3" s="1" customFormat="1" x14ac:dyDescent="0.25">
      <c r="A38" s="3"/>
      <c r="C38" s="74"/>
    </row>
    <row r="39" spans="1:3" s="1" customFormat="1" x14ac:dyDescent="0.25">
      <c r="A39" s="3"/>
      <c r="C39" s="74"/>
    </row>
    <row r="40" spans="1:3" s="1" customFormat="1" x14ac:dyDescent="0.25">
      <c r="A40" s="3"/>
      <c r="C40" s="74"/>
    </row>
    <row r="41" spans="1:3" s="1" customFormat="1" x14ac:dyDescent="0.25">
      <c r="A41" s="3"/>
      <c r="C41" s="74"/>
    </row>
    <row r="42" spans="1:3" s="1" customFormat="1" x14ac:dyDescent="0.25">
      <c r="A42" s="3"/>
      <c r="C42" s="74"/>
    </row>
    <row r="43" spans="1:3" s="1" customFormat="1" x14ac:dyDescent="0.25">
      <c r="A43" s="3"/>
      <c r="C43" s="74"/>
    </row>
    <row r="44" spans="1:3" s="1" customFormat="1" x14ac:dyDescent="0.25">
      <c r="A44" s="3"/>
      <c r="C44" s="74"/>
    </row>
    <row r="45" spans="1:3" s="1" customFormat="1" x14ac:dyDescent="0.25">
      <c r="A45" s="3"/>
      <c r="C45" s="74"/>
    </row>
    <row r="46" spans="1:3" s="1" customFormat="1" x14ac:dyDescent="0.25">
      <c r="A46" s="3"/>
      <c r="C46" s="74"/>
    </row>
    <row r="47" spans="1:3" s="1" customFormat="1" x14ac:dyDescent="0.25">
      <c r="A47" s="3"/>
      <c r="C47" s="74"/>
    </row>
  </sheetData>
  <mergeCells count="2">
    <mergeCell ref="A1:G1"/>
    <mergeCell ref="A2:G2"/>
  </mergeCells>
  <dataValidations count="3">
    <dataValidation type="list" allowBlank="1" showInputMessage="1" showErrorMessage="1" sqref="C12:C25 C27 C29:C94" xr:uid="{00000000-0002-0000-0200-000000000000}">
      <formula1>"Loan. Advance"</formula1>
    </dataValidation>
    <dataValidation type="list" allowBlank="1" showInputMessage="1" showErrorMessage="1" sqref="H26:H94" xr:uid="{00000000-0002-0000-0200-000001000000}">
      <formula1>"On follow up party says it will be realised soon, Dispute in offered services, Dispute in Invoicing, Pending without reason, Unfairly held up by the party "</formula1>
    </dataValidation>
    <dataValidation type="list" allowBlank="1" showInputMessage="1" showErrorMessage="1" sqref="I12:I94" xr:uid="{00000000-0002-0000-0200-000002000000}">
      <formula1>"Good, Defunct, Goods against advance already delivered"</formula1>
    </dataValidation>
  </dataValidations>
  <pageMargins left="0.7" right="0.7" top="0.75" bottom="0.75" header="0.3" footer="0.3"/>
  <pageSetup scale="52" orientation="portrait" r:id="rId1"/>
  <rowBreaks count="1" manualBreakCount="1">
    <brk id="15" max="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2:H24"/>
  <sheetViews>
    <sheetView zoomScaleNormal="100" workbookViewId="0">
      <pane xSplit="3" ySplit="4" topLeftCell="F21" activePane="bottomRight" state="frozen"/>
      <selection pane="topRight" activeCell="D1" sqref="D1"/>
      <selection pane="bottomLeft" activeCell="A5" sqref="A5"/>
      <selection pane="bottomRight" activeCell="F23" sqref="F23"/>
    </sheetView>
  </sheetViews>
  <sheetFormatPr defaultRowHeight="15" x14ac:dyDescent="0.25"/>
  <cols>
    <col min="3" max="3" width="29.7109375" bestFit="1" customWidth="1"/>
    <col min="4" max="4" width="16.85546875" customWidth="1"/>
    <col min="5" max="5" width="19.140625" hidden="1" customWidth="1"/>
    <col min="6" max="6" width="45.42578125" customWidth="1"/>
    <col min="7" max="7" width="16.140625" customWidth="1"/>
    <col min="8" max="8" width="12.28515625" customWidth="1"/>
  </cols>
  <sheetData>
    <row r="2" spans="2:8" ht="14.45" x14ac:dyDescent="0.35">
      <c r="B2" s="124" t="s">
        <v>80</v>
      </c>
      <c r="C2" s="125"/>
      <c r="D2" s="125"/>
      <c r="E2" s="125"/>
      <c r="F2" s="125"/>
      <c r="G2" s="125"/>
      <c r="H2" s="125"/>
    </row>
    <row r="3" spans="2:8" ht="14.45" x14ac:dyDescent="0.35">
      <c r="B3" s="126"/>
      <c r="C3" s="127"/>
      <c r="D3" s="127"/>
      <c r="E3" s="127"/>
      <c r="F3" s="127"/>
      <c r="G3" s="127"/>
      <c r="H3" s="128"/>
    </row>
    <row r="4" spans="2:8" ht="29.1" x14ac:dyDescent="0.35">
      <c r="B4" s="5" t="s">
        <v>1</v>
      </c>
      <c r="C4" s="5" t="s">
        <v>34</v>
      </c>
      <c r="D4" s="5" t="s">
        <v>35</v>
      </c>
      <c r="E4" s="5" t="s">
        <v>47</v>
      </c>
      <c r="F4" s="5" t="s">
        <v>50</v>
      </c>
      <c r="G4" s="5" t="s">
        <v>19</v>
      </c>
      <c r="H4" s="5" t="s">
        <v>13</v>
      </c>
    </row>
    <row r="5" spans="2:8" ht="135" x14ac:dyDescent="0.25">
      <c r="B5" s="28">
        <v>1</v>
      </c>
      <c r="C5" s="63" t="s">
        <v>81</v>
      </c>
      <c r="D5" s="70">
        <v>2083058</v>
      </c>
      <c r="E5" s="10" t="s">
        <v>267</v>
      </c>
      <c r="F5" s="29" t="s">
        <v>285</v>
      </c>
      <c r="G5" s="10" t="s">
        <v>268</v>
      </c>
      <c r="H5" s="6"/>
    </row>
    <row r="6" spans="2:8" ht="167.25" customHeight="1" x14ac:dyDescent="0.35">
      <c r="B6" s="28">
        <v>2</v>
      </c>
      <c r="C6" s="63" t="s">
        <v>82</v>
      </c>
      <c r="D6" s="70">
        <v>17282</v>
      </c>
      <c r="E6" s="10" t="s">
        <v>269</v>
      </c>
      <c r="F6" s="29" t="s">
        <v>286</v>
      </c>
      <c r="G6" s="10" t="s">
        <v>268</v>
      </c>
      <c r="H6" s="6"/>
    </row>
    <row r="7" spans="2:8" ht="135" x14ac:dyDescent="0.25">
      <c r="B7" s="28">
        <v>3</v>
      </c>
      <c r="C7" s="63" t="s">
        <v>81</v>
      </c>
      <c r="D7" s="70">
        <v>1852664</v>
      </c>
      <c r="E7" s="10" t="s">
        <v>270</v>
      </c>
      <c r="F7" s="29" t="s">
        <v>287</v>
      </c>
      <c r="G7" s="10" t="s">
        <v>494</v>
      </c>
      <c r="H7" s="6"/>
    </row>
    <row r="8" spans="2:8" ht="120" x14ac:dyDescent="0.25">
      <c r="B8" s="28">
        <v>4</v>
      </c>
      <c r="C8" s="63" t="s">
        <v>83</v>
      </c>
      <c r="D8" s="70">
        <v>227727</v>
      </c>
      <c r="E8" s="10" t="s">
        <v>271</v>
      </c>
      <c r="F8" s="29" t="s">
        <v>288</v>
      </c>
      <c r="G8" s="10" t="s">
        <v>494</v>
      </c>
      <c r="H8" s="6"/>
    </row>
    <row r="9" spans="2:8" ht="90" x14ac:dyDescent="0.25">
      <c r="B9" s="28">
        <v>5</v>
      </c>
      <c r="C9" s="63" t="s">
        <v>84</v>
      </c>
      <c r="D9" s="70">
        <v>2053</v>
      </c>
      <c r="E9" s="29" t="s">
        <v>272</v>
      </c>
      <c r="F9" s="9" t="s">
        <v>502</v>
      </c>
      <c r="G9" s="10" t="s">
        <v>503</v>
      </c>
      <c r="H9" s="6"/>
    </row>
    <row r="10" spans="2:8" ht="90" x14ac:dyDescent="0.25">
      <c r="B10" s="28">
        <v>6</v>
      </c>
      <c r="C10" s="63" t="s">
        <v>85</v>
      </c>
      <c r="D10" s="70">
        <v>801</v>
      </c>
      <c r="E10" s="29" t="s">
        <v>273</v>
      </c>
      <c r="F10" s="9" t="s">
        <v>504</v>
      </c>
      <c r="G10" s="10" t="s">
        <v>503</v>
      </c>
      <c r="H10" s="6"/>
    </row>
    <row r="11" spans="2:8" ht="60" x14ac:dyDescent="0.25">
      <c r="B11" s="28">
        <v>7</v>
      </c>
      <c r="C11" s="63" t="s">
        <v>86</v>
      </c>
      <c r="D11" s="70">
        <v>-16429660</v>
      </c>
      <c r="E11" s="28" t="s">
        <v>274</v>
      </c>
      <c r="F11" s="29" t="s">
        <v>275</v>
      </c>
      <c r="G11" s="28" t="s">
        <v>274</v>
      </c>
      <c r="H11" s="6"/>
    </row>
    <row r="12" spans="2:8" ht="90" x14ac:dyDescent="0.25">
      <c r="B12" s="28">
        <v>8</v>
      </c>
      <c r="C12" s="63" t="s">
        <v>87</v>
      </c>
      <c r="D12" s="70">
        <v>2100715.63</v>
      </c>
      <c r="E12" s="10" t="s">
        <v>276</v>
      </c>
      <c r="F12" s="29" t="s">
        <v>289</v>
      </c>
      <c r="G12" s="10" t="s">
        <v>495</v>
      </c>
      <c r="H12" s="6"/>
    </row>
    <row r="13" spans="2:8" ht="150" customHeight="1" x14ac:dyDescent="0.25">
      <c r="B13" s="28">
        <v>9</v>
      </c>
      <c r="C13" s="63" t="s">
        <v>88</v>
      </c>
      <c r="D13" s="70">
        <v>7220619</v>
      </c>
      <c r="E13" s="10" t="s">
        <v>283</v>
      </c>
      <c r="F13" s="29" t="s">
        <v>496</v>
      </c>
      <c r="G13" s="10" t="s">
        <v>495</v>
      </c>
      <c r="H13" s="6"/>
    </row>
    <row r="14" spans="2:8" ht="195" x14ac:dyDescent="0.25">
      <c r="B14" s="28">
        <v>10</v>
      </c>
      <c r="C14" s="63" t="s">
        <v>89</v>
      </c>
      <c r="D14" s="70">
        <v>9362408.6899999995</v>
      </c>
      <c r="E14" s="10" t="s">
        <v>284</v>
      </c>
      <c r="F14" s="29" t="s">
        <v>476</v>
      </c>
      <c r="G14" s="10" t="s">
        <v>497</v>
      </c>
      <c r="H14" s="6"/>
    </row>
    <row r="15" spans="2:8" ht="255" customHeight="1" x14ac:dyDescent="0.25">
      <c r="B15" s="28">
        <v>11</v>
      </c>
      <c r="C15" s="63" t="s">
        <v>81</v>
      </c>
      <c r="D15" s="70">
        <v>11836591</v>
      </c>
      <c r="E15" s="10" t="s">
        <v>267</v>
      </c>
      <c r="F15" s="29" t="s">
        <v>477</v>
      </c>
      <c r="G15" s="10" t="s">
        <v>268</v>
      </c>
      <c r="H15" s="6"/>
    </row>
    <row r="16" spans="2:8" ht="180" x14ac:dyDescent="0.25">
      <c r="B16" s="28">
        <v>12</v>
      </c>
      <c r="C16" s="63" t="s">
        <v>90</v>
      </c>
      <c r="D16" s="70">
        <v>12061522.9</v>
      </c>
      <c r="E16" s="10" t="s">
        <v>271</v>
      </c>
      <c r="F16" s="29" t="s">
        <v>478</v>
      </c>
      <c r="G16" s="10" t="s">
        <v>268</v>
      </c>
      <c r="H16" s="6"/>
    </row>
    <row r="17" spans="2:8" ht="165" x14ac:dyDescent="0.25">
      <c r="B17" s="28">
        <v>13</v>
      </c>
      <c r="C17" s="63" t="s">
        <v>91</v>
      </c>
      <c r="D17" s="70">
        <v>8550829</v>
      </c>
      <c r="E17" s="10" t="s">
        <v>277</v>
      </c>
      <c r="F17" s="29" t="s">
        <v>479</v>
      </c>
      <c r="G17" s="10" t="s">
        <v>312</v>
      </c>
      <c r="H17" s="6"/>
    </row>
    <row r="18" spans="2:8" ht="121.5" customHeight="1" x14ac:dyDescent="0.25">
      <c r="B18" s="28">
        <v>14</v>
      </c>
      <c r="C18" s="63" t="s">
        <v>92</v>
      </c>
      <c r="D18" s="70">
        <v>5588072</v>
      </c>
      <c r="E18" s="10" t="s">
        <v>278</v>
      </c>
      <c r="F18" s="29" t="s">
        <v>290</v>
      </c>
      <c r="G18" s="10" t="s">
        <v>311</v>
      </c>
      <c r="H18" s="6"/>
    </row>
    <row r="19" spans="2:8" ht="180" x14ac:dyDescent="0.25">
      <c r="B19" s="28">
        <v>15</v>
      </c>
      <c r="C19" s="63" t="s">
        <v>93</v>
      </c>
      <c r="D19" s="70">
        <v>4813695.5</v>
      </c>
      <c r="E19" s="10" t="s">
        <v>279</v>
      </c>
      <c r="F19" s="29" t="s">
        <v>480</v>
      </c>
      <c r="G19" s="10" t="s">
        <v>312</v>
      </c>
      <c r="H19" s="6"/>
    </row>
    <row r="20" spans="2:8" ht="90" x14ac:dyDescent="0.25">
      <c r="B20" s="28">
        <v>16</v>
      </c>
      <c r="C20" s="63" t="s">
        <v>94</v>
      </c>
      <c r="D20" s="70">
        <v>5671259</v>
      </c>
      <c r="E20" s="10" t="s">
        <v>280</v>
      </c>
      <c r="F20" s="29" t="s">
        <v>290</v>
      </c>
      <c r="G20" s="10" t="s">
        <v>311</v>
      </c>
      <c r="H20" s="6"/>
    </row>
    <row r="21" spans="2:8" ht="90" x14ac:dyDescent="0.25">
      <c r="B21" s="28">
        <v>17</v>
      </c>
      <c r="C21" s="63" t="s">
        <v>95</v>
      </c>
      <c r="D21" s="70">
        <v>10551391</v>
      </c>
      <c r="E21" s="10" t="s">
        <v>281</v>
      </c>
      <c r="F21" s="29" t="s">
        <v>290</v>
      </c>
      <c r="G21" s="10" t="s">
        <v>311</v>
      </c>
      <c r="H21" s="6"/>
    </row>
    <row r="22" spans="2:8" ht="111" customHeight="1" x14ac:dyDescent="0.25">
      <c r="B22" s="28">
        <v>18</v>
      </c>
      <c r="C22" s="63" t="s">
        <v>96</v>
      </c>
      <c r="D22" s="70">
        <v>4645</v>
      </c>
      <c r="E22" s="10" t="s">
        <v>282</v>
      </c>
      <c r="F22" s="29" t="s">
        <v>290</v>
      </c>
      <c r="G22" s="10" t="s">
        <v>311</v>
      </c>
      <c r="H22" s="6"/>
    </row>
    <row r="23" spans="2:8" ht="75.75" thickBot="1" x14ac:dyDescent="0.3">
      <c r="B23" s="28">
        <v>19</v>
      </c>
      <c r="C23" s="63" t="s">
        <v>97</v>
      </c>
      <c r="D23" s="99">
        <v>1211</v>
      </c>
      <c r="E23" s="10" t="s">
        <v>278</v>
      </c>
      <c r="F23" s="29" t="s">
        <v>481</v>
      </c>
      <c r="G23" s="28" t="s">
        <v>274</v>
      </c>
      <c r="H23" s="6"/>
    </row>
    <row r="24" spans="2:8" ht="15.75" thickBot="1" x14ac:dyDescent="0.3">
      <c r="D24" s="76">
        <f>SUM(D5:D23)</f>
        <v>65516884.719999999</v>
      </c>
    </row>
  </sheetData>
  <mergeCells count="2">
    <mergeCell ref="B2:H2"/>
    <mergeCell ref="B3:H3"/>
  </mergeCells>
  <pageMargins left="0.7" right="0.7" top="0.75" bottom="0.75" header="0.3" footer="0.3"/>
  <pageSetup paperSize="9" scale="55"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J26"/>
  <sheetViews>
    <sheetView zoomScale="80" zoomScaleNormal="80" workbookViewId="0">
      <pane xSplit="2" ySplit="4" topLeftCell="C5" activePane="bottomRight" state="frozen"/>
      <selection pane="topRight" activeCell="C1" sqref="C1"/>
      <selection pane="bottomLeft" activeCell="A5" sqref="A5"/>
      <selection pane="bottomRight" activeCell="E5" sqref="E5"/>
    </sheetView>
  </sheetViews>
  <sheetFormatPr defaultColWidth="8.85546875" defaultRowHeight="15" x14ac:dyDescent="0.25"/>
  <cols>
    <col min="1" max="1" width="6.7109375" style="3" customWidth="1"/>
    <col min="2" max="2" width="45.85546875" style="4" customWidth="1"/>
    <col min="3" max="3" width="18.140625" style="109" customWidth="1"/>
    <col min="4" max="4" width="25.5703125" style="3" customWidth="1"/>
    <col min="5" max="5" width="46.140625" style="3" customWidth="1"/>
    <col min="6" max="6" width="27.7109375" style="3" customWidth="1"/>
    <col min="7" max="7" width="24.140625" style="3" customWidth="1"/>
    <col min="8" max="8" width="22.28515625" style="3" customWidth="1"/>
    <col min="9" max="9" width="22.7109375" style="3" customWidth="1"/>
    <col min="10" max="10" width="23.5703125" style="1" customWidth="1"/>
    <col min="11" max="16384" width="8.85546875" style="1"/>
  </cols>
  <sheetData>
    <row r="1" spans="1:10" ht="14.45" x14ac:dyDescent="0.35">
      <c r="A1" s="129" t="s">
        <v>98</v>
      </c>
      <c r="B1" s="129"/>
      <c r="C1" s="129"/>
      <c r="D1" s="129"/>
      <c r="E1" s="129"/>
      <c r="F1" s="129"/>
      <c r="G1" s="129"/>
      <c r="H1" s="18"/>
      <c r="I1" s="18"/>
      <c r="J1" s="18"/>
    </row>
    <row r="2" spans="1:10" ht="14.45" x14ac:dyDescent="0.35">
      <c r="A2" s="130"/>
      <c r="B2" s="130"/>
      <c r="C2" s="130"/>
      <c r="D2" s="130"/>
      <c r="E2" s="130"/>
      <c r="F2" s="130"/>
      <c r="G2" s="130"/>
    </row>
    <row r="3" spans="1:10" ht="29.1" x14ac:dyDescent="0.35">
      <c r="A3" s="97" t="s">
        <v>1</v>
      </c>
      <c r="B3" s="97" t="s">
        <v>34</v>
      </c>
      <c r="C3" s="105" t="s">
        <v>35</v>
      </c>
      <c r="D3" s="97" t="s">
        <v>47</v>
      </c>
      <c r="E3" s="97" t="s">
        <v>50</v>
      </c>
      <c r="F3" s="97" t="s">
        <v>19</v>
      </c>
      <c r="G3" s="97" t="s">
        <v>13</v>
      </c>
      <c r="H3" s="1"/>
      <c r="I3" s="1"/>
    </row>
    <row r="4" spans="1:10" ht="14.45" x14ac:dyDescent="0.35">
      <c r="A4" s="42"/>
      <c r="B4" s="8"/>
      <c r="C4" s="106">
        <f>SUM(C1:C3)</f>
        <v>0</v>
      </c>
      <c r="D4" s="42"/>
      <c r="E4" s="42"/>
      <c r="F4" s="42"/>
      <c r="G4" s="42"/>
      <c r="H4" s="1"/>
      <c r="I4" s="1"/>
    </row>
    <row r="5" spans="1:10" ht="151.5" customHeight="1" x14ac:dyDescent="0.25">
      <c r="A5" s="10">
        <v>1</v>
      </c>
      <c r="B5" s="77" t="s">
        <v>113</v>
      </c>
      <c r="C5" s="101">
        <v>42500000</v>
      </c>
      <c r="D5" s="28" t="s">
        <v>306</v>
      </c>
      <c r="E5" s="29" t="s">
        <v>498</v>
      </c>
      <c r="F5" s="10" t="s">
        <v>372</v>
      </c>
      <c r="G5" s="10" t="s">
        <v>274</v>
      </c>
      <c r="H5" s="25"/>
      <c r="I5" s="1"/>
    </row>
    <row r="6" spans="1:10" ht="137.25" customHeight="1" x14ac:dyDescent="0.25">
      <c r="A6" s="10">
        <v>2</v>
      </c>
      <c r="B6" s="77" t="s">
        <v>102</v>
      </c>
      <c r="C6" s="101">
        <v>30000000</v>
      </c>
      <c r="D6" s="28" t="s">
        <v>249</v>
      </c>
      <c r="E6" s="29" t="s">
        <v>468</v>
      </c>
      <c r="F6" s="10" t="s">
        <v>372</v>
      </c>
      <c r="G6" s="10" t="s">
        <v>274</v>
      </c>
      <c r="H6" s="25"/>
      <c r="I6" s="1"/>
    </row>
    <row r="7" spans="1:10" ht="138.6" customHeight="1" x14ac:dyDescent="0.25">
      <c r="A7" s="10">
        <v>3</v>
      </c>
      <c r="B7" s="77" t="s">
        <v>110</v>
      </c>
      <c r="C7" s="101">
        <v>13057021</v>
      </c>
      <c r="D7" s="28" t="s">
        <v>294</v>
      </c>
      <c r="E7" s="39" t="s">
        <v>499</v>
      </c>
      <c r="F7" s="10" t="s">
        <v>372</v>
      </c>
      <c r="G7" s="10" t="s">
        <v>274</v>
      </c>
      <c r="H7" s="107"/>
      <c r="I7" s="1"/>
    </row>
    <row r="8" spans="1:10" ht="75" x14ac:dyDescent="0.25">
      <c r="A8" s="10">
        <v>4</v>
      </c>
      <c r="B8" s="52" t="s">
        <v>120</v>
      </c>
      <c r="C8" s="108">
        <v>11832376</v>
      </c>
      <c r="D8" s="10" t="s">
        <v>310</v>
      </c>
      <c r="E8" s="29" t="s">
        <v>469</v>
      </c>
      <c r="F8" s="10" t="s">
        <v>274</v>
      </c>
      <c r="G8" s="10" t="s">
        <v>274</v>
      </c>
      <c r="H8" s="25"/>
      <c r="I8" s="1"/>
    </row>
    <row r="9" spans="1:10" ht="141.75" customHeight="1" x14ac:dyDescent="0.25">
      <c r="A9" s="10">
        <v>5</v>
      </c>
      <c r="B9" s="77" t="s">
        <v>112</v>
      </c>
      <c r="C9" s="101">
        <v>3585340</v>
      </c>
      <c r="D9" s="28" t="s">
        <v>304</v>
      </c>
      <c r="E9" s="39" t="s">
        <v>500</v>
      </c>
      <c r="F9" s="10" t="s">
        <v>274</v>
      </c>
      <c r="G9" s="10" t="s">
        <v>274</v>
      </c>
      <c r="H9" s="25"/>
      <c r="I9" s="1"/>
    </row>
    <row r="10" spans="1:10" ht="89.25" customHeight="1" x14ac:dyDescent="0.25">
      <c r="A10" s="10">
        <v>6</v>
      </c>
      <c r="B10" s="77" t="s">
        <v>99</v>
      </c>
      <c r="C10" s="101">
        <v>3175002</v>
      </c>
      <c r="D10" s="10" t="s">
        <v>291</v>
      </c>
      <c r="E10" s="32" t="s">
        <v>440</v>
      </c>
      <c r="F10" s="10" t="s">
        <v>274</v>
      </c>
      <c r="G10" s="10" t="s">
        <v>274</v>
      </c>
      <c r="H10" s="25"/>
      <c r="I10" s="1"/>
    </row>
    <row r="11" spans="1:10" ht="159" customHeight="1" x14ac:dyDescent="0.25">
      <c r="A11" s="10">
        <v>7</v>
      </c>
      <c r="B11" s="77" t="s">
        <v>118</v>
      </c>
      <c r="C11" s="101">
        <v>2800000</v>
      </c>
      <c r="D11" s="28" t="s">
        <v>298</v>
      </c>
      <c r="E11" s="104" t="s">
        <v>438</v>
      </c>
      <c r="F11" s="10" t="s">
        <v>372</v>
      </c>
      <c r="G11" s="10" t="s">
        <v>274</v>
      </c>
      <c r="H11" s="25"/>
      <c r="I11" s="1"/>
    </row>
    <row r="12" spans="1:10" ht="124.5" customHeight="1" x14ac:dyDescent="0.25">
      <c r="A12" s="10">
        <v>8</v>
      </c>
      <c r="B12" s="77" t="s">
        <v>104</v>
      </c>
      <c r="C12" s="101">
        <v>2532055</v>
      </c>
      <c r="D12" s="10" t="s">
        <v>297</v>
      </c>
      <c r="E12" s="104" t="s">
        <v>470</v>
      </c>
      <c r="F12" s="10" t="s">
        <v>274</v>
      </c>
      <c r="G12" s="10" t="s">
        <v>274</v>
      </c>
      <c r="H12" s="25"/>
      <c r="I12" s="1"/>
    </row>
    <row r="13" spans="1:10" ht="102" customHeight="1" x14ac:dyDescent="0.25">
      <c r="A13" s="10">
        <v>9</v>
      </c>
      <c r="B13" s="77" t="s">
        <v>107</v>
      </c>
      <c r="C13" s="101">
        <v>2529025</v>
      </c>
      <c r="D13" s="10" t="s">
        <v>301</v>
      </c>
      <c r="E13" s="32" t="s">
        <v>471</v>
      </c>
      <c r="F13" s="10" t="s">
        <v>274</v>
      </c>
      <c r="G13" s="10" t="s">
        <v>274</v>
      </c>
      <c r="H13" s="25"/>
      <c r="I13" s="1"/>
    </row>
    <row r="14" spans="1:10" ht="163.5" customHeight="1" x14ac:dyDescent="0.25">
      <c r="A14" s="10">
        <v>10</v>
      </c>
      <c r="B14" s="77" t="s">
        <v>115</v>
      </c>
      <c r="C14" s="101">
        <v>1648913</v>
      </c>
      <c r="D14" s="28" t="s">
        <v>292</v>
      </c>
      <c r="E14" s="39" t="s">
        <v>444</v>
      </c>
      <c r="F14" s="10" t="s">
        <v>372</v>
      </c>
      <c r="G14" s="10" t="s">
        <v>274</v>
      </c>
      <c r="H14" s="25"/>
      <c r="I14" s="1"/>
    </row>
    <row r="15" spans="1:10" ht="159.94999999999999" customHeight="1" x14ac:dyDescent="0.25">
      <c r="A15" s="10">
        <v>11</v>
      </c>
      <c r="B15" s="77" t="s">
        <v>101</v>
      </c>
      <c r="C15" s="101">
        <v>1600000</v>
      </c>
      <c r="D15" s="28" t="s">
        <v>249</v>
      </c>
      <c r="E15" s="39" t="s">
        <v>472</v>
      </c>
      <c r="F15" s="10" t="s">
        <v>274</v>
      </c>
      <c r="G15" s="10" t="s">
        <v>274</v>
      </c>
      <c r="H15" s="25"/>
      <c r="I15" s="1"/>
    </row>
    <row r="16" spans="1:10" ht="99.75" customHeight="1" x14ac:dyDescent="0.25">
      <c r="A16" s="10">
        <v>12</v>
      </c>
      <c r="B16" s="77" t="s">
        <v>109</v>
      </c>
      <c r="C16" s="101">
        <v>1586520</v>
      </c>
      <c r="D16" s="28" t="s">
        <v>302</v>
      </c>
      <c r="E16" s="32" t="s">
        <v>443</v>
      </c>
      <c r="F16" s="10" t="s">
        <v>274</v>
      </c>
      <c r="G16" s="10" t="s">
        <v>274</v>
      </c>
      <c r="H16" s="25"/>
      <c r="I16" s="1"/>
    </row>
    <row r="17" spans="1:9" ht="82.5" customHeight="1" x14ac:dyDescent="0.25">
      <c r="A17" s="10">
        <v>13</v>
      </c>
      <c r="B17" s="77" t="s">
        <v>111</v>
      </c>
      <c r="C17" s="101">
        <v>1581675</v>
      </c>
      <c r="D17" s="10" t="s">
        <v>303</v>
      </c>
      <c r="E17" s="29" t="s">
        <v>473</v>
      </c>
      <c r="F17" s="10" t="s">
        <v>274</v>
      </c>
      <c r="G17" s="10" t="s">
        <v>274</v>
      </c>
      <c r="H17" s="25"/>
      <c r="I17" s="1"/>
    </row>
    <row r="18" spans="1:9" ht="78" customHeight="1" x14ac:dyDescent="0.25">
      <c r="A18" s="10">
        <v>14</v>
      </c>
      <c r="B18" s="77" t="s">
        <v>105</v>
      </c>
      <c r="C18" s="101">
        <v>1295768</v>
      </c>
      <c r="D18" s="10" t="s">
        <v>300</v>
      </c>
      <c r="E18" s="32" t="s">
        <v>420</v>
      </c>
      <c r="F18" s="10" t="s">
        <v>274</v>
      </c>
      <c r="G18" s="10" t="s">
        <v>274</v>
      </c>
      <c r="H18" s="25"/>
      <c r="I18" s="1"/>
    </row>
    <row r="19" spans="1:9" ht="60" customHeight="1" x14ac:dyDescent="0.25">
      <c r="A19" s="10">
        <v>15</v>
      </c>
      <c r="B19" s="77" t="s">
        <v>100</v>
      </c>
      <c r="C19" s="101">
        <v>832750</v>
      </c>
      <c r="D19" s="28" t="s">
        <v>293</v>
      </c>
      <c r="E19" s="32" t="s">
        <v>421</v>
      </c>
      <c r="F19" s="10" t="s">
        <v>274</v>
      </c>
      <c r="G19" s="10" t="s">
        <v>274</v>
      </c>
      <c r="H19" s="25"/>
      <c r="I19" s="1"/>
    </row>
    <row r="20" spans="1:9" ht="92.1" customHeight="1" x14ac:dyDescent="0.25">
      <c r="A20" s="10">
        <v>16</v>
      </c>
      <c r="B20" s="77" t="s">
        <v>119</v>
      </c>
      <c r="C20" s="101">
        <v>800000</v>
      </c>
      <c r="D20" s="10" t="s">
        <v>309</v>
      </c>
      <c r="E20" s="29" t="s">
        <v>441</v>
      </c>
      <c r="F20" s="10" t="s">
        <v>274</v>
      </c>
      <c r="G20" s="10" t="s">
        <v>274</v>
      </c>
      <c r="H20" s="25"/>
      <c r="I20" s="1"/>
    </row>
    <row r="21" spans="1:9" ht="120" x14ac:dyDescent="0.25">
      <c r="A21" s="10">
        <v>17</v>
      </c>
      <c r="B21" s="77" t="s">
        <v>114</v>
      </c>
      <c r="C21" s="101">
        <v>700000</v>
      </c>
      <c r="D21" s="28" t="s">
        <v>292</v>
      </c>
      <c r="E21" s="29" t="s">
        <v>439</v>
      </c>
      <c r="F21" s="10" t="s">
        <v>274</v>
      </c>
      <c r="G21" s="10" t="s">
        <v>274</v>
      </c>
      <c r="H21" s="25"/>
      <c r="I21" s="1"/>
    </row>
    <row r="22" spans="1:9" ht="105.95" customHeight="1" x14ac:dyDescent="0.25">
      <c r="A22" s="10">
        <v>18</v>
      </c>
      <c r="B22" s="77" t="s">
        <v>106</v>
      </c>
      <c r="C22" s="101">
        <v>657706</v>
      </c>
      <c r="D22" s="28" t="s">
        <v>299</v>
      </c>
      <c r="E22" s="39" t="s">
        <v>474</v>
      </c>
      <c r="F22" s="10" t="s">
        <v>274</v>
      </c>
      <c r="G22" s="10" t="s">
        <v>274</v>
      </c>
      <c r="H22" s="25"/>
      <c r="I22" s="1"/>
    </row>
    <row r="23" spans="1:9" ht="122.1" customHeight="1" x14ac:dyDescent="0.25">
      <c r="A23" s="10">
        <v>19</v>
      </c>
      <c r="B23" s="77" t="s">
        <v>103</v>
      </c>
      <c r="C23" s="101">
        <v>595208</v>
      </c>
      <c r="D23" s="10" t="s">
        <v>296</v>
      </c>
      <c r="E23" s="104" t="s">
        <v>442</v>
      </c>
      <c r="F23" s="10" t="s">
        <v>274</v>
      </c>
      <c r="G23" s="10" t="s">
        <v>274</v>
      </c>
      <c r="H23" s="25"/>
      <c r="I23" s="1"/>
    </row>
    <row r="24" spans="1:9" ht="75.95" customHeight="1" x14ac:dyDescent="0.25">
      <c r="A24" s="10">
        <v>20</v>
      </c>
      <c r="B24" s="77" t="s">
        <v>116</v>
      </c>
      <c r="C24" s="101">
        <v>535855</v>
      </c>
      <c r="D24" s="28" t="s">
        <v>305</v>
      </c>
      <c r="E24" s="32" t="s">
        <v>475</v>
      </c>
      <c r="F24" s="10" t="s">
        <v>274</v>
      </c>
      <c r="G24" s="10" t="s">
        <v>274</v>
      </c>
      <c r="H24" s="25"/>
      <c r="I24" s="1"/>
    </row>
    <row r="25" spans="1:9" ht="106.5" customHeight="1" x14ac:dyDescent="0.25">
      <c r="A25" s="10">
        <v>21</v>
      </c>
      <c r="B25" s="77" t="s">
        <v>117</v>
      </c>
      <c r="C25" s="101">
        <v>527630</v>
      </c>
      <c r="D25" s="10" t="s">
        <v>308</v>
      </c>
      <c r="E25" s="29" t="s">
        <v>419</v>
      </c>
      <c r="F25" s="10" t="s">
        <v>274</v>
      </c>
      <c r="G25" s="10" t="s">
        <v>274</v>
      </c>
      <c r="H25" s="25"/>
      <c r="I25" s="1"/>
    </row>
    <row r="26" spans="1:9" ht="144.94999999999999" customHeight="1" x14ac:dyDescent="0.25">
      <c r="A26" s="10">
        <v>22</v>
      </c>
      <c r="B26" s="77" t="s">
        <v>108</v>
      </c>
      <c r="C26" s="101">
        <v>500000</v>
      </c>
      <c r="D26" s="28" t="s">
        <v>292</v>
      </c>
      <c r="E26" s="39" t="s">
        <v>445</v>
      </c>
      <c r="F26" s="10" t="s">
        <v>274</v>
      </c>
      <c r="G26" s="10" t="s">
        <v>274</v>
      </c>
      <c r="H26" s="25"/>
      <c r="I26" s="1"/>
    </row>
  </sheetData>
  <mergeCells count="2">
    <mergeCell ref="A1:G1"/>
    <mergeCell ref="A2:G2"/>
  </mergeCells>
  <dataValidations count="2">
    <dataValidation type="list" allowBlank="1" showInputMessage="1" showErrorMessage="1" sqref="I13:I26" xr:uid="{00000000-0002-0000-0400-000000000000}">
      <formula1>"Good, Defunct, Goods against advance already delivered"</formula1>
    </dataValidation>
    <dataValidation type="list" allowBlank="1" showInputMessage="1" showErrorMessage="1" sqref="C13:C26" xr:uid="{00000000-0002-0000-0400-000001000000}">
      <formula1>"Loan. Advance"</formula1>
    </dataValidation>
  </dataValidations>
  <pageMargins left="0.7" right="0.7" top="0.75" bottom="0.75" header="0.3" footer="0.3"/>
  <pageSetup paperSize="9" scale="46" fitToHeight="0" orientation="portrait" r:id="rId1"/>
  <drawing r:id="rId2"/>
  <legacyDrawing r:id="rId3"/>
  <oleObjects>
    <mc:AlternateContent xmlns:mc="http://schemas.openxmlformats.org/markup-compatibility/2006">
      <mc:Choice Requires="x14">
        <oleObject progId="Acrobat.Document.DC" dvAspect="DVASPECT_ICON" shapeId="6151" r:id="rId4">
          <objectPr defaultSize="0" r:id="rId5">
            <anchor moveWithCells="1">
              <from>
                <xdr:col>4</xdr:col>
                <xdr:colOff>2095500</xdr:colOff>
                <xdr:row>8</xdr:row>
                <xdr:rowOff>1066800</xdr:rowOff>
              </from>
              <to>
                <xdr:col>4</xdr:col>
                <xdr:colOff>3009900</xdr:colOff>
                <xdr:row>8</xdr:row>
                <xdr:rowOff>1752600</xdr:rowOff>
              </to>
            </anchor>
          </objectPr>
        </oleObject>
      </mc:Choice>
      <mc:Fallback>
        <oleObject progId="Acrobat.Document.DC" dvAspect="DVASPECT_ICON" shapeId="6151" r:id="rId4"/>
      </mc:Fallback>
    </mc:AlternateContent>
    <mc:AlternateContent xmlns:mc="http://schemas.openxmlformats.org/markup-compatibility/2006">
      <mc:Choice Requires="x14">
        <oleObject progId="Acrobat.Document.DC" dvAspect="DVASPECT_ICON" shapeId="6156" r:id="rId6">
          <objectPr defaultSize="0" r:id="rId7">
            <anchor moveWithCells="1">
              <from>
                <xdr:col>4</xdr:col>
                <xdr:colOff>2095500</xdr:colOff>
                <xdr:row>10</xdr:row>
                <xdr:rowOff>1276350</xdr:rowOff>
              </from>
              <to>
                <xdr:col>4</xdr:col>
                <xdr:colOff>3009900</xdr:colOff>
                <xdr:row>10</xdr:row>
                <xdr:rowOff>1962150</xdr:rowOff>
              </to>
            </anchor>
          </objectPr>
        </oleObject>
      </mc:Choice>
      <mc:Fallback>
        <oleObject progId="Acrobat.Document.DC" dvAspect="DVASPECT_ICON" shapeId="6156" r:id="rId6"/>
      </mc:Fallback>
    </mc:AlternateContent>
    <mc:AlternateContent xmlns:mc="http://schemas.openxmlformats.org/markup-compatibility/2006">
      <mc:Choice Requires="x14">
        <oleObject progId="Acrobat.Document.DC" dvAspect="DVASPECT_ICON" shapeId="6169" r:id="rId8">
          <objectPr defaultSize="0" r:id="rId9">
            <anchor moveWithCells="1">
              <from>
                <xdr:col>4</xdr:col>
                <xdr:colOff>1581150</xdr:colOff>
                <xdr:row>6</xdr:row>
                <xdr:rowOff>923925</xdr:rowOff>
              </from>
              <to>
                <xdr:col>4</xdr:col>
                <xdr:colOff>2495550</xdr:colOff>
                <xdr:row>6</xdr:row>
                <xdr:rowOff>1609725</xdr:rowOff>
              </to>
            </anchor>
          </objectPr>
        </oleObject>
      </mc:Choice>
      <mc:Fallback>
        <oleObject progId="Acrobat.Document.DC" dvAspect="DVASPECT_ICON" shapeId="6169" r:id="rId8"/>
      </mc:Fallback>
    </mc:AlternateContent>
    <mc:AlternateContent xmlns:mc="http://schemas.openxmlformats.org/markup-compatibility/2006">
      <mc:Choice Requires="x14">
        <oleObject progId="Acrobat.Document.DC" dvAspect="DVASPECT_ICON" shapeId="6170" r:id="rId10">
          <objectPr defaultSize="0" r:id="rId11">
            <anchor moveWithCells="1">
              <from>
                <xdr:col>4</xdr:col>
                <xdr:colOff>1562100</xdr:colOff>
                <xdr:row>11</xdr:row>
                <xdr:rowOff>809625</xdr:rowOff>
              </from>
              <to>
                <xdr:col>4</xdr:col>
                <xdr:colOff>2476500</xdr:colOff>
                <xdr:row>11</xdr:row>
                <xdr:rowOff>1495425</xdr:rowOff>
              </to>
            </anchor>
          </objectPr>
        </oleObject>
      </mc:Choice>
      <mc:Fallback>
        <oleObject progId="Acrobat.Document.DC" dvAspect="DVASPECT_ICON" shapeId="6170" r:id="rId10"/>
      </mc:Fallback>
    </mc:AlternateContent>
    <mc:AlternateContent xmlns:mc="http://schemas.openxmlformats.org/markup-compatibility/2006">
      <mc:Choice Requires="x14">
        <oleObject progId="Acrobat.Document.DC" dvAspect="DVASPECT_ICON" shapeId="6167" r:id="rId12">
          <objectPr defaultSize="0" r:id="rId13">
            <anchor moveWithCells="1">
              <from>
                <xdr:col>4</xdr:col>
                <xdr:colOff>1943100</xdr:colOff>
                <xdr:row>13</xdr:row>
                <xdr:rowOff>1200150</xdr:rowOff>
              </from>
              <to>
                <xdr:col>4</xdr:col>
                <xdr:colOff>2857500</xdr:colOff>
                <xdr:row>13</xdr:row>
                <xdr:rowOff>1885950</xdr:rowOff>
              </to>
            </anchor>
          </objectPr>
        </oleObject>
      </mc:Choice>
      <mc:Fallback>
        <oleObject progId="Acrobat.Document.DC" dvAspect="DVASPECT_ICON" shapeId="6167" r:id="rId12"/>
      </mc:Fallback>
    </mc:AlternateContent>
    <mc:AlternateContent xmlns:mc="http://schemas.openxmlformats.org/markup-compatibility/2006">
      <mc:Choice Requires="x14">
        <oleObject progId="Acrobat.Document.DC" dvAspect="DVASPECT_ICON" shapeId="6153" r:id="rId14">
          <objectPr defaultSize="0" r:id="rId15">
            <anchor moveWithCells="1">
              <from>
                <xdr:col>4</xdr:col>
                <xdr:colOff>1524000</xdr:colOff>
                <xdr:row>21</xdr:row>
                <xdr:rowOff>581025</xdr:rowOff>
              </from>
              <to>
                <xdr:col>4</xdr:col>
                <xdr:colOff>2438400</xdr:colOff>
                <xdr:row>21</xdr:row>
                <xdr:rowOff>1266825</xdr:rowOff>
              </to>
            </anchor>
          </objectPr>
        </oleObject>
      </mc:Choice>
      <mc:Fallback>
        <oleObject progId="Acrobat.Document.DC" dvAspect="DVASPECT_ICON" shapeId="6153" r:id="rId14"/>
      </mc:Fallback>
    </mc:AlternateContent>
    <mc:AlternateContent xmlns:mc="http://schemas.openxmlformats.org/markup-compatibility/2006">
      <mc:Choice Requires="x14">
        <oleObject progId="Acrobat.Document.DC" dvAspect="DVASPECT_ICON" shapeId="6171" r:id="rId16">
          <objectPr defaultSize="0" r:id="rId17">
            <anchor moveWithCells="1">
              <from>
                <xdr:col>4</xdr:col>
                <xdr:colOff>1466850</xdr:colOff>
                <xdr:row>22</xdr:row>
                <xdr:rowOff>790575</xdr:rowOff>
              </from>
              <to>
                <xdr:col>4</xdr:col>
                <xdr:colOff>2381250</xdr:colOff>
                <xdr:row>22</xdr:row>
                <xdr:rowOff>1476375</xdr:rowOff>
              </to>
            </anchor>
          </objectPr>
        </oleObject>
      </mc:Choice>
      <mc:Fallback>
        <oleObject progId="Acrobat.Document.DC" dvAspect="DVASPECT_ICON" shapeId="6171" r:id="rId16"/>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46"/>
  <sheetViews>
    <sheetView topLeftCell="A4" workbookViewId="0">
      <selection activeCell="C4" sqref="C4:C5"/>
    </sheetView>
  </sheetViews>
  <sheetFormatPr defaultColWidth="8.7109375" defaultRowHeight="15" x14ac:dyDescent="0.25"/>
  <cols>
    <col min="1" max="1" width="5.7109375" style="3" bestFit="1" customWidth="1"/>
    <col min="2" max="2" width="30.140625" style="4" bestFit="1" customWidth="1"/>
    <col min="3" max="3" width="16.140625" style="3" bestFit="1" customWidth="1"/>
    <col min="4" max="4" width="16.140625" style="3" customWidth="1"/>
    <col min="5" max="5" width="17.5703125" style="3" customWidth="1"/>
    <col min="6" max="6" width="14" style="30" bestFit="1" customWidth="1"/>
    <col min="7" max="7" width="20.28515625" style="3" bestFit="1" customWidth="1"/>
    <col min="8" max="8" width="28.140625" style="3" customWidth="1"/>
    <col min="9" max="9" width="23.42578125" style="13" customWidth="1"/>
    <col min="10" max="10" width="22.28515625" style="24" customWidth="1"/>
    <col min="11" max="11" width="41.28515625" style="1" bestFit="1" customWidth="1"/>
    <col min="12" max="16384" width="8.7109375" style="1"/>
  </cols>
  <sheetData>
    <row r="1" spans="1:11" ht="14.45" x14ac:dyDescent="0.35">
      <c r="A1" s="131" t="s">
        <v>18</v>
      </c>
      <c r="B1" s="131"/>
      <c r="C1" s="131"/>
      <c r="D1" s="131"/>
      <c r="E1" s="131"/>
      <c r="F1" s="131"/>
      <c r="G1" s="131"/>
      <c r="H1" s="131"/>
      <c r="I1" s="131"/>
      <c r="J1" s="131"/>
      <c r="K1" s="131"/>
    </row>
    <row r="2" spans="1:11" ht="14.45" x14ac:dyDescent="0.35">
      <c r="A2" s="132"/>
      <c r="B2" s="133"/>
      <c r="C2" s="133"/>
      <c r="D2" s="133"/>
      <c r="E2" s="133"/>
      <c r="F2" s="133"/>
      <c r="G2" s="133"/>
      <c r="H2" s="133"/>
      <c r="I2" s="133"/>
      <c r="J2" s="133"/>
      <c r="K2" s="134"/>
    </row>
    <row r="3" spans="1:11" ht="45" x14ac:dyDescent="0.25">
      <c r="A3" s="15" t="s">
        <v>1</v>
      </c>
      <c r="B3" s="15" t="s">
        <v>14</v>
      </c>
      <c r="C3" s="17" t="s">
        <v>31</v>
      </c>
      <c r="D3" s="17"/>
      <c r="E3" s="15" t="s">
        <v>15</v>
      </c>
      <c r="F3" s="5" t="s">
        <v>365</v>
      </c>
      <c r="G3" s="15" t="s">
        <v>16</v>
      </c>
      <c r="H3" s="15" t="s">
        <v>17</v>
      </c>
      <c r="I3" s="16" t="s">
        <v>29</v>
      </c>
      <c r="J3" s="23" t="s">
        <v>30</v>
      </c>
      <c r="K3" s="15" t="s">
        <v>13</v>
      </c>
    </row>
    <row r="4" spans="1:11" ht="34.5" customHeight="1" x14ac:dyDescent="0.25">
      <c r="A4" s="135">
        <v>3</v>
      </c>
      <c r="B4" s="137" t="s">
        <v>130</v>
      </c>
      <c r="C4" s="139">
        <v>61367405</v>
      </c>
      <c r="D4" s="93">
        <f>F4*1448.1</f>
        <v>45000981.828000002</v>
      </c>
      <c r="E4" s="34" t="s">
        <v>274</v>
      </c>
      <c r="F4" s="94">
        <v>31075.88</v>
      </c>
      <c r="G4" s="10" t="s">
        <v>368</v>
      </c>
      <c r="H4" s="142" t="s">
        <v>507</v>
      </c>
      <c r="I4" s="80" t="s">
        <v>274</v>
      </c>
      <c r="J4" s="28">
        <v>1448.19</v>
      </c>
      <c r="K4" s="6"/>
    </row>
    <row r="5" spans="1:11" ht="159.75" customHeight="1" thickBot="1" x14ac:dyDescent="0.3">
      <c r="A5" s="136"/>
      <c r="B5" s="138"/>
      <c r="C5" s="139"/>
      <c r="D5" s="93">
        <f>F5*1448.1</f>
        <v>16366426.199999999</v>
      </c>
      <c r="E5" s="34" t="s">
        <v>274</v>
      </c>
      <c r="F5" s="96">
        <v>11302</v>
      </c>
      <c r="G5" s="28" t="s">
        <v>313</v>
      </c>
      <c r="H5" s="143"/>
      <c r="I5" s="35" t="s">
        <v>274</v>
      </c>
      <c r="J5" s="28">
        <v>1448.19</v>
      </c>
      <c r="K5" s="6"/>
    </row>
    <row r="6" spans="1:11" ht="24" customHeight="1" x14ac:dyDescent="0.25">
      <c r="A6" s="135">
        <v>4</v>
      </c>
      <c r="B6" s="137" t="s">
        <v>131</v>
      </c>
      <c r="C6" s="140">
        <v>1627587</v>
      </c>
      <c r="D6" s="90" t="s">
        <v>366</v>
      </c>
      <c r="E6" s="34" t="s">
        <v>274</v>
      </c>
      <c r="F6" s="94">
        <v>253.38</v>
      </c>
      <c r="G6" s="28" t="s">
        <v>313</v>
      </c>
      <c r="H6" s="142" t="s">
        <v>508</v>
      </c>
      <c r="I6" s="35" t="s">
        <v>274</v>
      </c>
      <c r="J6" s="28">
        <v>1448.19</v>
      </c>
      <c r="K6" s="35"/>
    </row>
    <row r="7" spans="1:11" ht="244.5" customHeight="1" x14ac:dyDescent="0.25">
      <c r="A7" s="136"/>
      <c r="B7" s="138"/>
      <c r="C7" s="141"/>
      <c r="D7" s="91" t="s">
        <v>367</v>
      </c>
      <c r="E7" s="34" t="s">
        <v>274</v>
      </c>
      <c r="F7" s="94">
        <v>438</v>
      </c>
      <c r="G7" s="28" t="s">
        <v>313</v>
      </c>
      <c r="H7" s="143"/>
      <c r="I7" s="35"/>
      <c r="J7" s="28">
        <v>2878.19</v>
      </c>
      <c r="K7" s="35"/>
    </row>
    <row r="8" spans="1:11" x14ac:dyDescent="0.25">
      <c r="A8" s="1"/>
      <c r="C8" s="89"/>
      <c r="D8" s="48"/>
      <c r="E8" s="48">
        <f>SUM(E4:E7)</f>
        <v>0</v>
      </c>
      <c r="G8" s="1"/>
      <c r="H8" s="1"/>
      <c r="I8" s="12"/>
      <c r="J8" s="37"/>
    </row>
    <row r="9" spans="1:11" x14ac:dyDescent="0.25">
      <c r="A9" s="1"/>
      <c r="C9" s="1"/>
      <c r="D9" s="95"/>
      <c r="E9" s="1"/>
      <c r="G9" s="1"/>
      <c r="H9" s="1"/>
      <c r="I9" s="12"/>
    </row>
    <row r="10" spans="1:11" x14ac:dyDescent="0.25">
      <c r="A10" s="1"/>
      <c r="C10" s="1"/>
      <c r="D10" s="1"/>
      <c r="E10" s="1"/>
      <c r="G10" s="1"/>
      <c r="H10" s="1"/>
      <c r="I10" s="12"/>
    </row>
    <row r="11" spans="1:11" x14ac:dyDescent="0.25">
      <c r="A11" s="1"/>
      <c r="C11" s="1"/>
      <c r="D11" s="1"/>
      <c r="E11" s="1"/>
      <c r="G11" s="1"/>
      <c r="H11" s="1"/>
      <c r="I11" s="12"/>
    </row>
    <row r="12" spans="1:11" x14ac:dyDescent="0.25">
      <c r="A12" s="1"/>
      <c r="C12" s="1"/>
      <c r="D12" s="1"/>
      <c r="E12" s="1"/>
      <c r="G12" s="1"/>
      <c r="H12" s="1"/>
      <c r="I12" s="12"/>
    </row>
    <row r="13" spans="1:11" x14ac:dyDescent="0.25">
      <c r="A13" s="1"/>
      <c r="C13" s="1"/>
      <c r="D13" s="1"/>
      <c r="E13" s="1"/>
      <c r="G13" s="1"/>
      <c r="H13" s="1"/>
      <c r="I13" s="12"/>
    </row>
    <row r="14" spans="1:11" x14ac:dyDescent="0.25">
      <c r="A14" s="1"/>
      <c r="C14" s="1"/>
      <c r="D14" s="1"/>
      <c r="E14" s="1"/>
      <c r="G14" s="1"/>
      <c r="H14" s="1"/>
      <c r="I14" s="12"/>
    </row>
    <row r="15" spans="1:11" x14ac:dyDescent="0.25">
      <c r="A15" s="1"/>
      <c r="C15" s="1"/>
      <c r="D15" s="1"/>
      <c r="E15" s="1"/>
      <c r="G15" s="1"/>
      <c r="H15" s="1"/>
      <c r="I15" s="12"/>
    </row>
    <row r="16" spans="1:11" x14ac:dyDescent="0.25">
      <c r="A16" s="1"/>
      <c r="C16" s="1"/>
      <c r="D16" s="1"/>
      <c r="E16" s="1"/>
      <c r="G16" s="1"/>
      <c r="H16" s="1"/>
      <c r="I16" s="12"/>
    </row>
    <row r="17" spans="1:9" x14ac:dyDescent="0.25">
      <c r="A17" s="1"/>
      <c r="C17" s="1"/>
      <c r="D17" s="1"/>
      <c r="E17" s="1"/>
      <c r="G17" s="1"/>
      <c r="H17" s="1"/>
      <c r="I17" s="12"/>
    </row>
    <row r="18" spans="1:9" x14ac:dyDescent="0.25">
      <c r="A18" s="1"/>
      <c r="C18" s="1"/>
      <c r="D18" s="1"/>
      <c r="E18" s="1"/>
      <c r="G18" s="1"/>
      <c r="H18" s="1"/>
      <c r="I18" s="12"/>
    </row>
    <row r="19" spans="1:9" x14ac:dyDescent="0.25">
      <c r="A19" s="1"/>
      <c r="C19" s="1"/>
      <c r="D19" s="1"/>
      <c r="E19" s="1"/>
      <c r="G19" s="1"/>
      <c r="H19" s="1"/>
      <c r="I19" s="12"/>
    </row>
    <row r="20" spans="1:9" x14ac:dyDescent="0.25">
      <c r="A20" s="1"/>
      <c r="C20" s="1"/>
      <c r="D20" s="1"/>
      <c r="E20" s="1"/>
      <c r="G20" s="1"/>
      <c r="H20" s="1"/>
      <c r="I20" s="12"/>
    </row>
    <row r="21" spans="1:9" x14ac:dyDescent="0.25">
      <c r="A21" s="1"/>
      <c r="C21" s="1"/>
      <c r="D21" s="1"/>
      <c r="E21" s="1"/>
      <c r="G21" s="1"/>
      <c r="H21" s="1"/>
      <c r="I21" s="12"/>
    </row>
    <row r="22" spans="1:9" x14ac:dyDescent="0.25">
      <c r="A22" s="1"/>
      <c r="C22" s="1"/>
      <c r="D22" s="1"/>
      <c r="E22" s="1"/>
      <c r="G22" s="1"/>
      <c r="H22" s="1"/>
      <c r="I22" s="12"/>
    </row>
    <row r="23" spans="1:9" x14ac:dyDescent="0.25">
      <c r="A23" s="1"/>
      <c r="C23" s="1"/>
      <c r="D23" s="1"/>
      <c r="E23" s="1"/>
      <c r="G23" s="1"/>
      <c r="H23" s="1"/>
      <c r="I23" s="12"/>
    </row>
    <row r="24" spans="1:9" x14ac:dyDescent="0.25">
      <c r="A24" s="1"/>
      <c r="C24" s="1"/>
      <c r="D24" s="1"/>
      <c r="E24" s="1"/>
      <c r="G24" s="1"/>
      <c r="H24" s="1"/>
      <c r="I24" s="12"/>
    </row>
    <row r="25" spans="1:9" x14ac:dyDescent="0.25">
      <c r="A25" s="1"/>
      <c r="C25" s="1"/>
      <c r="D25" s="1"/>
      <c r="E25" s="1"/>
      <c r="G25" s="1"/>
      <c r="H25" s="1"/>
      <c r="I25" s="12"/>
    </row>
    <row r="26" spans="1:9" x14ac:dyDescent="0.25">
      <c r="A26" s="1"/>
      <c r="C26" s="1"/>
      <c r="D26" s="1"/>
      <c r="E26" s="1"/>
      <c r="G26" s="1"/>
      <c r="H26" s="1"/>
      <c r="I26" s="12"/>
    </row>
    <row r="27" spans="1:9" x14ac:dyDescent="0.25">
      <c r="A27" s="1"/>
      <c r="C27" s="1"/>
      <c r="D27" s="1"/>
      <c r="E27" s="1"/>
      <c r="G27" s="1"/>
      <c r="H27" s="1"/>
      <c r="I27" s="12"/>
    </row>
    <row r="28" spans="1:9" x14ac:dyDescent="0.25">
      <c r="A28" s="1"/>
      <c r="C28" s="1"/>
      <c r="D28" s="1"/>
      <c r="E28" s="1"/>
      <c r="G28" s="1"/>
      <c r="H28" s="1"/>
      <c r="I28" s="12"/>
    </row>
    <row r="29" spans="1:9" x14ac:dyDescent="0.25">
      <c r="A29" s="1"/>
      <c r="C29" s="1"/>
      <c r="D29" s="1"/>
      <c r="E29" s="1"/>
      <c r="G29" s="1"/>
      <c r="H29" s="1"/>
      <c r="I29" s="12"/>
    </row>
    <row r="30" spans="1:9" x14ac:dyDescent="0.25">
      <c r="A30" s="1"/>
      <c r="C30" s="1"/>
      <c r="D30" s="1"/>
      <c r="E30" s="1"/>
      <c r="G30" s="1"/>
      <c r="H30" s="1"/>
      <c r="I30" s="12"/>
    </row>
    <row r="31" spans="1:9" x14ac:dyDescent="0.25">
      <c r="A31" s="1"/>
      <c r="C31" s="1"/>
      <c r="D31" s="1"/>
      <c r="E31" s="1"/>
      <c r="G31" s="1"/>
      <c r="H31" s="1"/>
      <c r="I31" s="12"/>
    </row>
    <row r="32" spans="1:9" x14ac:dyDescent="0.25">
      <c r="A32" s="1"/>
      <c r="C32" s="1"/>
      <c r="D32" s="1"/>
      <c r="E32" s="1"/>
      <c r="G32" s="1"/>
      <c r="H32" s="1"/>
      <c r="I32" s="12"/>
    </row>
    <row r="33" spans="1:9" x14ac:dyDescent="0.25">
      <c r="A33" s="1"/>
      <c r="C33" s="1"/>
      <c r="D33" s="1"/>
      <c r="E33" s="1"/>
      <c r="G33" s="1"/>
      <c r="H33" s="1"/>
      <c r="I33" s="12"/>
    </row>
    <row r="34" spans="1:9" x14ac:dyDescent="0.25">
      <c r="A34" s="1"/>
      <c r="C34" s="1"/>
      <c r="D34" s="1"/>
      <c r="E34" s="1"/>
      <c r="G34" s="1"/>
      <c r="H34" s="1"/>
      <c r="I34" s="12"/>
    </row>
    <row r="35" spans="1:9" x14ac:dyDescent="0.25">
      <c r="A35" s="1"/>
      <c r="C35" s="1"/>
      <c r="D35" s="1"/>
      <c r="E35" s="1"/>
      <c r="G35" s="1"/>
      <c r="H35" s="1"/>
      <c r="I35" s="12"/>
    </row>
    <row r="36" spans="1:9" x14ac:dyDescent="0.25">
      <c r="A36" s="1"/>
      <c r="C36" s="1"/>
      <c r="D36" s="1"/>
      <c r="E36" s="1"/>
      <c r="G36" s="1"/>
      <c r="H36" s="1"/>
      <c r="I36" s="12"/>
    </row>
    <row r="37" spans="1:9" x14ac:dyDescent="0.25">
      <c r="A37" s="1"/>
      <c r="C37" s="1"/>
      <c r="D37" s="1"/>
      <c r="E37" s="1"/>
      <c r="G37" s="1"/>
      <c r="H37" s="1"/>
      <c r="I37" s="12"/>
    </row>
    <row r="38" spans="1:9" x14ac:dyDescent="0.25">
      <c r="A38" s="1"/>
      <c r="C38" s="1"/>
      <c r="D38" s="1"/>
      <c r="E38" s="1"/>
      <c r="G38" s="1"/>
      <c r="H38" s="1"/>
      <c r="I38" s="12"/>
    </row>
    <row r="39" spans="1:9" x14ac:dyDescent="0.25">
      <c r="A39" s="1"/>
      <c r="C39" s="1"/>
      <c r="D39" s="1"/>
      <c r="E39" s="1"/>
      <c r="G39" s="1"/>
      <c r="H39" s="1"/>
      <c r="I39" s="12"/>
    </row>
    <row r="40" spans="1:9" x14ac:dyDescent="0.25">
      <c r="A40" s="1"/>
      <c r="C40" s="1"/>
      <c r="D40" s="1"/>
      <c r="E40" s="1"/>
      <c r="G40" s="1"/>
      <c r="H40" s="1"/>
      <c r="I40" s="12"/>
    </row>
    <row r="41" spans="1:9" x14ac:dyDescent="0.25">
      <c r="A41" s="1"/>
      <c r="C41" s="1"/>
      <c r="D41" s="1"/>
      <c r="E41" s="1"/>
      <c r="G41" s="1"/>
      <c r="H41" s="1"/>
      <c r="I41" s="12"/>
    </row>
    <row r="42" spans="1:9" x14ac:dyDescent="0.25">
      <c r="A42" s="1"/>
      <c r="C42" s="1"/>
      <c r="D42" s="1"/>
      <c r="E42" s="1"/>
      <c r="G42" s="1"/>
      <c r="H42" s="1"/>
      <c r="I42" s="12"/>
    </row>
    <row r="43" spans="1:9" x14ac:dyDescent="0.25">
      <c r="A43" s="1"/>
      <c r="C43" s="1"/>
      <c r="D43" s="1"/>
      <c r="E43" s="1"/>
      <c r="G43" s="1"/>
      <c r="H43" s="1"/>
      <c r="I43" s="12"/>
    </row>
    <row r="44" spans="1:9" x14ac:dyDescent="0.25">
      <c r="A44" s="1"/>
      <c r="C44" s="1"/>
      <c r="D44" s="1"/>
      <c r="E44" s="1"/>
      <c r="G44" s="1"/>
      <c r="H44" s="1"/>
      <c r="I44" s="12"/>
    </row>
    <row r="45" spans="1:9" x14ac:dyDescent="0.25">
      <c r="A45" s="1"/>
      <c r="C45" s="1"/>
      <c r="D45" s="1"/>
      <c r="E45" s="1"/>
      <c r="G45" s="1"/>
      <c r="H45" s="1"/>
      <c r="I45" s="12"/>
    </row>
    <row r="46" spans="1:9" x14ac:dyDescent="0.25">
      <c r="A46" s="1"/>
      <c r="C46" s="1"/>
      <c r="D46" s="1"/>
      <c r="E46" s="1"/>
      <c r="G46" s="1"/>
      <c r="H46" s="1"/>
      <c r="I46" s="12"/>
    </row>
  </sheetData>
  <autoFilter ref="A3:K3" xr:uid="{00000000-0009-0000-0000-000005000000}"/>
  <mergeCells count="10">
    <mergeCell ref="A1:K1"/>
    <mergeCell ref="A2:K2"/>
    <mergeCell ref="A6:A7"/>
    <mergeCell ref="B6:B7"/>
    <mergeCell ref="B4:B5"/>
    <mergeCell ref="C4:C5"/>
    <mergeCell ref="C6:C7"/>
    <mergeCell ref="A4:A5"/>
    <mergeCell ref="H4:H5"/>
    <mergeCell ref="H6:H7"/>
  </mergeCells>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D22"/>
  <sheetViews>
    <sheetView tabSelected="1" zoomScale="80" zoomScaleNormal="80" workbookViewId="0">
      <pane xSplit="4" ySplit="4" topLeftCell="E5" activePane="bottomRight" state="frozen"/>
      <selection pane="topRight" activeCell="E1" sqref="E1"/>
      <selection pane="bottomLeft" activeCell="A5" sqref="A5"/>
      <selection pane="bottomRight" activeCell="B6" sqref="B6"/>
    </sheetView>
  </sheetViews>
  <sheetFormatPr defaultColWidth="8.85546875" defaultRowHeight="15" x14ac:dyDescent="0.25"/>
  <cols>
    <col min="1" max="1" width="5.7109375" style="3" bestFit="1" customWidth="1"/>
    <col min="2" max="2" width="42.7109375" style="4" bestFit="1" customWidth="1"/>
    <col min="3" max="3" width="16" style="44" bestFit="1" customWidth="1"/>
    <col min="4" max="4" width="19.42578125" style="44" bestFit="1" customWidth="1"/>
    <col min="5" max="5" width="42.7109375" style="1" bestFit="1" customWidth="1"/>
    <col min="6" max="6" width="15.28515625" style="1" bestFit="1" customWidth="1"/>
    <col min="7" max="16384" width="8.85546875" style="1"/>
  </cols>
  <sheetData>
    <row r="1" spans="1:4" x14ac:dyDescent="0.25">
      <c r="A1" s="120" t="s">
        <v>2</v>
      </c>
      <c r="B1" s="120"/>
      <c r="C1" s="120"/>
      <c r="D1" s="120"/>
    </row>
    <row r="2" spans="1:4" x14ac:dyDescent="0.25">
      <c r="A2" s="130"/>
      <c r="B2" s="130"/>
      <c r="C2" s="130"/>
      <c r="D2" s="130"/>
    </row>
    <row r="3" spans="1:4" x14ac:dyDescent="0.25">
      <c r="A3" s="5" t="s">
        <v>1</v>
      </c>
      <c r="B3" s="5" t="s">
        <v>0</v>
      </c>
      <c r="C3" s="144" t="s">
        <v>32</v>
      </c>
      <c r="D3" s="144"/>
    </row>
    <row r="4" spans="1:4" x14ac:dyDescent="0.25">
      <c r="A4" s="5"/>
      <c r="B4" s="5"/>
      <c r="C4" s="43" t="s">
        <v>144</v>
      </c>
      <c r="D4" s="43" t="s">
        <v>145</v>
      </c>
    </row>
    <row r="5" spans="1:4" x14ac:dyDescent="0.25">
      <c r="A5" s="28">
        <v>1</v>
      </c>
      <c r="B5" s="63" t="s">
        <v>140</v>
      </c>
      <c r="C5" s="70">
        <v>51101892</v>
      </c>
      <c r="D5" s="72"/>
    </row>
    <row r="6" spans="1:4" x14ac:dyDescent="0.25">
      <c r="A6" s="28">
        <v>2</v>
      </c>
      <c r="B6" s="63" t="s">
        <v>141</v>
      </c>
      <c r="C6" s="70">
        <v>44312196</v>
      </c>
      <c r="D6" s="72"/>
    </row>
    <row r="7" spans="1:4" x14ac:dyDescent="0.25">
      <c r="A7" s="28">
        <v>3</v>
      </c>
      <c r="B7" s="63" t="s">
        <v>142</v>
      </c>
      <c r="C7" s="70">
        <v>44309672</v>
      </c>
      <c r="D7" s="72"/>
    </row>
    <row r="8" spans="1:4" x14ac:dyDescent="0.25">
      <c r="A8" s="28">
        <v>4</v>
      </c>
      <c r="B8" s="63" t="s">
        <v>143</v>
      </c>
      <c r="C8" s="70">
        <v>41827254</v>
      </c>
      <c r="D8" s="72"/>
    </row>
    <row r="9" spans="1:4" x14ac:dyDescent="0.25">
      <c r="A9" s="28">
        <v>5</v>
      </c>
      <c r="B9" s="63" t="s">
        <v>138</v>
      </c>
      <c r="C9" s="70">
        <v>23437305</v>
      </c>
      <c r="D9" s="72"/>
    </row>
    <row r="10" spans="1:4" x14ac:dyDescent="0.25">
      <c r="A10" s="28">
        <v>6</v>
      </c>
      <c r="B10" s="63" t="s">
        <v>132</v>
      </c>
      <c r="C10" s="70">
        <v>16863014.469999999</v>
      </c>
      <c r="D10" s="72"/>
    </row>
    <row r="11" spans="1:4" x14ac:dyDescent="0.25">
      <c r="A11" s="28">
        <v>7</v>
      </c>
      <c r="B11" s="63" t="s">
        <v>135</v>
      </c>
      <c r="C11" s="70">
        <v>13103994</v>
      </c>
      <c r="D11" s="72"/>
    </row>
    <row r="12" spans="1:4" x14ac:dyDescent="0.25">
      <c r="A12" s="28">
        <v>8</v>
      </c>
      <c r="B12" s="32" t="s">
        <v>147</v>
      </c>
      <c r="C12" s="103">
        <v>-12328133</v>
      </c>
      <c r="D12" s="103"/>
    </row>
    <row r="13" spans="1:4" x14ac:dyDescent="0.25">
      <c r="A13" s="28">
        <v>9</v>
      </c>
      <c r="B13" s="52" t="s">
        <v>133</v>
      </c>
      <c r="C13" s="88">
        <v>7011929</v>
      </c>
      <c r="D13" s="88"/>
    </row>
    <row r="14" spans="1:4" x14ac:dyDescent="0.25">
      <c r="A14" s="28">
        <v>10</v>
      </c>
      <c r="B14" s="63" t="s">
        <v>418</v>
      </c>
      <c r="C14" s="70">
        <v>5355215</v>
      </c>
      <c r="D14" s="72"/>
    </row>
    <row r="15" spans="1:4" x14ac:dyDescent="0.25">
      <c r="A15" s="28">
        <v>11</v>
      </c>
      <c r="B15" s="63" t="s">
        <v>136</v>
      </c>
      <c r="C15" s="70">
        <v>4756818.75</v>
      </c>
      <c r="D15" s="70"/>
    </row>
    <row r="16" spans="1:4" x14ac:dyDescent="0.25">
      <c r="A16" s="28">
        <v>12</v>
      </c>
      <c r="B16" s="63" t="s">
        <v>139</v>
      </c>
      <c r="C16" s="118">
        <v>2048026</v>
      </c>
      <c r="D16" s="88"/>
    </row>
    <row r="17" spans="1:4" x14ac:dyDescent="0.25">
      <c r="A17" s="28">
        <v>13</v>
      </c>
      <c r="B17" s="63" t="s">
        <v>137</v>
      </c>
      <c r="C17" s="70">
        <v>611848.25</v>
      </c>
      <c r="D17" s="70"/>
    </row>
    <row r="18" spans="1:4" x14ac:dyDescent="0.25">
      <c r="A18" s="28">
        <v>14</v>
      </c>
      <c r="B18" s="63" t="s">
        <v>134</v>
      </c>
      <c r="C18" s="70"/>
      <c r="D18" s="70">
        <v>758959.5</v>
      </c>
    </row>
    <row r="19" spans="1:4" x14ac:dyDescent="0.25">
      <c r="A19" s="28">
        <v>15</v>
      </c>
      <c r="B19" s="63" t="s">
        <v>137</v>
      </c>
      <c r="C19" s="70"/>
      <c r="D19" s="70">
        <v>1646863.5</v>
      </c>
    </row>
    <row r="20" spans="1:4" x14ac:dyDescent="0.25">
      <c r="A20" s="149">
        <v>16</v>
      </c>
      <c r="B20" s="148" t="s">
        <v>521</v>
      </c>
      <c r="C20" s="147">
        <v>6489672.7199999988</v>
      </c>
      <c r="D20" s="150"/>
    </row>
    <row r="21" spans="1:4" x14ac:dyDescent="0.25">
      <c r="C21" s="44">
        <f>SUM(C5:C20)</f>
        <v>248900704.19</v>
      </c>
      <c r="D21" s="44">
        <f>SUM(D5:D20)</f>
        <v>2405823</v>
      </c>
    </row>
    <row r="22" spans="1:4" x14ac:dyDescent="0.25">
      <c r="C22" s="44">
        <f>+C21-D21</f>
        <v>246494881.19</v>
      </c>
    </row>
  </sheetData>
  <autoFilter ref="A3:D4" xr:uid="{00000000-0009-0000-0000-000006000000}">
    <filterColumn colId="2" showButton="0"/>
    <sortState xmlns:xlrd2="http://schemas.microsoft.com/office/spreadsheetml/2017/richdata2" ref="A4:D143">
      <sortCondition descending="1" ref="C3:C4"/>
    </sortState>
  </autoFilter>
  <mergeCells count="3">
    <mergeCell ref="A1:D1"/>
    <mergeCell ref="A2:D2"/>
    <mergeCell ref="C3:D3"/>
  </mergeCells>
  <pageMargins left="0.7" right="0.7" top="0.75" bottom="0.75" header="0.3" footer="0.3"/>
  <pageSetup paperSize="9" scale="5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59"/>
  <sheetViews>
    <sheetView zoomScale="80" zoomScaleNormal="80" workbookViewId="0">
      <pane xSplit="2" ySplit="4" topLeftCell="C35" activePane="bottomRight" state="frozen"/>
      <selection pane="topRight" activeCell="C1" sqref="C1"/>
      <selection pane="bottomLeft" activeCell="A5" sqref="A5"/>
      <selection pane="bottomRight" activeCell="G8" sqref="G8"/>
    </sheetView>
  </sheetViews>
  <sheetFormatPr defaultColWidth="8.85546875" defaultRowHeight="15" x14ac:dyDescent="0.25"/>
  <cols>
    <col min="1" max="1" width="5.7109375" style="31" customWidth="1"/>
    <col min="2" max="2" width="50" style="33" customWidth="1"/>
    <col min="3" max="3" width="17" style="86" customWidth="1"/>
    <col min="4" max="4" width="15.85546875" style="33" customWidth="1"/>
    <col min="5" max="5" width="39.28515625" style="33" customWidth="1"/>
    <col min="6" max="6" width="21.42578125" style="2" customWidth="1"/>
    <col min="7" max="7" width="39.5703125" style="2" customWidth="1"/>
    <col min="8" max="8" width="26.7109375" style="2" bestFit="1" customWidth="1"/>
    <col min="9" max="9" width="19.85546875" style="2" customWidth="1"/>
    <col min="10" max="10" width="18.28515625" style="2" customWidth="1"/>
    <col min="11" max="11" width="20.28515625" style="31" customWidth="1"/>
    <col min="12" max="16384" width="8.85546875" style="31"/>
  </cols>
  <sheetData>
    <row r="1" spans="1:11" ht="14.45" x14ac:dyDescent="0.35">
      <c r="A1" s="120" t="s">
        <v>25</v>
      </c>
      <c r="B1" s="120"/>
      <c r="C1" s="120"/>
      <c r="D1" s="120"/>
      <c r="E1" s="120"/>
      <c r="F1" s="120"/>
      <c r="G1" s="120"/>
      <c r="H1" s="120"/>
      <c r="I1" s="120"/>
      <c r="J1" s="120"/>
      <c r="K1" s="120"/>
    </row>
    <row r="2" spans="1:11" ht="14.45" x14ac:dyDescent="0.35">
      <c r="A2" s="10"/>
      <c r="B2" s="32"/>
      <c r="C2" s="78"/>
      <c r="D2" s="32"/>
      <c r="E2" s="32"/>
      <c r="F2" s="10"/>
      <c r="G2" s="10"/>
      <c r="H2" s="10"/>
      <c r="I2" s="10"/>
      <c r="J2" s="10"/>
      <c r="K2" s="29"/>
    </row>
    <row r="3" spans="1:11" ht="43.5" x14ac:dyDescent="0.35">
      <c r="A3" s="53" t="s">
        <v>1</v>
      </c>
      <c r="B3" s="5" t="s">
        <v>0</v>
      </c>
      <c r="C3" s="66" t="s">
        <v>44</v>
      </c>
      <c r="D3" s="5" t="s">
        <v>27</v>
      </c>
      <c r="E3" s="15" t="s">
        <v>43</v>
      </c>
      <c r="F3" s="5" t="s">
        <v>26</v>
      </c>
      <c r="G3" s="5" t="s">
        <v>45</v>
      </c>
      <c r="H3" s="5" t="s">
        <v>3</v>
      </c>
      <c r="I3" s="5" t="s">
        <v>19</v>
      </c>
      <c r="J3" s="5" t="s">
        <v>4</v>
      </c>
      <c r="K3" s="5" t="s">
        <v>13</v>
      </c>
    </row>
    <row r="4" spans="1:11" ht="14.45" x14ac:dyDescent="0.35">
      <c r="A4" s="54"/>
      <c r="B4" s="145" t="s">
        <v>190</v>
      </c>
      <c r="C4" s="145"/>
      <c r="D4" s="145"/>
      <c r="E4" s="145"/>
      <c r="F4" s="145"/>
      <c r="G4" s="145"/>
      <c r="H4" s="145"/>
      <c r="I4" s="145"/>
      <c r="J4" s="145"/>
      <c r="K4" s="145"/>
    </row>
    <row r="5" spans="1:11" ht="60" x14ac:dyDescent="0.25">
      <c r="A5" s="55"/>
      <c r="B5" s="63" t="s">
        <v>157</v>
      </c>
      <c r="C5" s="84">
        <v>456254</v>
      </c>
      <c r="D5" s="92" t="s">
        <v>317</v>
      </c>
      <c r="E5" s="10" t="s">
        <v>318</v>
      </c>
      <c r="F5" s="62" t="s">
        <v>371</v>
      </c>
      <c r="G5" s="32" t="s">
        <v>319</v>
      </c>
      <c r="H5" s="10" t="s">
        <v>274</v>
      </c>
      <c r="I5" s="32" t="s">
        <v>320</v>
      </c>
      <c r="J5" s="10" t="s">
        <v>321</v>
      </c>
      <c r="K5" s="10" t="s">
        <v>274</v>
      </c>
    </row>
    <row r="6" spans="1:11" ht="120" x14ac:dyDescent="0.25">
      <c r="A6" s="55"/>
      <c r="B6" s="63" t="s">
        <v>158</v>
      </c>
      <c r="C6" s="84">
        <v>413980</v>
      </c>
      <c r="D6" s="10" t="s">
        <v>317</v>
      </c>
      <c r="E6" s="10" t="s">
        <v>318</v>
      </c>
      <c r="F6" s="61" t="s">
        <v>380</v>
      </c>
      <c r="G6" s="32" t="s">
        <v>322</v>
      </c>
      <c r="H6" s="10" t="s">
        <v>274</v>
      </c>
      <c r="I6" s="10" t="s">
        <v>323</v>
      </c>
      <c r="J6" s="10" t="s">
        <v>321</v>
      </c>
      <c r="K6" s="10" t="s">
        <v>274</v>
      </c>
    </row>
    <row r="7" spans="1:11" ht="135" x14ac:dyDescent="0.25">
      <c r="A7" s="55"/>
      <c r="B7" s="87" t="s">
        <v>159</v>
      </c>
      <c r="C7" s="84">
        <v>137800</v>
      </c>
      <c r="D7" s="10" t="s">
        <v>317</v>
      </c>
      <c r="E7" s="10" t="s">
        <v>318</v>
      </c>
      <c r="F7" s="100" t="s">
        <v>370</v>
      </c>
      <c r="G7" s="32" t="s">
        <v>328</v>
      </c>
      <c r="H7" s="10" t="s">
        <v>274</v>
      </c>
      <c r="I7" s="10" t="s">
        <v>323</v>
      </c>
      <c r="J7" s="10" t="s">
        <v>321</v>
      </c>
      <c r="K7" s="10" t="s">
        <v>274</v>
      </c>
    </row>
    <row r="8" spans="1:11" ht="105" x14ac:dyDescent="0.25">
      <c r="A8" s="55"/>
      <c r="B8" s="87" t="s">
        <v>160</v>
      </c>
      <c r="C8" s="84">
        <v>63922308</v>
      </c>
      <c r="D8" s="10" t="s">
        <v>317</v>
      </c>
      <c r="E8" s="10" t="s">
        <v>318</v>
      </c>
      <c r="F8" s="61" t="s">
        <v>381</v>
      </c>
      <c r="G8" s="64" t="s">
        <v>327</v>
      </c>
      <c r="H8" s="10" t="s">
        <v>274</v>
      </c>
      <c r="I8" s="10" t="s">
        <v>323</v>
      </c>
      <c r="J8" s="10" t="s">
        <v>321</v>
      </c>
      <c r="K8" s="10" t="s">
        <v>274</v>
      </c>
    </row>
    <row r="9" spans="1:11" ht="75" x14ac:dyDescent="0.25">
      <c r="A9" s="55"/>
      <c r="B9" s="87" t="s">
        <v>161</v>
      </c>
      <c r="C9" s="84">
        <v>93939058</v>
      </c>
      <c r="D9" s="10" t="s">
        <v>317</v>
      </c>
      <c r="E9" s="10" t="s">
        <v>318</v>
      </c>
      <c r="F9" s="10" t="s">
        <v>378</v>
      </c>
      <c r="G9" s="32" t="s">
        <v>330</v>
      </c>
      <c r="H9" s="10" t="s">
        <v>274</v>
      </c>
      <c r="I9" s="10" t="s">
        <v>323</v>
      </c>
      <c r="J9" s="10" t="s">
        <v>321</v>
      </c>
      <c r="K9" s="10" t="s">
        <v>274</v>
      </c>
    </row>
    <row r="10" spans="1:11" ht="75" x14ac:dyDescent="0.25">
      <c r="A10" s="55"/>
      <c r="B10" s="87" t="s">
        <v>162</v>
      </c>
      <c r="C10" s="84">
        <v>95403268</v>
      </c>
      <c r="D10" s="10" t="s">
        <v>317</v>
      </c>
      <c r="E10" s="42" t="s">
        <v>318</v>
      </c>
      <c r="F10" s="10" t="s">
        <v>379</v>
      </c>
      <c r="G10" s="32" t="s">
        <v>330</v>
      </c>
      <c r="H10" s="10" t="s">
        <v>274</v>
      </c>
      <c r="I10" s="10" t="s">
        <v>323</v>
      </c>
      <c r="J10" s="10" t="s">
        <v>321</v>
      </c>
      <c r="K10" s="10" t="s">
        <v>274</v>
      </c>
    </row>
    <row r="11" spans="1:11" ht="105" x14ac:dyDescent="0.25">
      <c r="A11" s="55"/>
      <c r="B11" s="87" t="s">
        <v>163</v>
      </c>
      <c r="C11" s="84">
        <v>990000</v>
      </c>
      <c r="D11" s="10" t="s">
        <v>317</v>
      </c>
      <c r="E11" s="10" t="s">
        <v>318</v>
      </c>
      <c r="F11" s="10" t="s">
        <v>377</v>
      </c>
      <c r="G11" s="32" t="s">
        <v>501</v>
      </c>
      <c r="H11" s="10" t="s">
        <v>274</v>
      </c>
      <c r="I11" s="10" t="s">
        <v>323</v>
      </c>
      <c r="J11" s="10" t="s">
        <v>321</v>
      </c>
      <c r="K11" s="10" t="s">
        <v>274</v>
      </c>
    </row>
    <row r="12" spans="1:11" ht="75" x14ac:dyDescent="0.25">
      <c r="A12" s="55"/>
      <c r="B12" s="87" t="s">
        <v>164</v>
      </c>
      <c r="C12" s="84">
        <v>62603522</v>
      </c>
      <c r="D12" s="10" t="s">
        <v>317</v>
      </c>
      <c r="E12" s="10" t="s">
        <v>318</v>
      </c>
      <c r="F12" s="10" t="s">
        <v>376</v>
      </c>
      <c r="G12" s="32" t="s">
        <v>330</v>
      </c>
      <c r="H12" s="10" t="s">
        <v>274</v>
      </c>
      <c r="I12" s="10" t="s">
        <v>323</v>
      </c>
      <c r="J12" s="10" t="s">
        <v>321</v>
      </c>
      <c r="K12" s="10" t="s">
        <v>274</v>
      </c>
    </row>
    <row r="13" spans="1:11" ht="75" x14ac:dyDescent="0.25">
      <c r="A13" s="55"/>
      <c r="B13" s="87" t="s">
        <v>165</v>
      </c>
      <c r="C13" s="84">
        <v>144444</v>
      </c>
      <c r="D13" s="10" t="s">
        <v>317</v>
      </c>
      <c r="E13" s="10" t="s">
        <v>318</v>
      </c>
      <c r="F13" s="10" t="s">
        <v>373</v>
      </c>
      <c r="G13" s="32" t="s">
        <v>330</v>
      </c>
      <c r="H13" s="10" t="s">
        <v>274</v>
      </c>
      <c r="I13" s="10" t="s">
        <v>323</v>
      </c>
      <c r="J13" s="10" t="s">
        <v>321</v>
      </c>
      <c r="K13" s="10" t="s">
        <v>274</v>
      </c>
    </row>
    <row r="14" spans="1:11" ht="75" x14ac:dyDescent="0.25">
      <c r="A14" s="56"/>
      <c r="B14" s="49" t="s">
        <v>166</v>
      </c>
      <c r="C14" s="84">
        <v>40000</v>
      </c>
      <c r="D14" s="10" t="s">
        <v>317</v>
      </c>
      <c r="E14" s="10" t="s">
        <v>318</v>
      </c>
      <c r="F14" s="29" t="s">
        <v>374</v>
      </c>
      <c r="G14" s="32" t="s">
        <v>330</v>
      </c>
      <c r="H14" s="10" t="s">
        <v>274</v>
      </c>
      <c r="I14" s="10" t="s">
        <v>323</v>
      </c>
      <c r="J14" s="10" t="s">
        <v>321</v>
      </c>
      <c r="K14" s="10" t="s">
        <v>274</v>
      </c>
    </row>
    <row r="15" spans="1:11" ht="75" x14ac:dyDescent="0.25">
      <c r="B15" s="87" t="s">
        <v>167</v>
      </c>
      <c r="C15" s="84">
        <v>10862037</v>
      </c>
      <c r="D15" s="10" t="s">
        <v>317</v>
      </c>
      <c r="E15" s="10" t="s">
        <v>318</v>
      </c>
      <c r="F15" s="10" t="s">
        <v>375</v>
      </c>
      <c r="G15" s="32" t="s">
        <v>331</v>
      </c>
      <c r="H15" s="10" t="s">
        <v>274</v>
      </c>
      <c r="I15" s="10" t="s">
        <v>323</v>
      </c>
      <c r="J15" s="10" t="s">
        <v>321</v>
      </c>
      <c r="K15" s="10" t="s">
        <v>274</v>
      </c>
    </row>
    <row r="16" spans="1:11" ht="75" x14ac:dyDescent="0.25">
      <c r="B16" s="87" t="s">
        <v>168</v>
      </c>
      <c r="C16" s="84">
        <v>36191215</v>
      </c>
      <c r="D16" s="10" t="s">
        <v>317</v>
      </c>
      <c r="E16" s="10" t="s">
        <v>318</v>
      </c>
      <c r="F16" s="10" t="s">
        <v>382</v>
      </c>
      <c r="G16" s="32" t="s">
        <v>330</v>
      </c>
      <c r="H16" s="10" t="s">
        <v>274</v>
      </c>
      <c r="I16" s="10" t="s">
        <v>323</v>
      </c>
      <c r="J16" s="10" t="s">
        <v>321</v>
      </c>
      <c r="K16" s="10" t="s">
        <v>274</v>
      </c>
    </row>
    <row r="17" spans="2:11" ht="75" x14ac:dyDescent="0.25">
      <c r="B17" s="87" t="s">
        <v>169</v>
      </c>
      <c r="C17" s="84">
        <v>8646229</v>
      </c>
      <c r="D17" s="10" t="s">
        <v>317</v>
      </c>
      <c r="E17" s="10" t="s">
        <v>318</v>
      </c>
      <c r="F17" s="10" t="s">
        <v>383</v>
      </c>
      <c r="G17" s="32" t="s">
        <v>332</v>
      </c>
      <c r="H17" s="10" t="s">
        <v>274</v>
      </c>
      <c r="I17" s="10" t="s">
        <v>323</v>
      </c>
      <c r="J17" s="10" t="s">
        <v>321</v>
      </c>
      <c r="K17" s="10" t="s">
        <v>274</v>
      </c>
    </row>
    <row r="18" spans="2:11" ht="75" x14ac:dyDescent="0.25">
      <c r="B18" s="87" t="s">
        <v>170</v>
      </c>
      <c r="C18" s="84">
        <v>4496100</v>
      </c>
      <c r="D18" s="10" t="s">
        <v>317</v>
      </c>
      <c r="E18" s="10" t="s">
        <v>318</v>
      </c>
      <c r="F18" s="10" t="s">
        <v>385</v>
      </c>
      <c r="G18" s="32" t="s">
        <v>332</v>
      </c>
      <c r="H18" s="10" t="s">
        <v>274</v>
      </c>
      <c r="I18" s="10" t="s">
        <v>323</v>
      </c>
      <c r="J18" s="10" t="s">
        <v>321</v>
      </c>
      <c r="K18" s="10" t="s">
        <v>274</v>
      </c>
    </row>
    <row r="19" spans="2:11" ht="75" x14ac:dyDescent="0.25">
      <c r="B19" s="87" t="s">
        <v>171</v>
      </c>
      <c r="C19" s="84">
        <v>465000</v>
      </c>
      <c r="D19" s="10" t="s">
        <v>317</v>
      </c>
      <c r="E19" s="10" t="s">
        <v>318</v>
      </c>
      <c r="F19" s="10" t="s">
        <v>386</v>
      </c>
      <c r="G19" s="32" t="s">
        <v>333</v>
      </c>
      <c r="H19" s="10" t="s">
        <v>274</v>
      </c>
      <c r="I19" s="10" t="s">
        <v>323</v>
      </c>
      <c r="J19" s="10" t="s">
        <v>321</v>
      </c>
      <c r="K19" s="10" t="s">
        <v>274</v>
      </c>
    </row>
    <row r="20" spans="2:11" ht="60" x14ac:dyDescent="0.25">
      <c r="B20" s="87" t="s">
        <v>172</v>
      </c>
      <c r="C20" s="84">
        <v>250000</v>
      </c>
      <c r="D20" s="10" t="s">
        <v>317</v>
      </c>
      <c r="E20" s="29" t="s">
        <v>324</v>
      </c>
      <c r="F20" s="10" t="s">
        <v>384</v>
      </c>
      <c r="G20" s="32" t="s">
        <v>325</v>
      </c>
      <c r="H20" s="10" t="s">
        <v>274</v>
      </c>
      <c r="I20" s="10" t="s">
        <v>323</v>
      </c>
      <c r="J20" s="10" t="s">
        <v>321</v>
      </c>
      <c r="K20" s="10" t="s">
        <v>274</v>
      </c>
    </row>
    <row r="21" spans="2:11" ht="60" x14ac:dyDescent="0.25">
      <c r="B21" s="49" t="s">
        <v>173</v>
      </c>
      <c r="C21" s="84">
        <v>77000</v>
      </c>
      <c r="D21" s="10" t="s">
        <v>317</v>
      </c>
      <c r="E21" s="29" t="s">
        <v>318</v>
      </c>
      <c r="F21" s="61" t="s">
        <v>387</v>
      </c>
      <c r="G21" s="32" t="s">
        <v>325</v>
      </c>
      <c r="H21" s="10" t="s">
        <v>274</v>
      </c>
      <c r="I21" s="10" t="s">
        <v>323</v>
      </c>
      <c r="J21" s="10" t="s">
        <v>321</v>
      </c>
      <c r="K21" s="10" t="s">
        <v>274</v>
      </c>
    </row>
    <row r="22" spans="2:11" ht="87" customHeight="1" x14ac:dyDescent="0.25">
      <c r="B22" s="49" t="s">
        <v>174</v>
      </c>
      <c r="C22" s="84">
        <v>77000</v>
      </c>
      <c r="D22" s="10" t="s">
        <v>317</v>
      </c>
      <c r="E22" s="29" t="s">
        <v>326</v>
      </c>
      <c r="F22" s="61" t="s">
        <v>387</v>
      </c>
      <c r="G22" s="32" t="s">
        <v>325</v>
      </c>
      <c r="H22" s="10" t="s">
        <v>274</v>
      </c>
      <c r="I22" s="10" t="s">
        <v>323</v>
      </c>
      <c r="J22" s="10" t="s">
        <v>321</v>
      </c>
      <c r="K22" s="10" t="s">
        <v>274</v>
      </c>
    </row>
    <row r="23" spans="2:11" ht="172.5" customHeight="1" x14ac:dyDescent="0.25">
      <c r="B23" s="87" t="s">
        <v>175</v>
      </c>
      <c r="C23" s="82">
        <v>1053377</v>
      </c>
      <c r="D23" s="10" t="s">
        <v>361</v>
      </c>
      <c r="E23" s="29" t="s">
        <v>513</v>
      </c>
      <c r="F23" s="100" t="s">
        <v>388</v>
      </c>
      <c r="G23" s="32" t="s">
        <v>328</v>
      </c>
      <c r="H23" s="10" t="s">
        <v>274</v>
      </c>
      <c r="I23" s="10" t="s">
        <v>323</v>
      </c>
      <c r="J23" s="10" t="s">
        <v>321</v>
      </c>
      <c r="K23" s="10" t="s">
        <v>274</v>
      </c>
    </row>
    <row r="24" spans="2:11" ht="62.25" customHeight="1" x14ac:dyDescent="0.25">
      <c r="B24" s="87" t="s">
        <v>176</v>
      </c>
      <c r="C24" s="88">
        <v>-5439253</v>
      </c>
      <c r="D24" s="10" t="s">
        <v>505</v>
      </c>
      <c r="E24" s="29" t="s">
        <v>506</v>
      </c>
      <c r="F24" s="10" t="s">
        <v>389</v>
      </c>
      <c r="G24" s="10" t="s">
        <v>274</v>
      </c>
      <c r="H24" s="10" t="s">
        <v>274</v>
      </c>
      <c r="I24" s="10" t="s">
        <v>323</v>
      </c>
      <c r="J24" s="10" t="s">
        <v>321</v>
      </c>
      <c r="K24" s="10" t="s">
        <v>274</v>
      </c>
    </row>
    <row r="25" spans="2:11" ht="217.5" customHeight="1" x14ac:dyDescent="0.25">
      <c r="B25" s="87" t="s">
        <v>177</v>
      </c>
      <c r="C25" s="88">
        <v>1820041.25</v>
      </c>
      <c r="D25" s="10" t="s">
        <v>361</v>
      </c>
      <c r="E25" s="29" t="s">
        <v>512</v>
      </c>
      <c r="F25" s="61" t="s">
        <v>390</v>
      </c>
      <c r="G25" s="32" t="s">
        <v>332</v>
      </c>
      <c r="H25" s="10" t="s">
        <v>274</v>
      </c>
      <c r="I25" s="10" t="s">
        <v>323</v>
      </c>
      <c r="J25" s="10" t="s">
        <v>321</v>
      </c>
      <c r="K25" s="10" t="s">
        <v>274</v>
      </c>
    </row>
    <row r="26" spans="2:11" ht="198" customHeight="1" x14ac:dyDescent="0.25">
      <c r="B26" s="87" t="s">
        <v>178</v>
      </c>
      <c r="C26" s="88">
        <v>1311241</v>
      </c>
      <c r="D26" s="10" t="s">
        <v>361</v>
      </c>
      <c r="E26" s="29" t="s">
        <v>511</v>
      </c>
      <c r="F26" s="61" t="s">
        <v>391</v>
      </c>
      <c r="G26" s="29" t="s">
        <v>334</v>
      </c>
      <c r="H26" s="10" t="s">
        <v>274</v>
      </c>
      <c r="I26" s="10" t="s">
        <v>323</v>
      </c>
      <c r="J26" s="10" t="s">
        <v>321</v>
      </c>
      <c r="K26" s="10" t="s">
        <v>274</v>
      </c>
    </row>
    <row r="27" spans="2:11" ht="180" x14ac:dyDescent="0.25">
      <c r="B27" s="87" t="s">
        <v>179</v>
      </c>
      <c r="C27" s="88">
        <v>1688273</v>
      </c>
      <c r="D27" s="10" t="s">
        <v>361</v>
      </c>
      <c r="E27" s="29" t="s">
        <v>510</v>
      </c>
      <c r="F27" s="61" t="s">
        <v>392</v>
      </c>
      <c r="G27" s="29" t="s">
        <v>319</v>
      </c>
      <c r="H27" s="10" t="s">
        <v>274</v>
      </c>
      <c r="I27" s="10" t="s">
        <v>323</v>
      </c>
      <c r="J27" s="10" t="s">
        <v>321</v>
      </c>
      <c r="K27" s="10" t="s">
        <v>274</v>
      </c>
    </row>
    <row r="28" spans="2:11" ht="205.5" customHeight="1" x14ac:dyDescent="0.25">
      <c r="B28" s="87" t="s">
        <v>180</v>
      </c>
      <c r="C28" s="88">
        <f>11717617.5+3175177</f>
        <v>14892794.5</v>
      </c>
      <c r="D28" s="10" t="s">
        <v>361</v>
      </c>
      <c r="E28" s="29" t="s">
        <v>509</v>
      </c>
      <c r="F28" s="10" t="s">
        <v>397</v>
      </c>
      <c r="G28" s="29" t="s">
        <v>319</v>
      </c>
      <c r="H28" s="10" t="s">
        <v>274</v>
      </c>
      <c r="I28" s="10" t="s">
        <v>323</v>
      </c>
      <c r="J28" s="10" t="s">
        <v>321</v>
      </c>
      <c r="K28" s="10" t="s">
        <v>274</v>
      </c>
    </row>
    <row r="29" spans="2:11" ht="180.75" customHeight="1" x14ac:dyDescent="0.25">
      <c r="B29" s="87" t="s">
        <v>181</v>
      </c>
      <c r="C29" s="88">
        <v>68636600</v>
      </c>
      <c r="D29" s="10" t="s">
        <v>361</v>
      </c>
      <c r="E29" s="29" t="s">
        <v>514</v>
      </c>
      <c r="F29" s="10" t="s">
        <v>398</v>
      </c>
      <c r="G29" s="29" t="s">
        <v>335</v>
      </c>
      <c r="H29" s="10" t="s">
        <v>274</v>
      </c>
      <c r="I29" s="10" t="s">
        <v>323</v>
      </c>
      <c r="J29" s="10" t="s">
        <v>321</v>
      </c>
      <c r="K29" s="10" t="s">
        <v>274</v>
      </c>
    </row>
    <row r="30" spans="2:11" ht="188.25" customHeight="1" x14ac:dyDescent="0.25">
      <c r="B30" s="87" t="s">
        <v>182</v>
      </c>
      <c r="C30" s="88">
        <v>36066054</v>
      </c>
      <c r="D30" s="10" t="s">
        <v>361</v>
      </c>
      <c r="E30" s="29" t="s">
        <v>515</v>
      </c>
      <c r="F30" s="29" t="s">
        <v>399</v>
      </c>
      <c r="G30" s="32" t="s">
        <v>330</v>
      </c>
      <c r="H30" s="10" t="s">
        <v>274</v>
      </c>
      <c r="I30" s="10" t="s">
        <v>323</v>
      </c>
      <c r="J30" s="10" t="s">
        <v>321</v>
      </c>
      <c r="K30" s="10" t="s">
        <v>274</v>
      </c>
    </row>
    <row r="31" spans="2:11" ht="198" customHeight="1" x14ac:dyDescent="0.25">
      <c r="B31" s="87" t="s">
        <v>183</v>
      </c>
      <c r="C31" s="88">
        <v>10667073</v>
      </c>
      <c r="D31" s="10" t="s">
        <v>361</v>
      </c>
      <c r="E31" s="29" t="s">
        <v>516</v>
      </c>
      <c r="F31" s="29" t="s">
        <v>400</v>
      </c>
      <c r="G31" s="32" t="s">
        <v>329</v>
      </c>
      <c r="H31" s="10" t="s">
        <v>274</v>
      </c>
      <c r="I31" s="10" t="s">
        <v>323</v>
      </c>
      <c r="J31" s="10" t="s">
        <v>321</v>
      </c>
      <c r="K31" s="10" t="s">
        <v>274</v>
      </c>
    </row>
    <row r="32" spans="2:11" ht="198.75" customHeight="1" x14ac:dyDescent="0.25">
      <c r="B32" s="87" t="s">
        <v>184</v>
      </c>
      <c r="C32" s="88">
        <v>529610.5</v>
      </c>
      <c r="D32" s="10" t="s">
        <v>361</v>
      </c>
      <c r="E32" s="29" t="s">
        <v>517</v>
      </c>
      <c r="F32" s="29" t="s">
        <v>401</v>
      </c>
      <c r="G32" s="32" t="s">
        <v>325</v>
      </c>
      <c r="H32" s="10" t="s">
        <v>274</v>
      </c>
      <c r="I32" s="10" t="s">
        <v>323</v>
      </c>
      <c r="J32" s="10" t="s">
        <v>321</v>
      </c>
      <c r="K32" s="10" t="s">
        <v>274</v>
      </c>
    </row>
    <row r="33" spans="2:11" ht="169.5" customHeight="1" x14ac:dyDescent="0.25">
      <c r="B33" s="87" t="s">
        <v>185</v>
      </c>
      <c r="C33" s="88">
        <v>5202501</v>
      </c>
      <c r="D33" s="10" t="s">
        <v>361</v>
      </c>
      <c r="E33" s="29" t="s">
        <v>518</v>
      </c>
      <c r="F33" s="29" t="s">
        <v>402</v>
      </c>
      <c r="G33" s="32" t="s">
        <v>330</v>
      </c>
      <c r="H33" s="10" t="s">
        <v>274</v>
      </c>
      <c r="I33" s="10" t="s">
        <v>323</v>
      </c>
      <c r="J33" s="10" t="s">
        <v>321</v>
      </c>
      <c r="K33" s="10" t="s">
        <v>274</v>
      </c>
    </row>
    <row r="34" spans="2:11" ht="174.75" customHeight="1" x14ac:dyDescent="0.25">
      <c r="B34" s="87" t="s">
        <v>186</v>
      </c>
      <c r="C34" s="88">
        <v>688278.25</v>
      </c>
      <c r="D34" s="10" t="s">
        <v>361</v>
      </c>
      <c r="E34" s="29" t="s">
        <v>519</v>
      </c>
      <c r="F34" s="29" t="s">
        <v>403</v>
      </c>
      <c r="G34" s="32" t="s">
        <v>330</v>
      </c>
      <c r="H34" s="10" t="s">
        <v>274</v>
      </c>
      <c r="I34" s="10" t="s">
        <v>323</v>
      </c>
      <c r="J34" s="10" t="s">
        <v>321</v>
      </c>
      <c r="K34" s="10" t="s">
        <v>274</v>
      </c>
    </row>
    <row r="35" spans="2:11" ht="211.5" customHeight="1" x14ac:dyDescent="0.25">
      <c r="B35" s="87" t="s">
        <v>187</v>
      </c>
      <c r="C35" s="88">
        <v>123050336</v>
      </c>
      <c r="D35" s="10" t="s">
        <v>361</v>
      </c>
      <c r="E35" s="29" t="s">
        <v>520</v>
      </c>
      <c r="F35" s="29" t="s">
        <v>404</v>
      </c>
      <c r="G35" s="32" t="s">
        <v>330</v>
      </c>
      <c r="H35" s="10" t="s">
        <v>274</v>
      </c>
      <c r="I35" s="10" t="s">
        <v>323</v>
      </c>
      <c r="J35" s="10" t="s">
        <v>321</v>
      </c>
      <c r="K35" s="10" t="s">
        <v>274</v>
      </c>
    </row>
    <row r="36" spans="2:11" ht="108.75" customHeight="1" x14ac:dyDescent="0.25">
      <c r="B36" s="87" t="s">
        <v>188</v>
      </c>
      <c r="C36" s="88">
        <v>62826</v>
      </c>
      <c r="D36" s="10" t="s">
        <v>361</v>
      </c>
      <c r="E36" s="29" t="s">
        <v>336</v>
      </c>
      <c r="F36" s="61" t="s">
        <v>405</v>
      </c>
      <c r="G36" s="29" t="s">
        <v>325</v>
      </c>
      <c r="H36" s="10" t="s">
        <v>274</v>
      </c>
      <c r="I36" s="10" t="s">
        <v>323</v>
      </c>
      <c r="J36" s="10" t="s">
        <v>321</v>
      </c>
      <c r="K36" s="10" t="s">
        <v>274</v>
      </c>
    </row>
    <row r="37" spans="2:11" ht="60" x14ac:dyDescent="0.25">
      <c r="B37" s="87" t="s">
        <v>189</v>
      </c>
      <c r="C37" s="88">
        <v>61703</v>
      </c>
      <c r="D37" s="10" t="s">
        <v>361</v>
      </c>
      <c r="E37" s="29" t="s">
        <v>337</v>
      </c>
      <c r="F37" s="61" t="s">
        <v>405</v>
      </c>
      <c r="G37" s="29" t="s">
        <v>325</v>
      </c>
      <c r="H37" s="10" t="s">
        <v>274</v>
      </c>
      <c r="I37" s="10" t="s">
        <v>323</v>
      </c>
      <c r="J37" s="10" t="s">
        <v>321</v>
      </c>
      <c r="K37" s="10" t="s">
        <v>274</v>
      </c>
    </row>
    <row r="38" spans="2:11" x14ac:dyDescent="0.25">
      <c r="B38" s="58" t="s">
        <v>211</v>
      </c>
      <c r="C38" s="85"/>
      <c r="D38" s="29"/>
      <c r="E38" s="29"/>
      <c r="F38" s="29"/>
      <c r="G38" s="29"/>
      <c r="H38" s="10"/>
      <c r="I38" s="29"/>
      <c r="J38" s="29"/>
      <c r="K38" s="29"/>
    </row>
    <row r="39" spans="2:11" ht="75" x14ac:dyDescent="0.25">
      <c r="B39" s="87" t="s">
        <v>191</v>
      </c>
      <c r="C39" s="84">
        <v>151357</v>
      </c>
      <c r="D39" s="10" t="s">
        <v>338</v>
      </c>
      <c r="E39" s="10" t="s">
        <v>274</v>
      </c>
      <c r="F39" s="10" t="s">
        <v>339</v>
      </c>
      <c r="G39" s="10" t="s">
        <v>340</v>
      </c>
      <c r="H39" s="10" t="s">
        <v>274</v>
      </c>
      <c r="I39" s="10" t="s">
        <v>274</v>
      </c>
      <c r="J39" s="10" t="s">
        <v>274</v>
      </c>
      <c r="K39" s="29" t="s">
        <v>341</v>
      </c>
    </row>
    <row r="40" spans="2:11" ht="60" x14ac:dyDescent="0.25">
      <c r="B40" s="87" t="s">
        <v>192</v>
      </c>
      <c r="C40" s="84">
        <v>7000</v>
      </c>
      <c r="D40" s="10" t="s">
        <v>338</v>
      </c>
      <c r="E40" s="10" t="s">
        <v>274</v>
      </c>
      <c r="F40" s="29" t="s">
        <v>406</v>
      </c>
      <c r="G40" s="10" t="s">
        <v>340</v>
      </c>
      <c r="H40" s="10" t="s">
        <v>274</v>
      </c>
      <c r="I40" s="10" t="s">
        <v>274</v>
      </c>
      <c r="J40" s="10" t="s">
        <v>274</v>
      </c>
      <c r="K40" s="29" t="s">
        <v>407</v>
      </c>
    </row>
    <row r="41" spans="2:11" ht="87.6" customHeight="1" x14ac:dyDescent="0.25">
      <c r="B41" s="87" t="s">
        <v>193</v>
      </c>
      <c r="C41" s="84">
        <v>242720</v>
      </c>
      <c r="D41" s="10" t="s">
        <v>338</v>
      </c>
      <c r="E41" s="10" t="s">
        <v>274</v>
      </c>
      <c r="F41" s="10" t="s">
        <v>412</v>
      </c>
      <c r="G41" s="10" t="s">
        <v>340</v>
      </c>
      <c r="H41" s="10" t="s">
        <v>274</v>
      </c>
      <c r="I41" s="10" t="s">
        <v>274</v>
      </c>
      <c r="J41" s="10" t="s">
        <v>274</v>
      </c>
      <c r="K41" s="29" t="s">
        <v>343</v>
      </c>
    </row>
    <row r="42" spans="2:11" ht="68.099999999999994" customHeight="1" x14ac:dyDescent="0.25">
      <c r="B42" s="87" t="s">
        <v>194</v>
      </c>
      <c r="C42" s="84">
        <v>130919</v>
      </c>
      <c r="D42" s="10" t="s">
        <v>338</v>
      </c>
      <c r="E42" s="10" t="s">
        <v>274</v>
      </c>
      <c r="F42" s="10" t="s">
        <v>411</v>
      </c>
      <c r="G42" s="10" t="s">
        <v>340</v>
      </c>
      <c r="H42" s="10" t="s">
        <v>274</v>
      </c>
      <c r="I42" s="10" t="s">
        <v>274</v>
      </c>
      <c r="J42" s="10" t="s">
        <v>274</v>
      </c>
      <c r="K42" s="29" t="s">
        <v>344</v>
      </c>
    </row>
    <row r="43" spans="2:11" ht="75" x14ac:dyDescent="0.25">
      <c r="B43" s="63" t="s">
        <v>195</v>
      </c>
      <c r="C43" s="70">
        <v>315158</v>
      </c>
      <c r="D43" s="10" t="s">
        <v>338</v>
      </c>
      <c r="E43" s="10" t="s">
        <v>274</v>
      </c>
      <c r="F43" s="10" t="s">
        <v>410</v>
      </c>
      <c r="G43" s="10" t="s">
        <v>340</v>
      </c>
      <c r="H43" s="10" t="s">
        <v>274</v>
      </c>
      <c r="I43" s="10" t="s">
        <v>274</v>
      </c>
      <c r="J43" s="10" t="s">
        <v>274</v>
      </c>
      <c r="K43" s="29" t="s">
        <v>345</v>
      </c>
    </row>
    <row r="44" spans="2:11" ht="60" x14ac:dyDescent="0.25">
      <c r="B44" s="63" t="s">
        <v>196</v>
      </c>
      <c r="C44" s="70">
        <v>71122109</v>
      </c>
      <c r="D44" s="10" t="s">
        <v>338</v>
      </c>
      <c r="E44" s="10" t="s">
        <v>274</v>
      </c>
      <c r="F44" s="10" t="s">
        <v>410</v>
      </c>
      <c r="G44" s="10" t="s">
        <v>340</v>
      </c>
      <c r="H44" s="10" t="s">
        <v>274</v>
      </c>
      <c r="I44" s="10" t="s">
        <v>274</v>
      </c>
      <c r="J44" s="10" t="s">
        <v>274</v>
      </c>
      <c r="K44" s="29" t="s">
        <v>346</v>
      </c>
    </row>
    <row r="45" spans="2:11" ht="60" x14ac:dyDescent="0.25">
      <c r="B45" s="63" t="s">
        <v>197</v>
      </c>
      <c r="C45" s="70">
        <v>610768</v>
      </c>
      <c r="D45" s="10" t="s">
        <v>338</v>
      </c>
      <c r="E45" s="10" t="s">
        <v>274</v>
      </c>
      <c r="F45" s="10" t="s">
        <v>409</v>
      </c>
      <c r="G45" s="10" t="s">
        <v>340</v>
      </c>
      <c r="H45" s="10" t="s">
        <v>274</v>
      </c>
      <c r="I45" s="10" t="s">
        <v>274</v>
      </c>
      <c r="J45" s="10" t="s">
        <v>274</v>
      </c>
      <c r="K45" s="29" t="s">
        <v>347</v>
      </c>
    </row>
    <row r="46" spans="2:11" ht="75" x14ac:dyDescent="0.25">
      <c r="B46" s="63" t="s">
        <v>198</v>
      </c>
      <c r="C46" s="70">
        <v>974605</v>
      </c>
      <c r="D46" s="10" t="s">
        <v>338</v>
      </c>
      <c r="E46" s="10" t="s">
        <v>274</v>
      </c>
      <c r="F46" s="10" t="s">
        <v>408</v>
      </c>
      <c r="G46" s="10" t="s">
        <v>340</v>
      </c>
      <c r="H46" s="10" t="s">
        <v>274</v>
      </c>
      <c r="I46" s="10" t="s">
        <v>274</v>
      </c>
      <c r="J46" s="10" t="s">
        <v>274</v>
      </c>
      <c r="K46" s="29" t="s">
        <v>348</v>
      </c>
    </row>
    <row r="47" spans="2:11" ht="75" x14ac:dyDescent="0.25">
      <c r="B47" s="63" t="s">
        <v>199</v>
      </c>
      <c r="C47" s="70">
        <v>58095471</v>
      </c>
      <c r="D47" s="10" t="s">
        <v>338</v>
      </c>
      <c r="E47" s="10" t="s">
        <v>274</v>
      </c>
      <c r="F47" s="10" t="s">
        <v>410</v>
      </c>
      <c r="G47" s="10" t="s">
        <v>340</v>
      </c>
      <c r="H47" s="10" t="s">
        <v>274</v>
      </c>
      <c r="I47" s="10" t="s">
        <v>274</v>
      </c>
      <c r="J47" s="10" t="s">
        <v>274</v>
      </c>
      <c r="K47" s="29" t="s">
        <v>349</v>
      </c>
    </row>
    <row r="48" spans="2:11" ht="60" x14ac:dyDescent="0.25">
      <c r="B48" s="63" t="s">
        <v>200</v>
      </c>
      <c r="C48" s="70">
        <v>293660</v>
      </c>
      <c r="D48" s="10" t="s">
        <v>338</v>
      </c>
      <c r="E48" s="10" t="s">
        <v>274</v>
      </c>
      <c r="F48" s="10" t="s">
        <v>410</v>
      </c>
      <c r="G48" s="10" t="s">
        <v>340</v>
      </c>
      <c r="H48" s="10" t="s">
        <v>274</v>
      </c>
      <c r="I48" s="10" t="s">
        <v>274</v>
      </c>
      <c r="J48" s="10" t="s">
        <v>274</v>
      </c>
      <c r="K48" s="29" t="s">
        <v>350</v>
      </c>
    </row>
    <row r="49" spans="2:11" ht="60" x14ac:dyDescent="0.25">
      <c r="B49" s="63" t="s">
        <v>201</v>
      </c>
      <c r="C49" s="70">
        <v>17111</v>
      </c>
      <c r="D49" s="10" t="s">
        <v>338</v>
      </c>
      <c r="E49" s="10" t="s">
        <v>274</v>
      </c>
      <c r="F49" s="10" t="s">
        <v>413</v>
      </c>
      <c r="G49" s="10" t="s">
        <v>340</v>
      </c>
      <c r="H49" s="10" t="s">
        <v>274</v>
      </c>
      <c r="I49" s="10" t="s">
        <v>274</v>
      </c>
      <c r="J49" s="10" t="s">
        <v>274</v>
      </c>
      <c r="K49" s="29" t="s">
        <v>351</v>
      </c>
    </row>
    <row r="50" spans="2:11" ht="75" x14ac:dyDescent="0.25">
      <c r="B50" s="63" t="s">
        <v>202</v>
      </c>
      <c r="C50" s="70">
        <v>11118984</v>
      </c>
      <c r="D50" s="10" t="s">
        <v>338</v>
      </c>
      <c r="E50" s="10" t="s">
        <v>274</v>
      </c>
      <c r="F50" s="10" t="s">
        <v>410</v>
      </c>
      <c r="G50" s="10" t="s">
        <v>340</v>
      </c>
      <c r="H50" s="10" t="s">
        <v>274</v>
      </c>
      <c r="I50" s="10" t="s">
        <v>274</v>
      </c>
      <c r="J50" s="10" t="s">
        <v>274</v>
      </c>
      <c r="K50" s="29" t="s">
        <v>352</v>
      </c>
    </row>
    <row r="51" spans="2:11" ht="60" x14ac:dyDescent="0.25">
      <c r="B51" s="63" t="s">
        <v>203</v>
      </c>
      <c r="C51" s="70">
        <v>58764644</v>
      </c>
      <c r="D51" s="10" t="s">
        <v>338</v>
      </c>
      <c r="E51" s="10" t="s">
        <v>274</v>
      </c>
      <c r="F51" s="10" t="s">
        <v>410</v>
      </c>
      <c r="G51" s="10" t="s">
        <v>340</v>
      </c>
      <c r="H51" s="10" t="s">
        <v>274</v>
      </c>
      <c r="I51" s="10" t="s">
        <v>274</v>
      </c>
      <c r="J51" s="10" t="s">
        <v>274</v>
      </c>
      <c r="K51" s="29" t="s">
        <v>353</v>
      </c>
    </row>
    <row r="52" spans="2:11" ht="75" x14ac:dyDescent="0.25">
      <c r="B52" s="63" t="s">
        <v>204</v>
      </c>
      <c r="C52" s="70">
        <v>16879387</v>
      </c>
      <c r="D52" s="10" t="s">
        <v>338</v>
      </c>
      <c r="E52" s="10" t="s">
        <v>274</v>
      </c>
      <c r="F52" s="10" t="s">
        <v>410</v>
      </c>
      <c r="G52" s="10" t="s">
        <v>340</v>
      </c>
      <c r="H52" s="10" t="s">
        <v>274</v>
      </c>
      <c r="I52" s="10" t="s">
        <v>274</v>
      </c>
      <c r="J52" s="10" t="s">
        <v>274</v>
      </c>
      <c r="K52" s="29" t="s">
        <v>354</v>
      </c>
    </row>
    <row r="53" spans="2:11" ht="75" x14ac:dyDescent="0.25">
      <c r="B53" s="63" t="s">
        <v>205</v>
      </c>
      <c r="C53" s="70">
        <v>114516162</v>
      </c>
      <c r="D53" s="10" t="s">
        <v>338</v>
      </c>
      <c r="E53" s="10" t="s">
        <v>274</v>
      </c>
      <c r="F53" s="10" t="s">
        <v>410</v>
      </c>
      <c r="G53" s="10" t="s">
        <v>340</v>
      </c>
      <c r="H53" s="10" t="s">
        <v>274</v>
      </c>
      <c r="I53" s="10" t="s">
        <v>274</v>
      </c>
      <c r="J53" s="10" t="s">
        <v>274</v>
      </c>
      <c r="K53" s="29" t="s">
        <v>355</v>
      </c>
    </row>
    <row r="54" spans="2:11" ht="60" x14ac:dyDescent="0.25">
      <c r="B54" s="63" t="s">
        <v>206</v>
      </c>
      <c r="C54" s="70">
        <v>3651447</v>
      </c>
      <c r="D54" s="10" t="s">
        <v>338</v>
      </c>
      <c r="E54" s="10" t="s">
        <v>274</v>
      </c>
      <c r="F54" s="10" t="s">
        <v>410</v>
      </c>
      <c r="G54" s="10" t="s">
        <v>340</v>
      </c>
      <c r="H54" s="10" t="s">
        <v>274</v>
      </c>
      <c r="I54" s="10" t="s">
        <v>274</v>
      </c>
      <c r="J54" s="10" t="s">
        <v>274</v>
      </c>
      <c r="K54" s="29" t="s">
        <v>356</v>
      </c>
    </row>
    <row r="55" spans="2:11" ht="60" x14ac:dyDescent="0.25">
      <c r="B55" s="77" t="s">
        <v>207</v>
      </c>
      <c r="C55" s="70">
        <v>300512</v>
      </c>
      <c r="D55" s="10" t="s">
        <v>338</v>
      </c>
      <c r="E55" s="10" t="s">
        <v>274</v>
      </c>
      <c r="F55" s="10" t="s">
        <v>414</v>
      </c>
      <c r="G55" s="10" t="s">
        <v>340</v>
      </c>
      <c r="H55" s="10" t="s">
        <v>274</v>
      </c>
      <c r="I55" s="10" t="s">
        <v>274</v>
      </c>
      <c r="J55" s="10" t="s">
        <v>274</v>
      </c>
      <c r="K55" s="29" t="s">
        <v>357</v>
      </c>
    </row>
    <row r="56" spans="2:11" ht="75" x14ac:dyDescent="0.25">
      <c r="B56" s="63" t="s">
        <v>208</v>
      </c>
      <c r="C56" s="70">
        <v>57023</v>
      </c>
      <c r="D56" s="10" t="s">
        <v>338</v>
      </c>
      <c r="E56" s="10" t="s">
        <v>274</v>
      </c>
      <c r="F56" s="10" t="s">
        <v>342</v>
      </c>
      <c r="G56" s="10" t="s">
        <v>340</v>
      </c>
      <c r="H56" s="10" t="s">
        <v>274</v>
      </c>
      <c r="I56" s="10" t="s">
        <v>274</v>
      </c>
      <c r="J56" s="10" t="s">
        <v>274</v>
      </c>
      <c r="K56" s="29" t="s">
        <v>360</v>
      </c>
    </row>
    <row r="57" spans="2:11" ht="75" x14ac:dyDescent="0.25">
      <c r="B57" s="63" t="s">
        <v>209</v>
      </c>
      <c r="C57" s="70">
        <v>57023</v>
      </c>
      <c r="D57" s="10" t="s">
        <v>338</v>
      </c>
      <c r="E57" s="10" t="s">
        <v>274</v>
      </c>
      <c r="F57" s="10" t="s">
        <v>342</v>
      </c>
      <c r="G57" s="10" t="s">
        <v>340</v>
      </c>
      <c r="H57" s="10" t="s">
        <v>274</v>
      </c>
      <c r="I57" s="10" t="s">
        <v>274</v>
      </c>
      <c r="J57" s="10" t="s">
        <v>274</v>
      </c>
      <c r="K57" s="29" t="s">
        <v>359</v>
      </c>
    </row>
    <row r="58" spans="2:11" ht="60" x14ac:dyDescent="0.25">
      <c r="B58" s="63" t="s">
        <v>210</v>
      </c>
      <c r="C58" s="70">
        <v>98809200</v>
      </c>
      <c r="D58" s="10" t="s">
        <v>338</v>
      </c>
      <c r="E58" s="10" t="s">
        <v>274</v>
      </c>
      <c r="F58" s="10" t="s">
        <v>410</v>
      </c>
      <c r="G58" s="10" t="s">
        <v>340</v>
      </c>
      <c r="H58" s="10" t="s">
        <v>274</v>
      </c>
      <c r="I58" s="10" t="s">
        <v>274</v>
      </c>
      <c r="J58" s="10" t="s">
        <v>274</v>
      </c>
      <c r="K58" s="29" t="s">
        <v>358</v>
      </c>
    </row>
    <row r="59" spans="2:11" x14ac:dyDescent="0.25">
      <c r="B59" s="57" t="s">
        <v>146</v>
      </c>
      <c r="C59" s="73">
        <f>SUM(C5:C58)</f>
        <v>1075521930.5</v>
      </c>
      <c r="D59" s="32"/>
      <c r="E59" s="32"/>
      <c r="F59" s="10"/>
      <c r="G59" s="10"/>
      <c r="H59" s="10"/>
      <c r="I59" s="10"/>
      <c r="J59" s="10"/>
      <c r="K59" s="29"/>
    </row>
  </sheetData>
  <mergeCells count="2">
    <mergeCell ref="A1:K1"/>
    <mergeCell ref="B4:K4"/>
  </mergeCells>
  <dataValidations count="5">
    <dataValidation type="list" allowBlank="1" showInputMessage="1" showErrorMessage="1" sqref="C60:C91 D59:D91 D38 C15:C58" xr:uid="{00000000-0002-0000-0700-000000000000}">
      <formula1>"Loan. Advance"</formula1>
    </dataValidation>
    <dataValidation type="list" allowBlank="1" showInputMessage="1" showErrorMessage="1" sqref="G20:G22" xr:uid="{00000000-0002-0000-0700-000001000000}">
      <formula1>"Very good, Very less, Full payment realization not possible but partial payment can be realised if follow up is done properly, Not possible, Defunct"</formula1>
    </dataValidation>
    <dataValidation type="list" allowBlank="1" showInputMessage="1" showErrorMessage="1" sqref="I38 I59:I91" xr:uid="{00000000-0002-0000-0700-000002000000}">
      <formula1>"On follow up party says it will be realised soon, Dispute in offered services, Dispute in Invoicing, Pending without reason, Unfairly held up by the party "</formula1>
    </dataValidation>
    <dataValidation type="list" allowBlank="1" showInputMessage="1" showErrorMessage="1" sqref="J38 J59:J91" xr:uid="{00000000-0002-0000-0700-000003000000}">
      <formula1>"Good, Defunct, Goods against advance already delivered"</formula1>
    </dataValidation>
    <dataValidation type="list" allowBlank="1" showInputMessage="1" showErrorMessage="1" sqref="C5:C13" xr:uid="{00000000-0002-0000-0700-000004000000}">
      <formula1>"Loan:Advance"</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J13"/>
  <sheetViews>
    <sheetView zoomScale="80" zoomScaleNormal="80" workbookViewId="0">
      <selection activeCell="E6" sqref="E6"/>
    </sheetView>
  </sheetViews>
  <sheetFormatPr defaultColWidth="8.85546875" defaultRowHeight="15" x14ac:dyDescent="0.25"/>
  <cols>
    <col min="1" max="1" width="5.7109375" style="3" bestFit="1" customWidth="1"/>
    <col min="2" max="2" width="54.5703125" style="4" bestFit="1" customWidth="1"/>
    <col min="3" max="3" width="16.85546875" style="47" bestFit="1" customWidth="1"/>
    <col min="4" max="4" width="24" style="4" customWidth="1"/>
    <col min="5" max="5" width="37.5703125" style="3" customWidth="1"/>
    <col min="6" max="6" width="17.140625" style="3" customWidth="1"/>
    <col min="7" max="7" width="29.140625" style="3" bestFit="1" customWidth="1"/>
    <col min="8" max="8" width="22.28515625" style="3" customWidth="1"/>
    <col min="9" max="9" width="22.7109375" style="3" customWidth="1"/>
    <col min="10" max="10" width="23.5703125" style="1" customWidth="1"/>
    <col min="11" max="16384" width="8.85546875" style="1"/>
  </cols>
  <sheetData>
    <row r="1" spans="1:10" ht="14.45" x14ac:dyDescent="0.35">
      <c r="A1" s="146" t="s">
        <v>36</v>
      </c>
      <c r="B1" s="146"/>
      <c r="C1" s="146"/>
      <c r="D1" s="146"/>
      <c r="E1" s="146"/>
      <c r="F1" s="146"/>
      <c r="G1" s="146"/>
      <c r="H1" s="18"/>
      <c r="I1" s="18"/>
      <c r="J1" s="18"/>
    </row>
    <row r="2" spans="1:10" ht="14.45" x14ac:dyDescent="0.35">
      <c r="A2" s="130"/>
      <c r="B2" s="130"/>
      <c r="C2" s="130"/>
      <c r="D2" s="130"/>
      <c r="E2" s="130"/>
      <c r="F2" s="130"/>
      <c r="G2" s="130"/>
    </row>
    <row r="3" spans="1:10" ht="30" x14ac:dyDescent="0.25">
      <c r="A3" s="5" t="s">
        <v>1</v>
      </c>
      <c r="B3" s="5" t="s">
        <v>34</v>
      </c>
      <c r="C3" s="43" t="s">
        <v>35</v>
      </c>
      <c r="D3" s="5" t="s">
        <v>47</v>
      </c>
      <c r="E3" s="5" t="s">
        <v>48</v>
      </c>
      <c r="F3" s="5" t="s">
        <v>19</v>
      </c>
      <c r="G3" s="5" t="s">
        <v>13</v>
      </c>
      <c r="H3" s="1"/>
      <c r="I3" s="1"/>
    </row>
    <row r="4" spans="1:10" x14ac:dyDescent="0.25">
      <c r="A4" s="34">
        <v>1</v>
      </c>
      <c r="B4" s="21" t="s">
        <v>148</v>
      </c>
      <c r="C4" s="81">
        <v>189366</v>
      </c>
      <c r="D4" s="62" t="s">
        <v>315</v>
      </c>
      <c r="E4" s="8"/>
      <c r="F4" s="8"/>
      <c r="G4" s="8"/>
      <c r="H4" s="25"/>
      <c r="I4" s="1"/>
    </row>
    <row r="5" spans="1:10" x14ac:dyDescent="0.25">
      <c r="A5" s="34">
        <v>2</v>
      </c>
      <c r="B5" s="50" t="s">
        <v>149</v>
      </c>
      <c r="C5" s="81"/>
      <c r="D5" s="14"/>
      <c r="E5" s="8"/>
      <c r="F5" s="8"/>
      <c r="G5" s="11"/>
      <c r="H5" s="25"/>
      <c r="I5" s="1"/>
    </row>
    <row r="6" spans="1:10" ht="121.5" customHeight="1" x14ac:dyDescent="0.25">
      <c r="A6" s="10" t="s">
        <v>122</v>
      </c>
      <c r="B6" s="63" t="s">
        <v>150</v>
      </c>
      <c r="C6" s="72">
        <v>2000000</v>
      </c>
      <c r="D6" s="51" t="s">
        <v>295</v>
      </c>
      <c r="E6" s="8" t="s">
        <v>467</v>
      </c>
      <c r="F6" s="10" t="s">
        <v>274</v>
      </c>
      <c r="G6" s="10" t="s">
        <v>274</v>
      </c>
      <c r="H6" s="25"/>
      <c r="I6" s="1"/>
    </row>
    <row r="7" spans="1:10" ht="129.75" customHeight="1" x14ac:dyDescent="0.25">
      <c r="A7" s="10" t="s">
        <v>123</v>
      </c>
      <c r="B7" s="63" t="s">
        <v>151</v>
      </c>
      <c r="C7" s="72">
        <v>355733</v>
      </c>
      <c r="D7" s="51" t="s">
        <v>314</v>
      </c>
      <c r="E7" s="32" t="s">
        <v>395</v>
      </c>
      <c r="F7" s="10" t="s">
        <v>274</v>
      </c>
      <c r="G7" s="10" t="s">
        <v>274</v>
      </c>
      <c r="H7" s="25"/>
      <c r="I7" s="1"/>
    </row>
    <row r="8" spans="1:10" ht="102" customHeight="1" x14ac:dyDescent="0.25">
      <c r="A8" s="10" t="s">
        <v>124</v>
      </c>
      <c r="B8" s="52" t="s">
        <v>152</v>
      </c>
      <c r="C8" s="88">
        <v>798913.98</v>
      </c>
      <c r="D8" s="14"/>
      <c r="E8" s="8" t="s">
        <v>393</v>
      </c>
      <c r="F8" s="10" t="s">
        <v>274</v>
      </c>
      <c r="G8" s="10" t="s">
        <v>274</v>
      </c>
      <c r="H8" s="25"/>
      <c r="I8" s="1"/>
    </row>
    <row r="9" spans="1:10" ht="75" x14ac:dyDescent="0.25">
      <c r="A9" s="10" t="s">
        <v>125</v>
      </c>
      <c r="B9" s="52" t="s">
        <v>153</v>
      </c>
      <c r="C9" s="72">
        <v>4382</v>
      </c>
      <c r="D9" s="60" t="s">
        <v>316</v>
      </c>
      <c r="E9" s="32" t="s">
        <v>394</v>
      </c>
      <c r="F9" s="10" t="s">
        <v>274</v>
      </c>
      <c r="G9" s="10" t="s">
        <v>274</v>
      </c>
      <c r="I9" s="25"/>
    </row>
    <row r="10" spans="1:10" ht="120" x14ac:dyDescent="0.25">
      <c r="A10" s="10" t="s">
        <v>126</v>
      </c>
      <c r="B10" s="52" t="s">
        <v>154</v>
      </c>
      <c r="C10" s="72">
        <v>50000000</v>
      </c>
      <c r="D10" s="51" t="s">
        <v>307</v>
      </c>
      <c r="E10" s="8" t="s">
        <v>396</v>
      </c>
      <c r="F10" s="10" t="s">
        <v>274</v>
      </c>
      <c r="G10" s="10" t="s">
        <v>274</v>
      </c>
      <c r="H10" s="25"/>
      <c r="I10" s="1"/>
    </row>
    <row r="11" spans="1:10" ht="120" x14ac:dyDescent="0.25">
      <c r="A11" s="10" t="s">
        <v>127</v>
      </c>
      <c r="B11" s="63" t="s">
        <v>155</v>
      </c>
      <c r="C11" s="72">
        <v>94125000</v>
      </c>
      <c r="D11" s="51" t="s">
        <v>314</v>
      </c>
      <c r="E11" s="32" t="s">
        <v>364</v>
      </c>
      <c r="F11" s="10" t="s">
        <v>274</v>
      </c>
      <c r="G11" s="10" t="s">
        <v>274</v>
      </c>
      <c r="H11" s="25"/>
      <c r="I11" s="1"/>
    </row>
    <row r="12" spans="1:10" ht="195" customHeight="1" x14ac:dyDescent="0.25">
      <c r="A12" s="28">
        <v>3</v>
      </c>
      <c r="B12" s="79" t="s">
        <v>156</v>
      </c>
      <c r="C12" s="70">
        <v>222196</v>
      </c>
      <c r="D12" s="51" t="s">
        <v>315</v>
      </c>
      <c r="E12" s="32" t="s">
        <v>362</v>
      </c>
      <c r="F12" s="32" t="s">
        <v>363</v>
      </c>
      <c r="G12" s="10" t="s">
        <v>274</v>
      </c>
      <c r="H12" s="25"/>
      <c r="I12" s="1"/>
    </row>
    <row r="13" spans="1:10" x14ac:dyDescent="0.25">
      <c r="A13" s="34"/>
      <c r="B13" s="36" t="s">
        <v>146</v>
      </c>
      <c r="C13" s="83">
        <f>SUM(C4:C12)</f>
        <v>147695590.97999999</v>
      </c>
      <c r="D13" s="14"/>
      <c r="E13" s="8"/>
      <c r="F13" s="8"/>
      <c r="G13" s="8"/>
      <c r="H13" s="25"/>
      <c r="I13" s="1"/>
    </row>
  </sheetData>
  <mergeCells count="2">
    <mergeCell ref="A1:G1"/>
    <mergeCell ref="A2:G2"/>
  </mergeCells>
  <dataValidations count="3">
    <dataValidation type="list" allowBlank="1" showInputMessage="1" showErrorMessage="1" sqref="H14:H41" xr:uid="{00000000-0002-0000-0800-000000000000}">
      <formula1>"On follow up party says it will be realised soon, Dispute in offered services, Dispute in Invoicing, Pending without reason, Unfairly held up by the party "</formula1>
    </dataValidation>
    <dataValidation type="list" allowBlank="1" showInputMessage="1" showErrorMessage="1" sqref="I14:I41" xr:uid="{00000000-0002-0000-0800-000001000000}">
      <formula1>"Good, Defunct, Goods against advance already delivered"</formula1>
    </dataValidation>
    <dataValidation type="list" allowBlank="1" showInputMessage="1" showErrorMessage="1" sqref="C14:C41" xr:uid="{00000000-0002-0000-0800-000002000000}">
      <formula1>"Loan. Advance"</formula1>
    </dataValidation>
  </dataValidation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J43"/>
  <sheetViews>
    <sheetView zoomScaleNormal="100" workbookViewId="0">
      <selection activeCell="E5" sqref="E5"/>
    </sheetView>
  </sheetViews>
  <sheetFormatPr defaultColWidth="8.85546875" defaultRowHeight="15" x14ac:dyDescent="0.25"/>
  <cols>
    <col min="1" max="1" width="5.7109375" style="3" bestFit="1" customWidth="1"/>
    <col min="2" max="2" width="34.5703125" style="4" bestFit="1" customWidth="1"/>
    <col min="3" max="3" width="15.85546875" style="4" bestFit="1" customWidth="1"/>
    <col min="4" max="4" width="25" style="4" bestFit="1" customWidth="1"/>
    <col min="5" max="5" width="37.42578125" style="3" bestFit="1" customWidth="1"/>
    <col min="6" max="6" width="21.7109375" style="3" customWidth="1"/>
    <col min="7" max="7" width="41.28515625" style="3" customWidth="1"/>
    <col min="8" max="8" width="22.28515625" style="3" customWidth="1"/>
    <col min="9" max="9" width="22.7109375" style="3" customWidth="1"/>
    <col min="10" max="10" width="23.5703125" style="1" customWidth="1"/>
    <col min="11" max="16384" width="8.85546875" style="1"/>
  </cols>
  <sheetData>
    <row r="1" spans="1:10" ht="14.45" x14ac:dyDescent="0.35">
      <c r="A1" s="124" t="s">
        <v>38</v>
      </c>
      <c r="B1" s="125"/>
      <c r="C1" s="125"/>
      <c r="D1" s="125"/>
      <c r="E1" s="125"/>
      <c r="F1" s="125"/>
      <c r="G1" s="125"/>
      <c r="H1" s="18"/>
      <c r="I1" s="18"/>
      <c r="J1" s="18"/>
    </row>
    <row r="2" spans="1:10" ht="14.45" x14ac:dyDescent="0.35">
      <c r="A2" s="126"/>
      <c r="B2" s="127"/>
      <c r="C2" s="127"/>
      <c r="D2" s="127"/>
      <c r="E2" s="127"/>
      <c r="F2" s="127"/>
      <c r="G2" s="128"/>
    </row>
    <row r="3" spans="1:10" ht="29.1" x14ac:dyDescent="0.35">
      <c r="A3" s="5" t="s">
        <v>1</v>
      </c>
      <c r="B3" s="5" t="s">
        <v>34</v>
      </c>
      <c r="C3" s="5" t="s">
        <v>35</v>
      </c>
      <c r="D3" s="5" t="s">
        <v>37</v>
      </c>
      <c r="E3" s="5" t="s">
        <v>51</v>
      </c>
      <c r="F3" s="5" t="s">
        <v>19</v>
      </c>
      <c r="G3" s="5" t="s">
        <v>13</v>
      </c>
      <c r="H3" s="1"/>
      <c r="I3" s="1"/>
    </row>
    <row r="4" spans="1:10" ht="60" x14ac:dyDescent="0.25">
      <c r="A4" s="28">
        <v>1</v>
      </c>
      <c r="B4" s="63" t="s">
        <v>128</v>
      </c>
      <c r="C4" s="70">
        <v>55653</v>
      </c>
      <c r="D4" s="32" t="s">
        <v>415</v>
      </c>
      <c r="E4" s="32" t="s">
        <v>417</v>
      </c>
      <c r="F4" s="42" t="s">
        <v>274</v>
      </c>
      <c r="G4" s="42" t="s">
        <v>274</v>
      </c>
      <c r="H4" s="1"/>
      <c r="I4" s="1"/>
    </row>
    <row r="5" spans="1:10" ht="63" customHeight="1" x14ac:dyDescent="0.25">
      <c r="A5" s="28">
        <v>2</v>
      </c>
      <c r="B5" s="63" t="s">
        <v>121</v>
      </c>
      <c r="C5" s="115">
        <v>525579</v>
      </c>
      <c r="D5" s="32" t="s">
        <v>416</v>
      </c>
      <c r="E5" s="32" t="s">
        <v>460</v>
      </c>
      <c r="F5" s="42" t="s">
        <v>274</v>
      </c>
      <c r="G5" s="42" t="s">
        <v>274</v>
      </c>
      <c r="H5" s="1"/>
      <c r="I5" s="1"/>
    </row>
    <row r="6" spans="1:10" ht="14.45" x14ac:dyDescent="0.35">
      <c r="A6" s="11"/>
      <c r="B6" s="22" t="s">
        <v>129</v>
      </c>
      <c r="C6" s="114">
        <f>SUM(C4:C5)</f>
        <v>581232</v>
      </c>
      <c r="D6" s="14"/>
      <c r="E6" s="8"/>
      <c r="F6" s="8"/>
      <c r="G6" s="8"/>
      <c r="H6" s="1"/>
      <c r="I6" s="1"/>
    </row>
    <row r="12" spans="1:10" ht="14.45" x14ac:dyDescent="0.35">
      <c r="A12" s="1"/>
      <c r="B12" s="1"/>
      <c r="C12" s="1"/>
      <c r="D12" s="1"/>
      <c r="E12" s="1"/>
      <c r="F12" s="1"/>
      <c r="G12" s="1"/>
      <c r="H12" s="1"/>
      <c r="I12" s="1"/>
    </row>
    <row r="13" spans="1:10" ht="14.45" x14ac:dyDescent="0.35">
      <c r="A13" s="1"/>
      <c r="B13" s="1"/>
      <c r="C13" s="1"/>
      <c r="D13" s="1"/>
      <c r="E13" s="1"/>
      <c r="F13" s="1"/>
      <c r="G13" s="1"/>
      <c r="H13" s="1"/>
      <c r="I13" s="1"/>
    </row>
    <row r="14" spans="1:10" ht="14.45" x14ac:dyDescent="0.35">
      <c r="A14" s="1"/>
      <c r="B14" s="1"/>
      <c r="C14" s="1"/>
      <c r="D14" s="1"/>
      <c r="E14" s="1"/>
      <c r="F14" s="1"/>
      <c r="G14" s="1"/>
      <c r="H14" s="1"/>
      <c r="I14" s="1"/>
    </row>
    <row r="15" spans="1:10" ht="14.45" x14ac:dyDescent="0.35">
      <c r="A15" s="1"/>
      <c r="B15" s="1"/>
      <c r="C15" s="1"/>
      <c r="D15" s="1"/>
      <c r="E15" s="1"/>
      <c r="F15" s="1"/>
      <c r="G15" s="1"/>
      <c r="H15" s="1"/>
      <c r="I15" s="1"/>
    </row>
    <row r="16" spans="1:10" x14ac:dyDescent="0.25">
      <c r="A16" s="1"/>
      <c r="B16" s="1"/>
      <c r="C16" s="1"/>
      <c r="D16" s="1"/>
      <c r="E16" s="1"/>
      <c r="F16" s="1"/>
      <c r="G16" s="1"/>
      <c r="H16" s="1"/>
      <c r="I16" s="1"/>
    </row>
    <row r="17" s="1" customFormat="1" x14ac:dyDescent="0.25"/>
    <row r="18" s="1" customFormat="1" x14ac:dyDescent="0.25"/>
    <row r="19" s="1" customFormat="1" x14ac:dyDescent="0.25"/>
    <row r="20" s="1" customFormat="1" x14ac:dyDescent="0.25"/>
    <row r="21" s="1" customFormat="1" x14ac:dyDescent="0.25"/>
    <row r="22" s="1" customFormat="1" x14ac:dyDescent="0.25"/>
    <row r="23" s="1" customFormat="1" x14ac:dyDescent="0.25"/>
    <row r="24" s="1" customFormat="1" x14ac:dyDescent="0.25"/>
    <row r="25" s="1" customFormat="1" x14ac:dyDescent="0.25"/>
    <row r="26" s="1" customFormat="1" x14ac:dyDescent="0.25"/>
    <row r="27" s="1" customFormat="1" x14ac:dyDescent="0.25"/>
    <row r="28" s="1" customFormat="1" x14ac:dyDescent="0.25"/>
    <row r="29" s="1" customFormat="1" x14ac:dyDescent="0.25"/>
    <row r="30" s="1" customFormat="1" x14ac:dyDescent="0.25"/>
    <row r="31" s="1" customFormat="1" x14ac:dyDescent="0.25"/>
    <row r="32" s="1" customFormat="1" x14ac:dyDescent="0.25"/>
    <row r="33" s="1" customFormat="1" x14ac:dyDescent="0.25"/>
    <row r="34" s="1" customFormat="1" x14ac:dyDescent="0.25"/>
    <row r="35" s="1" customFormat="1" x14ac:dyDescent="0.25"/>
    <row r="36" s="1" customFormat="1" x14ac:dyDescent="0.25"/>
    <row r="37" s="1" customFormat="1" x14ac:dyDescent="0.25"/>
    <row r="38" s="1" customFormat="1" x14ac:dyDescent="0.25"/>
    <row r="39" s="1" customFormat="1" x14ac:dyDescent="0.25"/>
    <row r="40" s="1" customFormat="1" x14ac:dyDescent="0.25"/>
    <row r="41" s="1" customFormat="1" x14ac:dyDescent="0.25"/>
    <row r="42" s="1" customFormat="1" x14ac:dyDescent="0.25"/>
    <row r="43" s="1" customFormat="1" x14ac:dyDescent="0.25"/>
  </sheetData>
  <mergeCells count="2">
    <mergeCell ref="A1:G1"/>
    <mergeCell ref="A2:G2"/>
  </mergeCells>
  <dataValidations count="3">
    <dataValidation type="list" allowBlank="1" showInputMessage="1" showErrorMessage="1" sqref="H7:H90" xr:uid="{00000000-0002-0000-0900-000000000000}">
      <formula1>"On follow up party says it will be realised soon, Dispute in offered services, Dispute in Invoicing, Pending without reason, Unfairly held up by the party "</formula1>
    </dataValidation>
    <dataValidation type="list" allowBlank="1" showInputMessage="1" showErrorMessage="1" sqref="I7:I90" xr:uid="{00000000-0002-0000-0900-000001000000}">
      <formula1>"Good, Defunct, Goods against advance already delivered"</formula1>
    </dataValidation>
    <dataValidation type="list" allowBlank="1" showInputMessage="1" showErrorMessage="1" sqref="C7:C90" xr:uid="{00000000-0002-0000-0900-000002000000}">
      <formula1>"Loan. Advance"</formula1>
    </dataValidation>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General</vt:lpstr>
      <vt:lpstr>Non-Current Investment</vt:lpstr>
      <vt:lpstr>Other non-curr Financial assets</vt:lpstr>
      <vt:lpstr>Non-Current Tax Assets</vt:lpstr>
      <vt:lpstr>Other Non-Current Assets</vt:lpstr>
      <vt:lpstr>Inventory</vt:lpstr>
      <vt:lpstr>Trade Receivables</vt:lpstr>
      <vt:lpstr>Short Term Loans &amp; Advances</vt:lpstr>
      <vt:lpstr>Other Curr Financial aset</vt:lpstr>
      <vt:lpstr>Other Current asset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Mohit Agarwal</dc:creator>
  <cp:lastModifiedBy>Rachit</cp:lastModifiedBy>
  <cp:lastPrinted>2024-06-07T05:44:46Z</cp:lastPrinted>
  <dcterms:created xsi:type="dcterms:W3CDTF">2017-12-18T06:17:30Z</dcterms:created>
  <dcterms:modified xsi:type="dcterms:W3CDTF">2024-06-20T07:33:06Z</dcterms:modified>
</cp:coreProperties>
</file>