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Y:\In Progress Files\Mohd. Umair\Hardoli Paper Mills P ltd\R K Working\"/>
    </mc:Choice>
  </mc:AlternateContent>
  <xr:revisionPtr revIDLastSave="0" documentId="13_ncr:1_{4957E0B6-BC45-4DE6-97C7-221728D9819A}" xr6:coauthVersionLast="47" xr6:coauthVersionMax="47" xr10:uidLastSave="{00000000-0000-0000-0000-000000000000}"/>
  <bookViews>
    <workbookView xWindow="-120" yWindow="-120" windowWidth="24240" windowHeight="13020" firstSheet="4" activeTab="13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ensitivity" sheetId="18" r:id="rId15"/>
    <sheet name="Sheet1" sheetId="7" state="hidden" r:id="rId16"/>
  </sheets>
  <externalReferences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  <externalReference r:id="rId307"/>
    <externalReference r:id="rId308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0" i="17" l="1"/>
  <c r="C17" i="17"/>
  <c r="D5" i="16"/>
  <c r="E5" i="16"/>
  <c r="F5" i="16"/>
  <c r="G5" i="16"/>
  <c r="H5" i="16"/>
  <c r="I5" i="16"/>
  <c r="C5" i="16"/>
  <c r="D30" i="2" l="1"/>
  <c r="E30" i="2"/>
  <c r="F30" i="2"/>
  <c r="G30" i="2"/>
  <c r="H30" i="2"/>
  <c r="C30" i="2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E81" i="9"/>
  <c r="B13" i="9"/>
  <c r="Q17" i="12"/>
  <c r="J63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K299" i="10"/>
  <c r="K304" i="10" s="1"/>
  <c r="K309" i="10" s="1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I21" i="18" s="1"/>
  <c r="I44" i="18" s="1"/>
  <c r="N393" i="10" l="1"/>
  <c r="C33" i="4"/>
  <c r="C21" i="18" s="1"/>
  <c r="G33" i="4"/>
  <c r="G21" i="18" s="1"/>
  <c r="G44" i="18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D21" i="18" s="1"/>
  <c r="D44" i="18" s="1"/>
  <c r="H33" i="4"/>
  <c r="H21" i="18" s="1"/>
  <c r="H44" i="18" s="1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F21" i="18" s="1"/>
  <c r="F44" i="18" s="1"/>
  <c r="I367" i="10"/>
  <c r="E33" i="4"/>
  <c r="E21" i="18" s="1"/>
  <c r="E44" i="18" s="1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G393" i="10"/>
  <c r="G418" i="10" s="1"/>
  <c r="I444" i="10"/>
  <c r="G462" i="10"/>
  <c r="H32" i="3"/>
  <c r="I22" i="16" s="1"/>
  <c r="H22" i="16"/>
  <c r="H7" i="13"/>
  <c r="H11" i="13" s="1"/>
  <c r="H25" i="15"/>
  <c r="I25" i="15"/>
  <c r="I7" i="13"/>
  <c r="I11" i="13" s="1"/>
  <c r="F25" i="15"/>
  <c r="F7" i="13"/>
  <c r="F11" i="13" s="1"/>
  <c r="C7" i="13"/>
  <c r="C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K418" i="10" s="1"/>
  <c r="F316" i="10"/>
  <c r="I291" i="10"/>
  <c r="I316" i="10" s="1"/>
  <c r="M367" i="10"/>
  <c r="M469" i="10"/>
  <c r="H316" i="10"/>
  <c r="M316" i="10"/>
  <c r="K367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G25" i="15" l="1"/>
  <c r="E25" i="15"/>
  <c r="D7" i="13"/>
  <c r="D11" i="13" s="1"/>
  <c r="K469" i="10"/>
  <c r="J214" i="10"/>
  <c r="K61" i="10"/>
  <c r="D25" i="15"/>
  <c r="J21" i="18"/>
  <c r="C44" i="18"/>
  <c r="J44" i="18" s="1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P159" i="10"/>
  <c r="P161" i="10" s="1"/>
  <c r="L159" i="10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E316" i="10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O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D13" i="9"/>
  <c r="D14" i="9" s="1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14" i="9" s="1"/>
  <c r="B15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F13" i="9"/>
  <c r="U47" i="9"/>
  <c r="U48" i="9" s="1"/>
  <c r="AS33" i="9"/>
  <c r="AS34" i="9" s="1"/>
  <c r="E21" i="6"/>
  <c r="E24" i="6" s="1"/>
  <c r="E26" i="6" s="1"/>
  <c r="E16" i="6"/>
  <c r="E17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I8" i="18"/>
  <c r="I31" i="18" s="1"/>
  <c r="E41" i="9"/>
  <c r="M33" i="9"/>
  <c r="M34" i="9" s="1"/>
  <c r="C16" i="6"/>
  <c r="C17" i="6" s="1"/>
  <c r="AY33" i="9"/>
  <c r="AY34" i="9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18" i="9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E18" i="6"/>
  <c r="G13" i="9"/>
  <c r="I13" i="9"/>
  <c r="C80" i="9"/>
  <c r="C8" i="12" s="1"/>
  <c r="F14" i="9"/>
  <c r="AK69" i="9"/>
  <c r="G14" i="9"/>
  <c r="G8" i="18"/>
  <c r="G31" i="18" s="1"/>
  <c r="G11" i="4"/>
  <c r="L16" i="6"/>
  <c r="C19" i="4" s="1"/>
  <c r="H9" i="4"/>
  <c r="M48" i="9"/>
  <c r="G30" i="9"/>
  <c r="F9" i="4"/>
  <c r="I18" i="6"/>
  <c r="J18" i="6"/>
  <c r="AK62" i="9"/>
  <c r="E11" i="4"/>
  <c r="E8" i="18"/>
  <c r="E31" i="18" s="1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AM30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36" i="6" l="1"/>
  <c r="K38" i="6"/>
  <c r="L17" i="6"/>
  <c r="L18" i="6" s="1"/>
  <c r="B4" i="3" s="1"/>
  <c r="M13" i="9"/>
  <c r="BA37" i="9"/>
  <c r="I14" i="9"/>
  <c r="J13" i="9"/>
  <c r="E30" i="3"/>
  <c r="G17" i="12"/>
  <c r="F11" i="4"/>
  <c r="F8" i="18"/>
  <c r="F31" i="18" s="1"/>
  <c r="E80" i="9"/>
  <c r="C17" i="12" s="1"/>
  <c r="AM31" i="9"/>
  <c r="F30" i="3"/>
  <c r="H17" i="12"/>
  <c r="F10" i="15"/>
  <c r="H11" i="4"/>
  <c r="H20" i="15" s="1"/>
  <c r="H8" i="18"/>
  <c r="H31" i="18" s="1"/>
  <c r="H119" i="5"/>
  <c r="H128" i="5" s="1"/>
  <c r="E11" i="3" s="1"/>
  <c r="F16" i="16" s="1"/>
  <c r="H10" i="15"/>
  <c r="L26" i="6"/>
  <c r="D19" i="4" s="1"/>
  <c r="F12" i="4"/>
  <c r="F23" i="15" s="1"/>
  <c r="C13" i="18"/>
  <c r="C36" i="18" s="1"/>
  <c r="C10" i="17"/>
  <c r="C16" i="15"/>
  <c r="D6" i="8"/>
  <c r="D11" i="4"/>
  <c r="D8" i="18"/>
  <c r="D31" i="18" s="1"/>
  <c r="D12" i="4"/>
  <c r="D23" i="15" s="1"/>
  <c r="D10" i="15"/>
  <c r="C8" i="18"/>
  <c r="C31" i="18" s="1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W30" i="9"/>
  <c r="AU32" i="9"/>
  <c r="BB31" i="9"/>
  <c r="AX32" i="9" s="1"/>
  <c r="AE30" i="9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K13" i="9" l="1"/>
  <c r="J14" i="9"/>
  <c r="BA38" i="9"/>
  <c r="BA39" i="9" s="1"/>
  <c r="BA40" i="9" s="1"/>
  <c r="BA44" i="9" s="1"/>
  <c r="Q13" i="9"/>
  <c r="Q14" i="9" s="1"/>
  <c r="M14" i="9"/>
  <c r="D20" i="15"/>
  <c r="H22" i="18"/>
  <c r="H45" i="18" s="1"/>
  <c r="H39" i="4"/>
  <c r="H9" i="13"/>
  <c r="C22" i="18"/>
  <c r="K17" i="12"/>
  <c r="C39" i="4"/>
  <c r="C9" i="13"/>
  <c r="D13" i="18"/>
  <c r="D36" i="18" s="1"/>
  <c r="D10" i="17"/>
  <c r="D16" i="15"/>
  <c r="E6" i="8"/>
  <c r="G22" i="18"/>
  <c r="G45" i="18" s="1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BA41" i="9" l="1"/>
  <c r="BA45" i="9"/>
  <c r="BA46" i="9" s="1"/>
  <c r="BA47" i="9" s="1"/>
  <c r="BA51" i="9" s="1"/>
  <c r="B30" i="3"/>
  <c r="D17" i="12"/>
  <c r="N13" i="9"/>
  <c r="K14" i="9"/>
  <c r="C45" i="18"/>
  <c r="E13" i="18"/>
  <c r="E36" i="18" s="1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B33" i="9"/>
  <c r="AX37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O37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A48" i="9" l="1"/>
  <c r="D22" i="18"/>
  <c r="D45" i="18" s="1"/>
  <c r="D39" i="4"/>
  <c r="D9" i="13"/>
  <c r="O13" i="9"/>
  <c r="N14" i="9"/>
  <c r="BA52" i="9"/>
  <c r="BA53" i="9" s="1"/>
  <c r="BA54" i="9" s="1"/>
  <c r="BA55" i="9"/>
  <c r="E83" i="9" s="1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G37" i="9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BC33" i="9"/>
  <c r="W32" i="9"/>
  <c r="BC34" i="9"/>
  <c r="G80" i="9" s="1"/>
  <c r="AM37" i="9"/>
  <c r="BB37" i="9"/>
  <c r="AX38" i="9" s="1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F55" i="6" l="1"/>
  <c r="F57" i="6" s="1"/>
  <c r="F65" i="6" s="1"/>
  <c r="F67" i="6" s="1"/>
  <c r="D30" i="3"/>
  <c r="F17" i="12"/>
  <c r="R13" i="9"/>
  <c r="O14" i="9"/>
  <c r="BC37" i="9"/>
  <c r="F13" i="18"/>
  <c r="F36" i="18" s="1"/>
  <c r="F16" i="15"/>
  <c r="F10" i="17"/>
  <c r="G6" i="8"/>
  <c r="AU39" i="9"/>
  <c r="E39" i="11"/>
  <c r="R37" i="9"/>
  <c r="F80" i="9"/>
  <c r="BB38" i="9"/>
  <c r="AX39" i="9" s="1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F58" i="6" l="1"/>
  <c r="S13" i="9"/>
  <c r="R14" i="9"/>
  <c r="F39" i="4"/>
  <c r="F22" i="18"/>
  <c r="F45" i="18" s="1"/>
  <c r="F9" i="13"/>
  <c r="B81" i="9"/>
  <c r="B23" i="3"/>
  <c r="B27" i="3" s="1"/>
  <c r="AM39" i="9"/>
  <c r="AT44" i="9"/>
  <c r="AP45" i="9" s="1"/>
  <c r="AD39" i="9"/>
  <c r="Z40" i="9" s="1"/>
  <c r="AE39" i="9"/>
  <c r="N44" i="9"/>
  <c r="J45" i="9" s="1"/>
  <c r="BB39" i="9"/>
  <c r="AX40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BC38" i="9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V13" i="9" l="1"/>
  <c r="S14" i="9"/>
  <c r="BC39" i="9"/>
  <c r="AM40" i="9"/>
  <c r="AM41" i="9" s="1"/>
  <c r="G13" i="18"/>
  <c r="G36" i="18" s="1"/>
  <c r="H6" i="8"/>
  <c r="G10" i="17"/>
  <c r="G16" i="15"/>
  <c r="O44" i="9"/>
  <c r="G39" i="9"/>
  <c r="Z7" i="9"/>
  <c r="G18" i="9"/>
  <c r="AT45" i="9"/>
  <c r="AP46" i="9" s="1"/>
  <c r="V38" i="9"/>
  <c r="R39" i="9" s="1"/>
  <c r="W38" i="9"/>
  <c r="BB40" i="9"/>
  <c r="AX44" i="9" s="1"/>
  <c r="F40" i="9"/>
  <c r="G40" i="9" s="1"/>
  <c r="G41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W13" i="9" l="1"/>
  <c r="V14" i="9"/>
  <c r="AU45" i="9"/>
  <c r="AL45" i="9"/>
  <c r="AH46" i="9" s="1"/>
  <c r="BB44" i="9"/>
  <c r="AX45" i="9" s="1"/>
  <c r="V39" i="9"/>
  <c r="R40" i="9" s="1"/>
  <c r="AM44" i="9"/>
  <c r="B44" i="9"/>
  <c r="N46" i="9"/>
  <c r="J47" i="9" s="1"/>
  <c r="O45" i="9"/>
  <c r="AD44" i="9"/>
  <c r="Z45" i="9" s="1"/>
  <c r="BC40" i="9"/>
  <c r="BC41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Z13" i="9" l="1"/>
  <c r="W14" i="9"/>
  <c r="H13" i="18"/>
  <c r="H36" i="18" s="1"/>
  <c r="H10" i="17"/>
  <c r="H16" i="15"/>
  <c r="I6" i="8"/>
  <c r="W39" i="9"/>
  <c r="AM45" i="9"/>
  <c r="H21" i="4"/>
  <c r="BB45" i="9"/>
  <c r="AX46" i="9" s="1"/>
  <c r="N47" i="9"/>
  <c r="J51" i="9" s="1"/>
  <c r="BC44" i="9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AA13" i="9" l="1"/>
  <c r="Z14" i="9"/>
  <c r="AU47" i="9"/>
  <c r="AU48" i="9" s="1"/>
  <c r="C32" i="4"/>
  <c r="G81" i="9"/>
  <c r="D32" i="4" s="1"/>
  <c r="AM46" i="9"/>
  <c r="H18" i="9"/>
  <c r="F45" i="9"/>
  <c r="B46" i="9" s="1"/>
  <c r="AL47" i="9"/>
  <c r="AH51" i="9" s="1"/>
  <c r="BB46" i="9"/>
  <c r="AX47" i="9" s="1"/>
  <c r="G44" i="9"/>
  <c r="N51" i="9"/>
  <c r="J52" i="9" s="1"/>
  <c r="AC46" i="9"/>
  <c r="AC48" i="9" s="1"/>
  <c r="E82" i="9" s="1"/>
  <c r="O47" i="9"/>
  <c r="O48" i="9" s="1"/>
  <c r="R44" i="9"/>
  <c r="F81" i="9"/>
  <c r="B82" i="9" s="1"/>
  <c r="AT51" i="9"/>
  <c r="AP52" i="9" s="1"/>
  <c r="AE45" i="9"/>
  <c r="BC45" i="9"/>
  <c r="C75" i="6"/>
  <c r="L67" i="6"/>
  <c r="L68" i="6" s="1"/>
  <c r="G4" i="3" s="1"/>
  <c r="C68" i="6"/>
  <c r="C76" i="6"/>
  <c r="L76" i="6" s="1"/>
  <c r="I19" i="4" s="1"/>
  <c r="H24" i="4"/>
  <c r="G24" i="4"/>
  <c r="F24" i="4"/>
  <c r="AD13" i="9" l="1"/>
  <c r="AD14" i="9" s="1"/>
  <c r="AA14" i="9"/>
  <c r="D20" i="18"/>
  <c r="D43" i="18" s="1"/>
  <c r="D12" i="18"/>
  <c r="D35" i="18" s="1"/>
  <c r="D6" i="13"/>
  <c r="D10" i="13" s="1"/>
  <c r="D12" i="13" s="1"/>
  <c r="D13" i="15"/>
  <c r="E17" i="12"/>
  <c r="C30" i="3"/>
  <c r="C23" i="3" s="1"/>
  <c r="C27" i="3" s="1"/>
  <c r="C12" i="18"/>
  <c r="C35" i="18" s="1"/>
  <c r="C20" i="18"/>
  <c r="C6" i="13"/>
  <c r="C10" i="13" s="1"/>
  <c r="C12" i="13" s="1"/>
  <c r="C13" i="15"/>
  <c r="C17" i="15" s="1"/>
  <c r="I13" i="18"/>
  <c r="I36" i="18" s="1"/>
  <c r="I10" i="17"/>
  <c r="J6" i="8"/>
  <c r="I16" i="15"/>
  <c r="I21" i="4"/>
  <c r="I24" i="4" s="1"/>
  <c r="F46" i="9"/>
  <c r="B47" i="9" s="1"/>
  <c r="N52" i="9"/>
  <c r="J53" i="9" s="1"/>
  <c r="BC46" i="9"/>
  <c r="G45" i="9"/>
  <c r="AT52" i="9"/>
  <c r="AP53" i="9" s="1"/>
  <c r="BB47" i="9"/>
  <c r="AX51" i="9" s="1"/>
  <c r="AL51" i="9"/>
  <c r="AH52" i="9" s="1"/>
  <c r="AU51" i="9"/>
  <c r="O51" i="9"/>
  <c r="V44" i="9"/>
  <c r="R45" i="9" s="1"/>
  <c r="AD46" i="9"/>
  <c r="AM47" i="9"/>
  <c r="AM48" i="9" s="1"/>
  <c r="C77" i="6"/>
  <c r="L75" i="6"/>
  <c r="C21" i="4"/>
  <c r="E24" i="4"/>
  <c r="C43" i="18" l="1"/>
  <c r="AU52" i="9"/>
  <c r="E22" i="18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AM51" i="9"/>
  <c r="BB51" i="9"/>
  <c r="AX52" i="9" s="1"/>
  <c r="Z47" i="9"/>
  <c r="AE46" i="9"/>
  <c r="BC47" i="9"/>
  <c r="BC48" i="9" s="1"/>
  <c r="G46" i="9"/>
  <c r="L77" i="6"/>
  <c r="L78" i="6" s="1"/>
  <c r="H4" i="3" s="1"/>
  <c r="C78" i="6"/>
  <c r="E45" i="18" l="1"/>
  <c r="N54" i="9"/>
  <c r="J58" i="9" s="1"/>
  <c r="O53" i="9"/>
  <c r="B51" i="9"/>
  <c r="AU53" i="9"/>
  <c r="BB52" i="9"/>
  <c r="AX53" i="9" s="1"/>
  <c r="BC51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W46" i="9" l="1"/>
  <c r="AE47" i="9"/>
  <c r="AE48" i="9" s="1"/>
  <c r="AU54" i="9"/>
  <c r="AU55" i="9" s="1"/>
  <c r="BC52" i="9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BB53" i="9"/>
  <c r="AX54" i="9" s="1"/>
  <c r="V47" i="9"/>
  <c r="AD51" i="9"/>
  <c r="Z52" i="9" s="1"/>
  <c r="AT58" i="9"/>
  <c r="AP59" i="9" s="1"/>
  <c r="AU58" i="9"/>
  <c r="G51" i="9"/>
  <c r="F51" i="9"/>
  <c r="B52" i="9" s="1"/>
  <c r="O54" i="9"/>
  <c r="O55" i="9" s="1"/>
  <c r="BC53" i="9" l="1"/>
  <c r="AM55" i="9"/>
  <c r="D26" i="4"/>
  <c r="D27" i="4" s="1"/>
  <c r="D28" i="15" s="1"/>
  <c r="E130" i="5"/>
  <c r="B31" i="3" s="1"/>
  <c r="E124" i="5"/>
  <c r="AD52" i="9"/>
  <c r="Z53" i="9" s="1"/>
  <c r="BB54" i="9"/>
  <c r="AX58" i="9" s="1"/>
  <c r="AL58" i="9"/>
  <c r="AH59" i="9" s="1"/>
  <c r="AM58" i="9"/>
  <c r="N59" i="9"/>
  <c r="J60" i="9" s="1"/>
  <c r="R51" i="9"/>
  <c r="F82" i="9"/>
  <c r="AE51" i="9"/>
  <c r="O58" i="9"/>
  <c r="F52" i="9"/>
  <c r="B53" i="9" s="1"/>
  <c r="AT59" i="9"/>
  <c r="AP60" i="9" s="1"/>
  <c r="W47" i="9"/>
  <c r="W48" i="9" s="1"/>
  <c r="G82" i="9" s="1"/>
  <c r="E32" i="4" s="1"/>
  <c r="B83" i="9" l="1"/>
  <c r="D23" i="3"/>
  <c r="D27" i="3" s="1"/>
  <c r="E12" i="18"/>
  <c r="E35" i="18" s="1"/>
  <c r="E20" i="18"/>
  <c r="E6" i="13"/>
  <c r="E10" i="13" s="1"/>
  <c r="E12" i="13" s="1"/>
  <c r="E13" i="15"/>
  <c r="E17" i="15" s="1"/>
  <c r="E126" i="5"/>
  <c r="B10" i="3" s="1"/>
  <c r="C21" i="16"/>
  <c r="C23" i="16" s="1"/>
  <c r="C11" i="12"/>
  <c r="B42" i="3"/>
  <c r="B35" i="3"/>
  <c r="F125" i="5"/>
  <c r="E25" i="4"/>
  <c r="D28" i="4"/>
  <c r="BB58" i="9"/>
  <c r="AX59" i="9" s="1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BC54" i="9"/>
  <c r="BC55" i="9" s="1"/>
  <c r="E43" i="18" l="1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G55" i="9" s="1"/>
  <c r="BB59" i="9"/>
  <c r="AX60" i="9" s="1"/>
  <c r="AT61" i="9"/>
  <c r="AP65" i="9" s="1"/>
  <c r="AU61" i="9"/>
  <c r="AM59" i="9"/>
  <c r="AU60" i="9"/>
  <c r="AU62" i="9" s="1"/>
  <c r="W52" i="9"/>
  <c r="V52" i="9"/>
  <c r="R53" i="9" s="1"/>
  <c r="BC58" i="9"/>
  <c r="BC59" i="9" l="1"/>
  <c r="O62" i="9"/>
  <c r="G125" i="5"/>
  <c r="F25" i="4"/>
  <c r="E28" i="4"/>
  <c r="C21" i="12"/>
  <c r="C11" i="17"/>
  <c r="B43" i="3"/>
  <c r="F130" i="5"/>
  <c r="C31" i="3" s="1"/>
  <c r="F124" i="5"/>
  <c r="F123" i="5"/>
  <c r="B58" i="9"/>
  <c r="AT65" i="9"/>
  <c r="AP66" i="9" s="1"/>
  <c r="V53" i="9"/>
  <c r="R54" i="9" s="1"/>
  <c r="BB60" i="9"/>
  <c r="AX61" i="9" s="1"/>
  <c r="AL61" i="9"/>
  <c r="AH65" i="9" s="1"/>
  <c r="AD58" i="9"/>
  <c r="Z59" i="9" s="1"/>
  <c r="AE58" i="9"/>
  <c r="N65" i="9"/>
  <c r="J66" i="9" s="1"/>
  <c r="BC60" i="9" l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BB61" i="9"/>
  <c r="AX65" i="9" s="1"/>
  <c r="AU65" i="9"/>
  <c r="N66" i="9"/>
  <c r="J67" i="9" s="1"/>
  <c r="O65" i="9"/>
  <c r="AM65" i="9"/>
  <c r="AL65" i="9"/>
  <c r="AH66" i="9" s="1"/>
  <c r="V54" i="9"/>
  <c r="W54" i="9"/>
  <c r="W55" i="9" s="1"/>
  <c r="G83" i="9" s="1"/>
  <c r="F32" i="4" s="1"/>
  <c r="G25" i="4" l="1"/>
  <c r="F28" i="4"/>
  <c r="H120" i="5" s="1"/>
  <c r="H125" i="5"/>
  <c r="F20" i="18"/>
  <c r="F12" i="18"/>
  <c r="F35" i="18" s="1"/>
  <c r="F13" i="15"/>
  <c r="F17" i="15" s="1"/>
  <c r="F6" i="13"/>
  <c r="F10" i="13" s="1"/>
  <c r="F12" i="13" s="1"/>
  <c r="AE59" i="9"/>
  <c r="BC61" i="9"/>
  <c r="BC62" i="9" s="1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G26" i="4"/>
  <c r="G27" i="4" s="1"/>
  <c r="D21" i="12"/>
  <c r="D11" i="17"/>
  <c r="E11" i="12"/>
  <c r="G58" i="9"/>
  <c r="F59" i="9"/>
  <c r="B60" i="9" s="1"/>
  <c r="N67" i="9"/>
  <c r="J68" i="9" s="1"/>
  <c r="AU66" i="9"/>
  <c r="AT67" i="9"/>
  <c r="AP68" i="9" s="1"/>
  <c r="R58" i="9"/>
  <c r="F83" i="9"/>
  <c r="BB65" i="9"/>
  <c r="AX66" i="9" s="1"/>
  <c r="AL66" i="9"/>
  <c r="AH67" i="9" s="1"/>
  <c r="AM66" i="9"/>
  <c r="O66" i="9"/>
  <c r="AD60" i="9"/>
  <c r="Z61" i="9" s="1"/>
  <c r="G59" i="9" l="1"/>
  <c r="AE60" i="9"/>
  <c r="B84" i="9"/>
  <c r="E23" i="3"/>
  <c r="E27" i="3" s="1"/>
  <c r="F43" i="18"/>
  <c r="G126" i="5"/>
  <c r="D10" i="3" s="1"/>
  <c r="E19" i="12" s="1"/>
  <c r="G28" i="4"/>
  <c r="I120" i="5" s="1"/>
  <c r="G28" i="15"/>
  <c r="C43" i="3"/>
  <c r="C44" i="3" s="1"/>
  <c r="E15" i="16"/>
  <c r="E18" i="16" s="1"/>
  <c r="E25" i="16" s="1"/>
  <c r="E26" i="16" s="1"/>
  <c r="E27" i="16" s="1"/>
  <c r="D41" i="3"/>
  <c r="H130" i="5"/>
  <c r="E31" i="3" s="1"/>
  <c r="H124" i="5"/>
  <c r="H123" i="5"/>
  <c r="H25" i="4"/>
  <c r="I125" i="5"/>
  <c r="AT68" i="9"/>
  <c r="AP72" i="9" s="1"/>
  <c r="AU68" i="9"/>
  <c r="BC65" i="9"/>
  <c r="O67" i="9"/>
  <c r="BB66" i="9"/>
  <c r="AX67" i="9" s="1"/>
  <c r="AU67" i="9"/>
  <c r="AU69" i="9" s="1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O69" i="9" l="1"/>
  <c r="H26" i="4"/>
  <c r="H27" i="4" s="1"/>
  <c r="H28" i="15" s="1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AU72" i="9"/>
  <c r="V59" i="9"/>
  <c r="R60" i="9" s="1"/>
  <c r="W58" i="9"/>
  <c r="BB67" i="9"/>
  <c r="AX68" i="9" s="1"/>
  <c r="F61" i="9"/>
  <c r="BC66" i="9"/>
  <c r="G60" i="9"/>
  <c r="AL68" i="9"/>
  <c r="AH72" i="9" s="1"/>
  <c r="N72" i="9"/>
  <c r="J73" i="9" s="1"/>
  <c r="O72" i="9"/>
  <c r="AM68" i="9" l="1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BB68" i="9"/>
  <c r="AX72" i="9" s="1"/>
  <c r="AD66" i="9"/>
  <c r="Z67" i="9" s="1"/>
  <c r="B65" i="9"/>
  <c r="N73" i="9"/>
  <c r="J74" i="9" s="1"/>
  <c r="V60" i="9"/>
  <c r="R61" i="9" s="1"/>
  <c r="W59" i="9"/>
  <c r="BC67" i="9"/>
  <c r="AL72" i="9"/>
  <c r="AH73" i="9" s="1"/>
  <c r="G61" i="9"/>
  <c r="G62" i="9" s="1"/>
  <c r="AT73" i="9"/>
  <c r="AP74" i="9" s="1"/>
  <c r="I26" i="4" l="1"/>
  <c r="I27" i="4" s="1"/>
  <c r="I28" i="15" s="1"/>
  <c r="G15" i="16"/>
  <c r="G18" i="16" s="1"/>
  <c r="G25" i="16" s="1"/>
  <c r="G26" i="16" s="1"/>
  <c r="G27" i="16" s="1"/>
  <c r="F41" i="3"/>
  <c r="E43" i="3"/>
  <c r="E44" i="3" s="1"/>
  <c r="F21" i="12"/>
  <c r="F11" i="17"/>
  <c r="G19" i="12"/>
  <c r="D8" i="3"/>
  <c r="J120" i="5"/>
  <c r="BC68" i="9"/>
  <c r="BC69" i="9" s="1"/>
  <c r="F65" i="9"/>
  <c r="B66" i="9" s="1"/>
  <c r="N74" i="9"/>
  <c r="J75" i="9" s="1"/>
  <c r="AM72" i="9"/>
  <c r="O73" i="9"/>
  <c r="BB72" i="9"/>
  <c r="AX73" i="9" s="1"/>
  <c r="AT74" i="9"/>
  <c r="AP75" i="9" s="1"/>
  <c r="AL73" i="9"/>
  <c r="AH74" i="9" s="1"/>
  <c r="AU73" i="9"/>
  <c r="V61" i="9"/>
  <c r="W61" i="9"/>
  <c r="AD67" i="9"/>
  <c r="Z68" i="9" s="1"/>
  <c r="W60" i="9"/>
  <c r="AE66" i="9"/>
  <c r="AE67" i="9" l="1"/>
  <c r="W62" i="9"/>
  <c r="G84" i="9" s="1"/>
  <c r="G32" i="4" s="1"/>
  <c r="I28" i="4"/>
  <c r="K125" i="5"/>
  <c r="F43" i="3"/>
  <c r="F44" i="3" s="1"/>
  <c r="G21" i="12"/>
  <c r="G11" i="17"/>
  <c r="J130" i="5"/>
  <c r="G31" i="3" s="1"/>
  <c r="J124" i="5"/>
  <c r="J123" i="5"/>
  <c r="AM73" i="9"/>
  <c r="BC72" i="9"/>
  <c r="O74" i="9"/>
  <c r="BB73" i="9"/>
  <c r="AX74" i="9" s="1"/>
  <c r="BC73" i="9"/>
  <c r="R65" i="9"/>
  <c r="F84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G65" i="9"/>
  <c r="G20" i="18" l="1"/>
  <c r="G12" i="18"/>
  <c r="G35" i="18" s="1"/>
  <c r="G13" i="15"/>
  <c r="G17" i="15" s="1"/>
  <c r="G6" i="13"/>
  <c r="G10" i="13" s="1"/>
  <c r="G12" i="13" s="1"/>
  <c r="B85" i="9"/>
  <c r="F23" i="3"/>
  <c r="F27" i="3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BB74" i="9"/>
  <c r="AX75" i="9" s="1"/>
  <c r="G67" i="9" l="1"/>
  <c r="G43" i="18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BB75" i="9"/>
  <c r="BC75" i="9" s="1"/>
  <c r="AL75" i="9"/>
  <c r="AM75" i="9" s="1"/>
  <c r="AM76" i="9" s="1"/>
  <c r="W65" i="9"/>
  <c r="BC74" i="9"/>
  <c r="F68" i="9"/>
  <c r="G68" i="9" s="1"/>
  <c r="G69" i="9" s="1"/>
  <c r="W66" i="9" l="1"/>
  <c r="K126" i="5"/>
  <c r="H10" i="3" s="1"/>
  <c r="I15" i="16" s="1"/>
  <c r="I18" i="16" s="1"/>
  <c r="I25" i="16" s="1"/>
  <c r="I26" i="16" s="1"/>
  <c r="I27" i="16" s="1"/>
  <c r="G43" i="3"/>
  <c r="G44" i="3" s="1"/>
  <c r="H21" i="12"/>
  <c r="H11" i="17"/>
  <c r="AD74" i="9"/>
  <c r="Z75" i="9" s="1"/>
  <c r="AE74" i="9"/>
  <c r="AE73" i="9"/>
  <c r="BC76" i="9"/>
  <c r="B72" i="9"/>
  <c r="V67" i="9"/>
  <c r="R68" i="9" s="1"/>
  <c r="I19" i="12" l="1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R72" i="9"/>
  <c r="F85" i="9"/>
  <c r="B86" i="9" s="1"/>
  <c r="F73" i="9"/>
  <c r="B74" i="9" s="1"/>
  <c r="W68" i="9"/>
  <c r="W69" i="9" s="1"/>
  <c r="G85" i="9" s="1"/>
  <c r="H32" i="4" s="1"/>
  <c r="H20" i="18" l="1"/>
  <c r="H12" i="18"/>
  <c r="H35" i="18" s="1"/>
  <c r="H13" i="15"/>
  <c r="H17" i="15" s="1"/>
  <c r="H6" i="13"/>
  <c r="H10" i="13" s="1"/>
  <c r="H12" i="13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E29" i="5" l="1"/>
  <c r="E37" i="5"/>
  <c r="E16" i="5"/>
  <c r="F29" i="5"/>
  <c r="F37" i="5"/>
  <c r="F16" i="5"/>
  <c r="I17" i="12"/>
  <c r="G30" i="3"/>
  <c r="H43" i="18"/>
  <c r="G74" i="9"/>
  <c r="V73" i="9"/>
  <c r="R74" i="9" s="1"/>
  <c r="W73" i="9"/>
  <c r="F75" i="9"/>
  <c r="G75" i="9" s="1"/>
  <c r="G76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I22" i="18" l="1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I29" i="4" l="1"/>
  <c r="C29" i="4"/>
  <c r="G29" i="4"/>
  <c r="H29" i="4"/>
  <c r="E29" i="4"/>
  <c r="F29" i="4"/>
  <c r="D29" i="4"/>
  <c r="I45" i="18"/>
  <c r="J45" i="18" s="1"/>
  <c r="J22" i="18"/>
  <c r="V75" i="9"/>
  <c r="F86" i="9" s="1"/>
  <c r="W74" i="9"/>
  <c r="M41" i="2"/>
  <c r="O41" i="2"/>
  <c r="N41" i="2"/>
  <c r="C18" i="2"/>
  <c r="C29" i="2" s="1"/>
  <c r="G20" i="2"/>
  <c r="G26" i="2" s="1"/>
  <c r="D20" i="2"/>
  <c r="D26" i="2" s="1"/>
  <c r="D29" i="2"/>
  <c r="H20" i="2"/>
  <c r="H29" i="2"/>
  <c r="D22" i="15" l="1"/>
  <c r="D34" i="18"/>
  <c r="D37" i="18" s="1"/>
  <c r="D39" i="18" s="1"/>
  <c r="D40" i="18" s="1"/>
  <c r="D41" i="18" s="1"/>
  <c r="D42" i="18" s="1"/>
  <c r="D46" i="18" s="1"/>
  <c r="D11" i="18"/>
  <c r="D14" i="18" s="1"/>
  <c r="D16" i="18" s="1"/>
  <c r="D17" i="18" s="1"/>
  <c r="D18" i="18" s="1"/>
  <c r="D19" i="18" s="1"/>
  <c r="D23" i="18" s="1"/>
  <c r="D30" i="4"/>
  <c r="D31" i="4" s="1"/>
  <c r="C22" i="15"/>
  <c r="C11" i="18"/>
  <c r="C14" i="18" s="1"/>
  <c r="C16" i="18" s="1"/>
  <c r="C17" i="18" s="1"/>
  <c r="C18" i="18" s="1"/>
  <c r="C19" i="18" s="1"/>
  <c r="C34" i="18"/>
  <c r="C37" i="18" s="1"/>
  <c r="C39" i="18" s="1"/>
  <c r="C40" i="18" s="1"/>
  <c r="C41" i="18" s="1"/>
  <c r="C42" i="18" s="1"/>
  <c r="C46" i="18" s="1"/>
  <c r="C30" i="4"/>
  <c r="C31" i="4" s="1"/>
  <c r="H26" i="2"/>
  <c r="M14" i="8"/>
  <c r="F22" i="15"/>
  <c r="F11" i="18"/>
  <c r="F14" i="18" s="1"/>
  <c r="F16" i="18" s="1"/>
  <c r="F17" i="18" s="1"/>
  <c r="F18" i="18" s="1"/>
  <c r="F19" i="18" s="1"/>
  <c r="F23" i="18" s="1"/>
  <c r="F34" i="18"/>
  <c r="F37" i="18" s="1"/>
  <c r="F39" i="18" s="1"/>
  <c r="F40" i="18" s="1"/>
  <c r="F41" i="18" s="1"/>
  <c r="F42" i="18" s="1"/>
  <c r="F46" i="18" s="1"/>
  <c r="F30" i="4"/>
  <c r="F31" i="4" s="1"/>
  <c r="E22" i="15"/>
  <c r="E11" i="18"/>
  <c r="E14" i="18" s="1"/>
  <c r="E16" i="18" s="1"/>
  <c r="E17" i="18" s="1"/>
  <c r="E18" i="18" s="1"/>
  <c r="E19" i="18" s="1"/>
  <c r="E23" i="18" s="1"/>
  <c r="E34" i="18"/>
  <c r="E37" i="18" s="1"/>
  <c r="E39" i="18" s="1"/>
  <c r="E40" i="18" s="1"/>
  <c r="E41" i="18" s="1"/>
  <c r="E42" i="18" s="1"/>
  <c r="E46" i="18" s="1"/>
  <c r="E30" i="4"/>
  <c r="E31" i="4" s="1"/>
  <c r="I22" i="15"/>
  <c r="I11" i="18"/>
  <c r="I34" i="18"/>
  <c r="I30" i="4"/>
  <c r="I31" i="4" s="1"/>
  <c r="G22" i="15"/>
  <c r="G34" i="18"/>
  <c r="G37" i="18" s="1"/>
  <c r="G39" i="18" s="1"/>
  <c r="G40" i="18" s="1"/>
  <c r="G41" i="18" s="1"/>
  <c r="G42" i="18" s="1"/>
  <c r="G46" i="18" s="1"/>
  <c r="G11" i="18"/>
  <c r="G14" i="18" s="1"/>
  <c r="G16" i="18" s="1"/>
  <c r="G17" i="18" s="1"/>
  <c r="G18" i="18" s="1"/>
  <c r="G19" i="18" s="1"/>
  <c r="G23" i="18" s="1"/>
  <c r="G30" i="4"/>
  <c r="G31" i="4" s="1"/>
  <c r="H22" i="15"/>
  <c r="H11" i="18"/>
  <c r="H14" i="18" s="1"/>
  <c r="H16" i="18" s="1"/>
  <c r="H17" i="18" s="1"/>
  <c r="H18" i="18" s="1"/>
  <c r="H19" i="18" s="1"/>
  <c r="H23" i="18" s="1"/>
  <c r="H34" i="18"/>
  <c r="H37" i="18" s="1"/>
  <c r="H39" i="18" s="1"/>
  <c r="H40" i="18" s="1"/>
  <c r="H41" i="18" s="1"/>
  <c r="H42" i="18" s="1"/>
  <c r="H46" i="18" s="1"/>
  <c r="H30" i="4"/>
  <c r="H31" i="4" s="1"/>
  <c r="W75" i="9"/>
  <c r="W76" i="9" s="1"/>
  <c r="G86" i="9" s="1"/>
  <c r="I32" i="4" s="1"/>
  <c r="C20" i="2"/>
  <c r="H7" i="17" l="1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12" i="18"/>
  <c r="I35" i="18" s="1"/>
  <c r="I37" i="18" s="1"/>
  <c r="I39" i="18" s="1"/>
  <c r="I40" i="18" s="1"/>
  <c r="I41" i="18" s="1"/>
  <c r="I42" i="18" s="1"/>
  <c r="I20" i="18"/>
  <c r="I13" i="15"/>
  <c r="I17" i="15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C23" i="18"/>
  <c r="D17" i="15"/>
  <c r="C26" i="2"/>
  <c r="J44" i="4" l="1"/>
  <c r="J43" i="4"/>
  <c r="J42" i="18"/>
  <c r="F11" i="8"/>
  <c r="F10" i="8"/>
  <c r="I14" i="18"/>
  <c r="I16" i="18" s="1"/>
  <c r="I17" i="18" s="1"/>
  <c r="I18" i="18" s="1"/>
  <c r="I19" i="18" s="1"/>
  <c r="H5" i="8"/>
  <c r="E5" i="8"/>
  <c r="J10" i="8"/>
  <c r="J11" i="8"/>
  <c r="D5" i="8"/>
  <c r="D9" i="8" s="1"/>
  <c r="I5" i="8"/>
  <c r="I43" i="18"/>
  <c r="J43" i="18" s="1"/>
  <c r="J20" i="18"/>
  <c r="G5" i="8"/>
  <c r="G9" i="8" s="1"/>
  <c r="F12" i="8" l="1"/>
  <c r="E35" i="4" s="1"/>
  <c r="J12" i="8"/>
  <c r="J13" i="8" s="1"/>
  <c r="G10" i="8"/>
  <c r="G11" i="8"/>
  <c r="D15" i="8"/>
  <c r="D11" i="8"/>
  <c r="D10" i="8"/>
  <c r="E9" i="8"/>
  <c r="H9" i="8"/>
  <c r="J46" i="18"/>
  <c r="I9" i="8"/>
  <c r="I35" i="4"/>
  <c r="I23" i="18"/>
  <c r="J19" i="18"/>
  <c r="J23" i="18" s="1"/>
  <c r="I46" i="18"/>
  <c r="F13" i="8" l="1"/>
  <c r="I36" i="4"/>
  <c r="I27" i="15"/>
  <c r="I29" i="15" s="1"/>
  <c r="I31" i="15" s="1"/>
  <c r="G12" i="8"/>
  <c r="H11" i="8"/>
  <c r="H10" i="8"/>
  <c r="D12" i="8"/>
  <c r="E36" i="4"/>
  <c r="E27" i="15"/>
  <c r="E29" i="15" s="1"/>
  <c r="E31" i="15" s="1"/>
  <c r="E11" i="8"/>
  <c r="E10" i="8"/>
  <c r="E12" i="8" s="1"/>
  <c r="I11" i="8"/>
  <c r="I10" i="8"/>
  <c r="I12" i="8" l="1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F27" i="15"/>
  <c r="F29" i="15" s="1"/>
  <c r="F31" i="15" s="1"/>
  <c r="F36" i="4"/>
  <c r="D27" i="15"/>
  <c r="D29" i="15" s="1"/>
  <c r="D31" i="15" s="1"/>
  <c r="D36" i="4"/>
  <c r="H27" i="15"/>
  <c r="H29" i="15" s="1"/>
  <c r="H31" i="15" s="1"/>
  <c r="H36" i="4"/>
  <c r="F45" i="4" l="1"/>
  <c r="F38" i="4"/>
  <c r="G27" i="15"/>
  <c r="G29" i="15" s="1"/>
  <c r="G31" i="15" s="1"/>
  <c r="G36" i="4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C5" i="13" l="1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E23" i="12"/>
  <c r="E25" i="12" s="1"/>
  <c r="C12" i="3"/>
  <c r="C16" i="3" s="1"/>
  <c r="C17" i="3" s="1"/>
  <c r="B38" i="3"/>
  <c r="D21" i="3"/>
  <c r="E20" i="3"/>
  <c r="D15" i="1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<sst xmlns="http://schemas.openxmlformats.org/spreadsheetml/2006/main" count="1638" uniqueCount="482">
  <si>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</si>
  <si>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</si>
  <si>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</si>
  <si>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</si>
  <si>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</si>
  <si>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</si>
  <si>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</si>
  <si>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</si>
  <si>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</si>
  <si>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</si>
  <si>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</si>
  <si>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</si>
  <si>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</si>
  <si>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</si>
  <si>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</si>
  <si>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</si>
  <si>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</si>
  <si>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</si>
  <si>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</si>
  <si>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</si>
  <si>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</si>
  <si>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</si>
  <si>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</si>
  <si>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</si>
  <si>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</si>
  <si>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</si>
  <si>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</si>
  <si>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</si>
  <si>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</si>
  <si>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</si>
  <si>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</si>
  <si>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</si>
  <si>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</si>
  <si>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</si>
  <si>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</si>
  <si>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</si>
  <si>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</si>
  <si>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</si>
  <si>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</si>
  <si>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</si>
  <si>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</si>
  <si>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</si>
  <si>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</si>
  <si>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</si>
  <si>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</si>
  <si>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</si>
  <si>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</si>
  <si>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</si>
  <si>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</si>
  <si>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</si>
  <si>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</si>
  <si>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</si>
  <si>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</si>
  <si>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</si>
  <si>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</si>
  <si>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</si>
  <si>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</si>
  <si>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</si>
  <si>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</si>
  <si>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</si>
  <si>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</si>
  <si>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</si>
  <si>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</si>
  <si>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</si>
  <si>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</si>
  <si>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</si>
  <si>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</si>
  <si>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</si>
  <si>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</si>
  <si>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</si>
  <si>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</si>
  <si>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</si>
  <si>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</si>
  <si>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</si>
  <si>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</si>
  <si>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</si>
  <si>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</si>
  <si>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</si>
  <si>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</si>
  <si>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</si>
  <si>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</si>
  <si>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</si>
  <si>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</si>
  <si>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</si>
  <si>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</si>
  <si>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</si>
  <si>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</si>
  <si>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</si>
  <si>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</si>
  <si>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</si>
  <si>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</si>
  <si>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</si>
  <si>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</si>
  <si>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</si>
  <si>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</si>
  <si>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</si>
  <si>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</si>
  <si>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</si>
  <si>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</si>
  <si>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</si>
  <si>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</si>
  <si>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</si>
  <si>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</si>
  <si>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</si>
  <si>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</si>
  <si>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</si>
  <si>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</si>
  <si>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</si>
  <si>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</si>
  <si>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</si>
  <si>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</si>
  <si>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</si>
  <si>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</si>
  <si>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</si>
  <si>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</si>
  <si>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</si>
  <si>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</si>
  <si>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</si>
  <si>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</si>
  <si>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</si>
  <si>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</si>
  <si>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</si>
  <si>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</si>
  <si>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</si>
  <si>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</si>
  <si>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</si>
  <si>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</si>
  <si>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</si>
  <si>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</si>
  <si>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</si>
  <si>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</si>
  <si>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</si>
  <si>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</si>
  <si>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</si>
  <si>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</si>
  <si>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</si>
  <si>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</si>
  <si>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</si>
  <si>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</si>
  <si>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</si>
  <si>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</si>
  <si>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</si>
  <si>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</si>
  <si>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</si>
  <si>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</si>
  <si>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</si>
  <si>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</si>
  <si>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</si>
  <si>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</si>
  <si>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</si>
  <si>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</si>
  <si>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</si>
  <si>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</si>
  <si>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</si>
  <si>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</si>
  <si>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</si>
  <si>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</si>
  <si>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</si>
  <si>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</si>
  <si>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</si>
  <si>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</si>
  <si>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</si>
  <si>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</si>
  <si>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</si>
  <si>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</si>
  <si>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</si>
  <si>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</si>
  <si>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</si>
  <si>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</si>
  <si>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</si>
  <si>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</si>
  <si>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</si>
  <si>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</si>
  <si>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</si>
  <si>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</si>
  <si>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</si>
  <si>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</si>
  <si>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</si>
  <si>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</si>
  <si>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</si>
  <si>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</si>
  <si>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</si>
  <si>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</si>
  <si>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</si>
  <si>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</si>
  <si>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</si>
  <si>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</si>
  <si>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</si>
  <si>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</si>
  <si>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</si>
  <si>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</si>
  <si>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</si>
  <si>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</si>
  <si>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</si>
  <si>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</si>
  <si>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</si>
  <si>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</si>
  <si>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</si>
  <si>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</si>
  <si>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</si>
  <si>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</si>
  <si>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</si>
  <si>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</si>
  <si>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</si>
  <si>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</si>
  <si>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</si>
  <si>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</si>
  <si>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</si>
  <si>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</si>
  <si>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</si>
  <si>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</si>
  <si>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</si>
  <si>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</si>
  <si>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</si>
  <si>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</si>
  <si>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</si>
  <si>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</si>
  <si>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</si>
  <si>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</si>
  <si>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</si>
  <si>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</si>
  <si>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</si>
  <si>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</si>
  <si>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</si>
  <si>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</si>
  <si>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</si>
  <si>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</si>
  <si>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</si>
  <si>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</si>
  <si>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</si>
  <si>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</si>
  <si>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</si>
  <si>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</si>
  <si>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</si>
  <si>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</si>
  <si>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</si>
  <si>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</si>
  <si>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</si>
  <si>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</si>
  <si>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</si>
  <si>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</si>
  <si>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</si>
  <si>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</si>
  <si>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</si>
  <si>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</si>
  <si>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</si>
  <si>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</si>
  <si>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</si>
  <si>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</si>
  <si>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</si>
  <si>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</si>
  <si>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</si>
  <si>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</si>
  <si>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</si>
  <si>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</si>
  <si>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</si>
  <si>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</si>
  <si>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</si>
  <si>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</si>
  <si>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</si>
  <si>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</si>
  <si>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</si>
  <si>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</si>
  <si>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</si>
  <si>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</si>
  <si>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</si>
  <si>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</si>
  <si>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</si>
  <si>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</si>
  <si>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</si>
  <si>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</si>
  <si>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</si>
  <si>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</si>
  <si>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</si>
  <si>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</si>
  <si>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</si>
  <si>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</si>
  <si>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</si>
  <si>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</si>
  <si>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</si>
  <si>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</si>
  <si>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</si>
  <si>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</si>
  <si>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</si>
  <si>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</si>
  <si>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</si>
  <si>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</si>
  <si>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</si>
  <si>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</si>
  <si>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</si>
  <si>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</si>
  <si>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</si>
  <si>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</si>
  <si>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</si>
  <si>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</si>
  <si>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</si>
  <si>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</si>
  <si>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</si>
  <si>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</si>
  <si>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</si>
  <si>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</si>
  <si>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</si>
  <si>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</si>
  <si>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</si>
  <si>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</si>
  <si>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</si>
  <si>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</si>
  <si>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</si>
  <si>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</si>
  <si>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</si>
  <si>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</si>
  <si>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</si>
  <si>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</si>
  <si>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</si>
  <si>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</si>
  <si>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</si>
  <si>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</si>
  <si>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</si>
  <si>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</si>
  <si>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</si>
  <si>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</si>
  <si>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</si>
  <si>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</si>
  <si>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</si>
  <si>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</si>
  <si>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</si>
  <si>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</si>
  <si>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</si>
  <si>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</si>
  <si>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</si>
  <si>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</si>
  <si>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</si>
  <si>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</si>
  <si>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</si>
  <si>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</si>
  <si>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</si>
  <si>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</si>
  <si>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</si>
  <si>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</si>
  <si>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</si>
  <si>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</si>
  <si>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</si>
  <si>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</si>
  <si>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</si>
  <si>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</si>
  <si>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</si>
  <si>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</si>
  <si>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</si>
  <si>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</si>
  <si>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</si>
  <si>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</si>
  <si>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</si>
  <si>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</si>
  <si>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</si>
  <si>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</si>
  <si>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</si>
  <si>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</si>
  <si>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</si>
  <si>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</si>
  <si>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</si>
  <si>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</si>
  <si>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</si>
  <si>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</si>
  <si>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</si>
  <si>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</si>
  <si>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</si>
  <si>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</si>
  <si>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</si>
  <si>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</si>
  <si>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</si>
  <si>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</si>
  <si>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</si>
  <si>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</si>
  <si>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</si>
  <si>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</si>
  <si>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</si>
  <si>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</si>
  <si>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</si>
  <si>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</si>
  <si>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</si>
  <si>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</si>
  <si>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</si>
  <si>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</si>
  <si>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</si>
  <si>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</si>
  <si>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</si>
  <si>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</si>
  <si>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</si>
  <si>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</si>
  <si>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</si>
  <si>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</si>
  <si>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</si>
  <si>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</si>
  <si>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</si>
  <si>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</si>
  <si>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</si>
  <si>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</si>
  <si>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</si>
  <si>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</si>
  <si>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</si>
  <si>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</si>
  <si>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</si>
  <si>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</si>
  <si>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</si>
  <si>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</si>
  <si>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</si>
  <si>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</si>
  <si>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</si>
  <si>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</si>
  <si>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</si>
  <si>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</si>
  <si>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</si>
  <si>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</si>
  <si>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</si>
  <si>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</si>
  <si>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</si>
  <si>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</si>
  <si>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</si>
  <si>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</si>
  <si>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</si>
  <si>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</si>
  <si>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</si>
  <si>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</si>
  <si>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</si>
  <si>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</si>
  <si>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</si>
  <si>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</si>
  <si>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</si>
  <si>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</si>
  <si>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</si>
  <si>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</si>
  <si>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</si>
  <si>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</si>
  <si>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</si>
  <si>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</si>
  <si>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</si>
  <si>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</si>
  <si>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</si>
  <si>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</si>
  <si>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</si>
  <si>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</si>
  <si>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</si>
  <si>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</si>
  <si>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</si>
  <si>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</si>
  <si>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</si>
  <si>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</si>
  <si>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</si>
  <si>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</si>
  <si>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DSCR</t>
  </si>
  <si>
    <t>INCOME</t>
  </si>
  <si>
    <t>EXPENDITURE</t>
  </si>
  <si>
    <t>Running Expenses</t>
  </si>
  <si>
    <t>Finance Expenses</t>
  </si>
  <si>
    <t>Total Expenditure</t>
  </si>
  <si>
    <t>Income before Tax</t>
  </si>
  <si>
    <t>Taxation</t>
  </si>
  <si>
    <t>Income after Tax</t>
  </si>
  <si>
    <t>Interest on T/L</t>
  </si>
  <si>
    <t>Interest on CC Limit</t>
  </si>
  <si>
    <t>Installment of T/L</t>
  </si>
  <si>
    <t>Increase in Raw Material Rate by 2%</t>
  </si>
  <si>
    <t>Decrease in Selling Price by 2%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</si>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</sst>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8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7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22" fillId="0" borderId="0" xfId="0" applyFont="1"/>
    <xf numFmtId="0" fontId="24" fillId="0" borderId="0" xfId="0" applyFont="1"/>
    <xf numFmtId="0" fontId="36" fillId="3" borderId="9" xfId="0" applyFont="1" applyFill="1" applyBorder="1" applyAlignment="1">
      <alignment horizontal="left"/>
    </xf>
    <xf numFmtId="167" fontId="36" fillId="3" borderId="1" xfId="0" applyNumberFormat="1" applyFont="1" applyFill="1" applyBorder="1" applyAlignment="1">
      <alignment horizontal="center" vertical="center"/>
    </xf>
    <xf numFmtId="43" fontId="22" fillId="0" borderId="0" xfId="0" applyNumberFormat="1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1" xfId="9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5" fillId="0" borderId="0" xfId="9" applyFont="1" applyAlignment="1">
      <alignment horizont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1.xml"/><Relationship Id="rId299" Type="http://schemas.openxmlformats.org/officeDocument/2006/relationships/externalLink" Target="externalLinks/externalLink283.xml"/><Relationship Id="rId303" Type="http://schemas.openxmlformats.org/officeDocument/2006/relationships/externalLink" Target="externalLinks/externalLink287.xml"/><Relationship Id="rId21" Type="http://schemas.openxmlformats.org/officeDocument/2006/relationships/externalLink" Target="externalLinks/externalLink5.xml"/><Relationship Id="rId42" Type="http://schemas.openxmlformats.org/officeDocument/2006/relationships/externalLink" Target="externalLinks/externalLink26.xml"/><Relationship Id="rId63" Type="http://schemas.openxmlformats.org/officeDocument/2006/relationships/externalLink" Target="externalLinks/externalLink47.xml"/><Relationship Id="rId84" Type="http://schemas.openxmlformats.org/officeDocument/2006/relationships/externalLink" Target="externalLinks/externalLink68.xml"/><Relationship Id="rId138" Type="http://schemas.openxmlformats.org/officeDocument/2006/relationships/externalLink" Target="externalLinks/externalLink122.xml"/><Relationship Id="rId159" Type="http://schemas.openxmlformats.org/officeDocument/2006/relationships/externalLink" Target="externalLinks/externalLink143.xml"/><Relationship Id="rId170" Type="http://schemas.openxmlformats.org/officeDocument/2006/relationships/externalLink" Target="externalLinks/externalLink154.xml"/><Relationship Id="rId191" Type="http://schemas.openxmlformats.org/officeDocument/2006/relationships/externalLink" Target="externalLinks/externalLink175.xml"/><Relationship Id="rId205" Type="http://schemas.openxmlformats.org/officeDocument/2006/relationships/externalLink" Target="externalLinks/externalLink189.xml"/><Relationship Id="rId226" Type="http://schemas.openxmlformats.org/officeDocument/2006/relationships/externalLink" Target="externalLinks/externalLink210.xml"/><Relationship Id="rId247" Type="http://schemas.openxmlformats.org/officeDocument/2006/relationships/externalLink" Target="externalLinks/externalLink231.xml"/><Relationship Id="rId107" Type="http://schemas.openxmlformats.org/officeDocument/2006/relationships/externalLink" Target="externalLinks/externalLink91.xml"/><Relationship Id="rId268" Type="http://schemas.openxmlformats.org/officeDocument/2006/relationships/externalLink" Target="externalLinks/externalLink252.xml"/><Relationship Id="rId289" Type="http://schemas.openxmlformats.org/officeDocument/2006/relationships/externalLink" Target="externalLinks/externalLink273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37.xml"/><Relationship Id="rId74" Type="http://schemas.openxmlformats.org/officeDocument/2006/relationships/externalLink" Target="externalLinks/externalLink58.xml"/><Relationship Id="rId128" Type="http://schemas.openxmlformats.org/officeDocument/2006/relationships/externalLink" Target="externalLinks/externalLink112.xml"/><Relationship Id="rId149" Type="http://schemas.openxmlformats.org/officeDocument/2006/relationships/externalLink" Target="externalLinks/externalLink13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79.xml"/><Relationship Id="rId160" Type="http://schemas.openxmlformats.org/officeDocument/2006/relationships/externalLink" Target="externalLinks/externalLink144.xml"/><Relationship Id="rId181" Type="http://schemas.openxmlformats.org/officeDocument/2006/relationships/externalLink" Target="externalLinks/externalLink165.xml"/><Relationship Id="rId216" Type="http://schemas.openxmlformats.org/officeDocument/2006/relationships/externalLink" Target="externalLinks/externalLink200.xml"/><Relationship Id="rId237" Type="http://schemas.openxmlformats.org/officeDocument/2006/relationships/externalLink" Target="externalLinks/externalLink221.xml"/><Relationship Id="rId258" Type="http://schemas.openxmlformats.org/officeDocument/2006/relationships/externalLink" Target="externalLinks/externalLink242.xml"/><Relationship Id="rId279" Type="http://schemas.openxmlformats.org/officeDocument/2006/relationships/externalLink" Target="externalLinks/externalLink263.xml"/><Relationship Id="rId22" Type="http://schemas.openxmlformats.org/officeDocument/2006/relationships/externalLink" Target="externalLinks/externalLink6.xml"/><Relationship Id="rId43" Type="http://schemas.openxmlformats.org/officeDocument/2006/relationships/externalLink" Target="externalLinks/externalLink27.xml"/><Relationship Id="rId64" Type="http://schemas.openxmlformats.org/officeDocument/2006/relationships/externalLink" Target="externalLinks/externalLink48.xml"/><Relationship Id="rId118" Type="http://schemas.openxmlformats.org/officeDocument/2006/relationships/externalLink" Target="externalLinks/externalLink102.xml"/><Relationship Id="rId139" Type="http://schemas.openxmlformats.org/officeDocument/2006/relationships/externalLink" Target="externalLinks/externalLink123.xml"/><Relationship Id="rId290" Type="http://schemas.openxmlformats.org/officeDocument/2006/relationships/externalLink" Target="externalLinks/externalLink274.xml"/><Relationship Id="rId304" Type="http://schemas.openxmlformats.org/officeDocument/2006/relationships/externalLink" Target="externalLinks/externalLink288.xml"/><Relationship Id="rId85" Type="http://schemas.openxmlformats.org/officeDocument/2006/relationships/externalLink" Target="externalLinks/externalLink69.xml"/><Relationship Id="rId150" Type="http://schemas.openxmlformats.org/officeDocument/2006/relationships/externalLink" Target="externalLinks/externalLink134.xml"/><Relationship Id="rId171" Type="http://schemas.openxmlformats.org/officeDocument/2006/relationships/externalLink" Target="externalLinks/externalLink155.xml"/><Relationship Id="rId192" Type="http://schemas.openxmlformats.org/officeDocument/2006/relationships/externalLink" Target="externalLinks/externalLink176.xml"/><Relationship Id="rId206" Type="http://schemas.openxmlformats.org/officeDocument/2006/relationships/externalLink" Target="externalLinks/externalLink190.xml"/><Relationship Id="rId227" Type="http://schemas.openxmlformats.org/officeDocument/2006/relationships/externalLink" Target="externalLinks/externalLink211.xml"/><Relationship Id="rId248" Type="http://schemas.openxmlformats.org/officeDocument/2006/relationships/externalLink" Target="externalLinks/externalLink232.xml"/><Relationship Id="rId269" Type="http://schemas.openxmlformats.org/officeDocument/2006/relationships/externalLink" Target="externalLinks/externalLink253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7.xml"/><Relationship Id="rId108" Type="http://schemas.openxmlformats.org/officeDocument/2006/relationships/externalLink" Target="externalLinks/externalLink92.xml"/><Relationship Id="rId129" Type="http://schemas.openxmlformats.org/officeDocument/2006/relationships/externalLink" Target="externalLinks/externalLink113.xml"/><Relationship Id="rId280" Type="http://schemas.openxmlformats.org/officeDocument/2006/relationships/externalLink" Target="externalLinks/externalLink264.xml"/><Relationship Id="rId54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80.xml"/><Relationship Id="rId140" Type="http://schemas.openxmlformats.org/officeDocument/2006/relationships/externalLink" Target="externalLinks/externalLink124.xml"/><Relationship Id="rId161" Type="http://schemas.openxmlformats.org/officeDocument/2006/relationships/externalLink" Target="externalLinks/externalLink145.xml"/><Relationship Id="rId182" Type="http://schemas.openxmlformats.org/officeDocument/2006/relationships/externalLink" Target="externalLinks/externalLink166.xml"/><Relationship Id="rId217" Type="http://schemas.openxmlformats.org/officeDocument/2006/relationships/externalLink" Target="externalLinks/externalLink201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2.xml"/><Relationship Id="rId259" Type="http://schemas.openxmlformats.org/officeDocument/2006/relationships/externalLink" Target="externalLinks/externalLink243.xml"/><Relationship Id="rId23" Type="http://schemas.openxmlformats.org/officeDocument/2006/relationships/externalLink" Target="externalLinks/externalLink7.xml"/><Relationship Id="rId119" Type="http://schemas.openxmlformats.org/officeDocument/2006/relationships/externalLink" Target="externalLinks/externalLink103.xml"/><Relationship Id="rId270" Type="http://schemas.openxmlformats.org/officeDocument/2006/relationships/externalLink" Target="externalLinks/externalLink254.xml"/><Relationship Id="rId291" Type="http://schemas.openxmlformats.org/officeDocument/2006/relationships/externalLink" Target="externalLinks/externalLink275.xml"/><Relationship Id="rId305" Type="http://schemas.openxmlformats.org/officeDocument/2006/relationships/externalLink" Target="externalLinks/externalLink289.xml"/><Relationship Id="rId44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70.xml"/><Relationship Id="rId130" Type="http://schemas.openxmlformats.org/officeDocument/2006/relationships/externalLink" Target="externalLinks/externalLink114.xml"/><Relationship Id="rId151" Type="http://schemas.openxmlformats.org/officeDocument/2006/relationships/externalLink" Target="externalLinks/externalLink135.xml"/><Relationship Id="rId172" Type="http://schemas.openxmlformats.org/officeDocument/2006/relationships/externalLink" Target="externalLinks/externalLink156.xml"/><Relationship Id="rId193" Type="http://schemas.openxmlformats.org/officeDocument/2006/relationships/externalLink" Target="externalLinks/externalLink177.xml"/><Relationship Id="rId207" Type="http://schemas.openxmlformats.org/officeDocument/2006/relationships/externalLink" Target="externalLinks/externalLink191.xml"/><Relationship Id="rId228" Type="http://schemas.openxmlformats.org/officeDocument/2006/relationships/externalLink" Target="externalLinks/externalLink212.xml"/><Relationship Id="rId249" Type="http://schemas.openxmlformats.org/officeDocument/2006/relationships/externalLink" Target="externalLinks/externalLink233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3.xml"/><Relationship Id="rId260" Type="http://schemas.openxmlformats.org/officeDocument/2006/relationships/externalLink" Target="externalLinks/externalLink244.xml"/><Relationship Id="rId281" Type="http://schemas.openxmlformats.org/officeDocument/2006/relationships/externalLink" Target="externalLinks/externalLink265.xml"/><Relationship Id="rId34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39.xml"/><Relationship Id="rId76" Type="http://schemas.openxmlformats.org/officeDocument/2006/relationships/externalLink" Target="externalLinks/externalLink60.xml"/><Relationship Id="rId97" Type="http://schemas.openxmlformats.org/officeDocument/2006/relationships/externalLink" Target="externalLinks/externalLink81.xml"/><Relationship Id="rId120" Type="http://schemas.openxmlformats.org/officeDocument/2006/relationships/externalLink" Target="externalLinks/externalLink104.xml"/><Relationship Id="rId141" Type="http://schemas.openxmlformats.org/officeDocument/2006/relationships/externalLink" Target="externalLinks/externalLink125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6.xml"/><Relationship Id="rId183" Type="http://schemas.openxmlformats.org/officeDocument/2006/relationships/externalLink" Target="externalLinks/externalLink167.xml"/><Relationship Id="rId218" Type="http://schemas.openxmlformats.org/officeDocument/2006/relationships/externalLink" Target="externalLinks/externalLink202.xml"/><Relationship Id="rId239" Type="http://schemas.openxmlformats.org/officeDocument/2006/relationships/externalLink" Target="externalLinks/externalLink223.xml"/><Relationship Id="rId250" Type="http://schemas.openxmlformats.org/officeDocument/2006/relationships/externalLink" Target="externalLinks/externalLink234.xml"/><Relationship Id="rId271" Type="http://schemas.openxmlformats.org/officeDocument/2006/relationships/externalLink" Target="externalLinks/externalLink255.xml"/><Relationship Id="rId292" Type="http://schemas.openxmlformats.org/officeDocument/2006/relationships/externalLink" Target="externalLinks/externalLink276.xml"/><Relationship Id="rId306" Type="http://schemas.openxmlformats.org/officeDocument/2006/relationships/externalLink" Target="externalLinks/externalLink290.xml"/><Relationship Id="rId24" Type="http://schemas.openxmlformats.org/officeDocument/2006/relationships/externalLink" Target="externalLinks/externalLink8.xml"/><Relationship Id="rId40" Type="http://schemas.openxmlformats.org/officeDocument/2006/relationships/externalLink" Target="externalLinks/externalLink24.xml"/><Relationship Id="rId45" Type="http://schemas.openxmlformats.org/officeDocument/2006/relationships/externalLink" Target="externalLinks/externalLink29.xml"/><Relationship Id="rId66" Type="http://schemas.openxmlformats.org/officeDocument/2006/relationships/externalLink" Target="externalLinks/externalLink50.xml"/><Relationship Id="rId87" Type="http://schemas.openxmlformats.org/officeDocument/2006/relationships/externalLink" Target="externalLinks/externalLink71.xml"/><Relationship Id="rId110" Type="http://schemas.openxmlformats.org/officeDocument/2006/relationships/externalLink" Target="externalLinks/externalLink94.xml"/><Relationship Id="rId115" Type="http://schemas.openxmlformats.org/officeDocument/2006/relationships/externalLink" Target="externalLinks/externalLink99.xml"/><Relationship Id="rId131" Type="http://schemas.openxmlformats.org/officeDocument/2006/relationships/externalLink" Target="externalLinks/externalLink115.xml"/><Relationship Id="rId136" Type="http://schemas.openxmlformats.org/officeDocument/2006/relationships/externalLink" Target="externalLinks/externalLink120.xml"/><Relationship Id="rId157" Type="http://schemas.openxmlformats.org/officeDocument/2006/relationships/externalLink" Target="externalLinks/externalLink141.xml"/><Relationship Id="rId178" Type="http://schemas.openxmlformats.org/officeDocument/2006/relationships/externalLink" Target="externalLinks/externalLink162.xml"/><Relationship Id="rId301" Type="http://schemas.openxmlformats.org/officeDocument/2006/relationships/externalLink" Target="externalLinks/externalLink285.xml"/><Relationship Id="rId61" Type="http://schemas.openxmlformats.org/officeDocument/2006/relationships/externalLink" Target="externalLinks/externalLink45.xml"/><Relationship Id="rId82" Type="http://schemas.openxmlformats.org/officeDocument/2006/relationships/externalLink" Target="externalLinks/externalLink66.xml"/><Relationship Id="rId152" Type="http://schemas.openxmlformats.org/officeDocument/2006/relationships/externalLink" Target="externalLinks/externalLink136.xml"/><Relationship Id="rId173" Type="http://schemas.openxmlformats.org/officeDocument/2006/relationships/externalLink" Target="externalLinks/externalLink157.xml"/><Relationship Id="rId194" Type="http://schemas.openxmlformats.org/officeDocument/2006/relationships/externalLink" Target="externalLinks/externalLink178.xml"/><Relationship Id="rId199" Type="http://schemas.openxmlformats.org/officeDocument/2006/relationships/externalLink" Target="externalLinks/externalLink183.xml"/><Relationship Id="rId203" Type="http://schemas.openxmlformats.org/officeDocument/2006/relationships/externalLink" Target="externalLinks/externalLink187.xml"/><Relationship Id="rId208" Type="http://schemas.openxmlformats.org/officeDocument/2006/relationships/externalLink" Target="externalLinks/externalLink192.xml"/><Relationship Id="rId229" Type="http://schemas.openxmlformats.org/officeDocument/2006/relationships/externalLink" Target="externalLinks/externalLink213.xml"/><Relationship Id="rId19" Type="http://schemas.openxmlformats.org/officeDocument/2006/relationships/externalLink" Target="externalLinks/externalLink3.xml"/><Relationship Id="rId224" Type="http://schemas.openxmlformats.org/officeDocument/2006/relationships/externalLink" Target="externalLinks/externalLink208.xml"/><Relationship Id="rId240" Type="http://schemas.openxmlformats.org/officeDocument/2006/relationships/externalLink" Target="externalLinks/externalLink224.xml"/><Relationship Id="rId245" Type="http://schemas.openxmlformats.org/officeDocument/2006/relationships/externalLink" Target="externalLinks/externalLink229.xml"/><Relationship Id="rId261" Type="http://schemas.openxmlformats.org/officeDocument/2006/relationships/externalLink" Target="externalLinks/externalLink245.xml"/><Relationship Id="rId266" Type="http://schemas.openxmlformats.org/officeDocument/2006/relationships/externalLink" Target="externalLinks/externalLink250.xml"/><Relationship Id="rId287" Type="http://schemas.openxmlformats.org/officeDocument/2006/relationships/externalLink" Target="externalLinks/externalLink27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4.xml"/><Relationship Id="rId35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40.xml"/><Relationship Id="rId77" Type="http://schemas.openxmlformats.org/officeDocument/2006/relationships/externalLink" Target="externalLinks/externalLink61.xml"/><Relationship Id="rId100" Type="http://schemas.openxmlformats.org/officeDocument/2006/relationships/externalLink" Target="externalLinks/externalLink84.xml"/><Relationship Id="rId105" Type="http://schemas.openxmlformats.org/officeDocument/2006/relationships/externalLink" Target="externalLinks/externalLink89.xml"/><Relationship Id="rId126" Type="http://schemas.openxmlformats.org/officeDocument/2006/relationships/externalLink" Target="externalLinks/externalLink110.xml"/><Relationship Id="rId147" Type="http://schemas.openxmlformats.org/officeDocument/2006/relationships/externalLink" Target="externalLinks/externalLink131.xml"/><Relationship Id="rId168" Type="http://schemas.openxmlformats.org/officeDocument/2006/relationships/externalLink" Target="externalLinks/externalLink152.xml"/><Relationship Id="rId282" Type="http://schemas.openxmlformats.org/officeDocument/2006/relationships/externalLink" Target="externalLinks/externalLink266.xml"/><Relationship Id="rId312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5.xml"/><Relationship Id="rId72" Type="http://schemas.openxmlformats.org/officeDocument/2006/relationships/externalLink" Target="externalLinks/externalLink56.xml"/><Relationship Id="rId93" Type="http://schemas.openxmlformats.org/officeDocument/2006/relationships/externalLink" Target="externalLinks/externalLink77.xml"/><Relationship Id="rId98" Type="http://schemas.openxmlformats.org/officeDocument/2006/relationships/externalLink" Target="externalLinks/externalLink82.xml"/><Relationship Id="rId121" Type="http://schemas.openxmlformats.org/officeDocument/2006/relationships/externalLink" Target="externalLinks/externalLink105.xml"/><Relationship Id="rId142" Type="http://schemas.openxmlformats.org/officeDocument/2006/relationships/externalLink" Target="externalLinks/externalLink126.xml"/><Relationship Id="rId163" Type="http://schemas.openxmlformats.org/officeDocument/2006/relationships/externalLink" Target="externalLinks/externalLink147.xml"/><Relationship Id="rId184" Type="http://schemas.openxmlformats.org/officeDocument/2006/relationships/externalLink" Target="externalLinks/externalLink168.xml"/><Relationship Id="rId189" Type="http://schemas.openxmlformats.org/officeDocument/2006/relationships/externalLink" Target="externalLinks/externalLink173.xml"/><Relationship Id="rId219" Type="http://schemas.openxmlformats.org/officeDocument/2006/relationships/externalLink" Target="externalLinks/externalLink20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8.xml"/><Relationship Id="rId230" Type="http://schemas.openxmlformats.org/officeDocument/2006/relationships/externalLink" Target="externalLinks/externalLink214.xml"/><Relationship Id="rId235" Type="http://schemas.openxmlformats.org/officeDocument/2006/relationships/externalLink" Target="externalLinks/externalLink219.xml"/><Relationship Id="rId251" Type="http://schemas.openxmlformats.org/officeDocument/2006/relationships/externalLink" Target="externalLinks/externalLink235.xml"/><Relationship Id="rId256" Type="http://schemas.openxmlformats.org/officeDocument/2006/relationships/externalLink" Target="externalLinks/externalLink240.xml"/><Relationship Id="rId277" Type="http://schemas.openxmlformats.org/officeDocument/2006/relationships/externalLink" Target="externalLinks/externalLink261.xml"/><Relationship Id="rId298" Type="http://schemas.openxmlformats.org/officeDocument/2006/relationships/externalLink" Target="externalLinks/externalLink282.xml"/><Relationship Id="rId25" Type="http://schemas.openxmlformats.org/officeDocument/2006/relationships/externalLink" Target="externalLinks/externalLink9.xml"/><Relationship Id="rId46" Type="http://schemas.openxmlformats.org/officeDocument/2006/relationships/externalLink" Target="externalLinks/externalLink30.xml"/><Relationship Id="rId67" Type="http://schemas.openxmlformats.org/officeDocument/2006/relationships/externalLink" Target="externalLinks/externalLink51.xml"/><Relationship Id="rId116" Type="http://schemas.openxmlformats.org/officeDocument/2006/relationships/externalLink" Target="externalLinks/externalLink100.xml"/><Relationship Id="rId137" Type="http://schemas.openxmlformats.org/officeDocument/2006/relationships/externalLink" Target="externalLinks/externalLink121.xml"/><Relationship Id="rId158" Type="http://schemas.openxmlformats.org/officeDocument/2006/relationships/externalLink" Target="externalLinks/externalLink142.xml"/><Relationship Id="rId272" Type="http://schemas.openxmlformats.org/officeDocument/2006/relationships/externalLink" Target="externalLinks/externalLink256.xml"/><Relationship Id="rId293" Type="http://schemas.openxmlformats.org/officeDocument/2006/relationships/externalLink" Target="externalLinks/externalLink277.xml"/><Relationship Id="rId302" Type="http://schemas.openxmlformats.org/officeDocument/2006/relationships/externalLink" Target="externalLinks/externalLink286.xml"/><Relationship Id="rId307" Type="http://schemas.openxmlformats.org/officeDocument/2006/relationships/externalLink" Target="externalLinks/externalLink291.xml"/><Relationship Id="rId20" Type="http://schemas.openxmlformats.org/officeDocument/2006/relationships/externalLink" Target="externalLinks/externalLink4.xml"/><Relationship Id="rId41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67.xml"/><Relationship Id="rId88" Type="http://schemas.openxmlformats.org/officeDocument/2006/relationships/externalLink" Target="externalLinks/externalLink72.xml"/><Relationship Id="rId111" Type="http://schemas.openxmlformats.org/officeDocument/2006/relationships/externalLink" Target="externalLinks/externalLink95.xml"/><Relationship Id="rId132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37.xml"/><Relationship Id="rId174" Type="http://schemas.openxmlformats.org/officeDocument/2006/relationships/externalLink" Target="externalLinks/externalLink158.xml"/><Relationship Id="rId179" Type="http://schemas.openxmlformats.org/officeDocument/2006/relationships/externalLink" Target="externalLinks/externalLink163.xml"/><Relationship Id="rId195" Type="http://schemas.openxmlformats.org/officeDocument/2006/relationships/externalLink" Target="externalLinks/externalLink179.xml"/><Relationship Id="rId209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74.xml"/><Relationship Id="rId204" Type="http://schemas.openxmlformats.org/officeDocument/2006/relationships/externalLink" Target="externalLinks/externalLink188.xml"/><Relationship Id="rId220" Type="http://schemas.openxmlformats.org/officeDocument/2006/relationships/externalLink" Target="externalLinks/externalLink204.xml"/><Relationship Id="rId225" Type="http://schemas.openxmlformats.org/officeDocument/2006/relationships/externalLink" Target="externalLinks/externalLink209.xml"/><Relationship Id="rId241" Type="http://schemas.openxmlformats.org/officeDocument/2006/relationships/externalLink" Target="externalLinks/externalLink225.xml"/><Relationship Id="rId246" Type="http://schemas.openxmlformats.org/officeDocument/2006/relationships/externalLink" Target="externalLinks/externalLink230.xml"/><Relationship Id="rId267" Type="http://schemas.openxmlformats.org/officeDocument/2006/relationships/externalLink" Target="externalLinks/externalLink251.xml"/><Relationship Id="rId288" Type="http://schemas.openxmlformats.org/officeDocument/2006/relationships/externalLink" Target="externalLinks/externalLink272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41.xml"/><Relationship Id="rId106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111.xml"/><Relationship Id="rId262" Type="http://schemas.openxmlformats.org/officeDocument/2006/relationships/externalLink" Target="externalLinks/externalLink246.xml"/><Relationship Id="rId283" Type="http://schemas.openxmlformats.org/officeDocument/2006/relationships/externalLink" Target="externalLinks/externalLink267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57.xml"/><Relationship Id="rId78" Type="http://schemas.openxmlformats.org/officeDocument/2006/relationships/externalLink" Target="externalLinks/externalLink62.xml"/><Relationship Id="rId94" Type="http://schemas.openxmlformats.org/officeDocument/2006/relationships/externalLink" Target="externalLinks/externalLink78.xml"/><Relationship Id="rId99" Type="http://schemas.openxmlformats.org/officeDocument/2006/relationships/externalLink" Target="externalLinks/externalLink83.xml"/><Relationship Id="rId101" Type="http://schemas.openxmlformats.org/officeDocument/2006/relationships/externalLink" Target="externalLinks/externalLink85.xml"/><Relationship Id="rId122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27.xml"/><Relationship Id="rId148" Type="http://schemas.openxmlformats.org/officeDocument/2006/relationships/externalLink" Target="externalLinks/externalLink132.xml"/><Relationship Id="rId164" Type="http://schemas.openxmlformats.org/officeDocument/2006/relationships/externalLink" Target="externalLinks/externalLink148.xml"/><Relationship Id="rId169" Type="http://schemas.openxmlformats.org/officeDocument/2006/relationships/externalLink" Target="externalLinks/externalLink153.xml"/><Relationship Id="rId185" Type="http://schemas.openxmlformats.org/officeDocument/2006/relationships/externalLink" Target="externalLinks/externalLink16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4.xml"/><Relationship Id="rId210" Type="http://schemas.openxmlformats.org/officeDocument/2006/relationships/externalLink" Target="externalLinks/externalLink194.xml"/><Relationship Id="rId215" Type="http://schemas.openxmlformats.org/officeDocument/2006/relationships/externalLink" Target="externalLinks/externalLink199.xml"/><Relationship Id="rId236" Type="http://schemas.openxmlformats.org/officeDocument/2006/relationships/externalLink" Target="externalLinks/externalLink220.xml"/><Relationship Id="rId257" Type="http://schemas.openxmlformats.org/officeDocument/2006/relationships/externalLink" Target="externalLinks/externalLink241.xml"/><Relationship Id="rId278" Type="http://schemas.openxmlformats.org/officeDocument/2006/relationships/externalLink" Target="externalLinks/externalLink262.xml"/><Relationship Id="rId26" Type="http://schemas.openxmlformats.org/officeDocument/2006/relationships/externalLink" Target="externalLinks/externalLink10.xml"/><Relationship Id="rId231" Type="http://schemas.openxmlformats.org/officeDocument/2006/relationships/externalLink" Target="externalLinks/externalLink215.xml"/><Relationship Id="rId252" Type="http://schemas.openxmlformats.org/officeDocument/2006/relationships/externalLink" Target="externalLinks/externalLink236.xml"/><Relationship Id="rId273" Type="http://schemas.openxmlformats.org/officeDocument/2006/relationships/externalLink" Target="externalLinks/externalLink257.xml"/><Relationship Id="rId294" Type="http://schemas.openxmlformats.org/officeDocument/2006/relationships/externalLink" Target="externalLinks/externalLink278.xml"/><Relationship Id="rId308" Type="http://schemas.openxmlformats.org/officeDocument/2006/relationships/externalLink" Target="externalLinks/externalLink292.xml"/><Relationship Id="rId47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73.xml"/><Relationship Id="rId112" Type="http://schemas.openxmlformats.org/officeDocument/2006/relationships/externalLink" Target="externalLinks/externalLink96.xml"/><Relationship Id="rId133" Type="http://schemas.openxmlformats.org/officeDocument/2006/relationships/externalLink" Target="externalLinks/externalLink117.xml"/><Relationship Id="rId154" Type="http://schemas.openxmlformats.org/officeDocument/2006/relationships/externalLink" Target="externalLinks/externalLink138.xml"/><Relationship Id="rId175" Type="http://schemas.openxmlformats.org/officeDocument/2006/relationships/externalLink" Target="externalLinks/externalLink159.xml"/><Relationship Id="rId196" Type="http://schemas.openxmlformats.org/officeDocument/2006/relationships/externalLink" Target="externalLinks/externalLink180.xml"/><Relationship Id="rId200" Type="http://schemas.openxmlformats.org/officeDocument/2006/relationships/externalLink" Target="externalLinks/externalLink184.xml"/><Relationship Id="rId16" Type="http://schemas.openxmlformats.org/officeDocument/2006/relationships/worksheet" Target="worksheets/sheet16.xml"/><Relationship Id="rId221" Type="http://schemas.openxmlformats.org/officeDocument/2006/relationships/externalLink" Target="externalLinks/externalLink205.xml"/><Relationship Id="rId242" Type="http://schemas.openxmlformats.org/officeDocument/2006/relationships/externalLink" Target="externalLinks/externalLink226.xml"/><Relationship Id="rId263" Type="http://schemas.openxmlformats.org/officeDocument/2006/relationships/externalLink" Target="externalLinks/externalLink247.xml"/><Relationship Id="rId284" Type="http://schemas.openxmlformats.org/officeDocument/2006/relationships/externalLink" Target="externalLinks/externalLink268.xml"/><Relationship Id="rId37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63.xml"/><Relationship Id="rId102" Type="http://schemas.openxmlformats.org/officeDocument/2006/relationships/externalLink" Target="externalLinks/externalLink86.xml"/><Relationship Id="rId123" Type="http://schemas.openxmlformats.org/officeDocument/2006/relationships/externalLink" Target="externalLinks/externalLink107.xml"/><Relationship Id="rId144" Type="http://schemas.openxmlformats.org/officeDocument/2006/relationships/externalLink" Target="externalLinks/externalLink128.xml"/><Relationship Id="rId90" Type="http://schemas.openxmlformats.org/officeDocument/2006/relationships/externalLink" Target="externalLinks/externalLink74.xml"/><Relationship Id="rId165" Type="http://schemas.openxmlformats.org/officeDocument/2006/relationships/externalLink" Target="externalLinks/externalLink149.xml"/><Relationship Id="rId186" Type="http://schemas.openxmlformats.org/officeDocument/2006/relationships/externalLink" Target="externalLinks/externalLink170.xml"/><Relationship Id="rId211" Type="http://schemas.openxmlformats.org/officeDocument/2006/relationships/externalLink" Target="externalLinks/externalLink195.xml"/><Relationship Id="rId232" Type="http://schemas.openxmlformats.org/officeDocument/2006/relationships/externalLink" Target="externalLinks/externalLink216.xml"/><Relationship Id="rId253" Type="http://schemas.openxmlformats.org/officeDocument/2006/relationships/externalLink" Target="externalLinks/externalLink237.xml"/><Relationship Id="rId274" Type="http://schemas.openxmlformats.org/officeDocument/2006/relationships/externalLink" Target="externalLinks/externalLink258.xml"/><Relationship Id="rId295" Type="http://schemas.openxmlformats.org/officeDocument/2006/relationships/externalLink" Target="externalLinks/externalLink279.xml"/><Relationship Id="rId309" Type="http://schemas.openxmlformats.org/officeDocument/2006/relationships/theme" Target="theme/theme1.xml"/><Relationship Id="rId27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53.xml"/><Relationship Id="rId113" Type="http://schemas.openxmlformats.org/officeDocument/2006/relationships/externalLink" Target="externalLinks/externalLink97.xml"/><Relationship Id="rId134" Type="http://schemas.openxmlformats.org/officeDocument/2006/relationships/externalLink" Target="externalLinks/externalLink118.xml"/><Relationship Id="rId80" Type="http://schemas.openxmlformats.org/officeDocument/2006/relationships/externalLink" Target="externalLinks/externalLink64.xml"/><Relationship Id="rId155" Type="http://schemas.openxmlformats.org/officeDocument/2006/relationships/externalLink" Target="externalLinks/externalLink139.xml"/><Relationship Id="rId176" Type="http://schemas.openxmlformats.org/officeDocument/2006/relationships/externalLink" Target="externalLinks/externalLink160.xml"/><Relationship Id="rId197" Type="http://schemas.openxmlformats.org/officeDocument/2006/relationships/externalLink" Target="externalLinks/externalLink181.xml"/><Relationship Id="rId201" Type="http://schemas.openxmlformats.org/officeDocument/2006/relationships/externalLink" Target="externalLinks/externalLink185.xml"/><Relationship Id="rId222" Type="http://schemas.openxmlformats.org/officeDocument/2006/relationships/externalLink" Target="externalLinks/externalLink206.xml"/><Relationship Id="rId243" Type="http://schemas.openxmlformats.org/officeDocument/2006/relationships/externalLink" Target="externalLinks/externalLink227.xml"/><Relationship Id="rId264" Type="http://schemas.openxmlformats.org/officeDocument/2006/relationships/externalLink" Target="externalLinks/externalLink248.xml"/><Relationship Id="rId285" Type="http://schemas.openxmlformats.org/officeDocument/2006/relationships/externalLink" Target="externalLinks/externalLink269.xml"/><Relationship Id="rId17" Type="http://schemas.openxmlformats.org/officeDocument/2006/relationships/externalLink" Target="externalLinks/externalLink1.xml"/><Relationship Id="rId38" Type="http://schemas.openxmlformats.org/officeDocument/2006/relationships/externalLink" Target="externalLinks/externalLink22.xml"/><Relationship Id="rId59" Type="http://schemas.openxmlformats.org/officeDocument/2006/relationships/externalLink" Target="externalLinks/externalLink43.xml"/><Relationship Id="rId103" Type="http://schemas.openxmlformats.org/officeDocument/2006/relationships/externalLink" Target="externalLinks/externalLink87.xml"/><Relationship Id="rId124" Type="http://schemas.openxmlformats.org/officeDocument/2006/relationships/externalLink" Target="externalLinks/externalLink108.xml"/><Relationship Id="rId310" Type="http://schemas.openxmlformats.org/officeDocument/2006/relationships/styles" Target="styles.xml"/><Relationship Id="rId70" Type="http://schemas.openxmlformats.org/officeDocument/2006/relationships/externalLink" Target="externalLinks/externalLink54.xml"/><Relationship Id="rId91" Type="http://schemas.openxmlformats.org/officeDocument/2006/relationships/externalLink" Target="externalLinks/externalLink75.xml"/><Relationship Id="rId145" Type="http://schemas.openxmlformats.org/officeDocument/2006/relationships/externalLink" Target="externalLinks/externalLink129.xml"/><Relationship Id="rId166" Type="http://schemas.openxmlformats.org/officeDocument/2006/relationships/externalLink" Target="externalLinks/externalLink150.xml"/><Relationship Id="rId187" Type="http://schemas.openxmlformats.org/officeDocument/2006/relationships/externalLink" Target="externalLinks/externalLink17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6.xml"/><Relationship Id="rId233" Type="http://schemas.openxmlformats.org/officeDocument/2006/relationships/externalLink" Target="externalLinks/externalLink217.xml"/><Relationship Id="rId254" Type="http://schemas.openxmlformats.org/officeDocument/2006/relationships/externalLink" Target="externalLinks/externalLink238.xml"/><Relationship Id="rId28" Type="http://schemas.openxmlformats.org/officeDocument/2006/relationships/externalLink" Target="externalLinks/externalLink12.xml"/><Relationship Id="rId49" Type="http://schemas.openxmlformats.org/officeDocument/2006/relationships/externalLink" Target="externalLinks/externalLink33.xml"/><Relationship Id="rId114" Type="http://schemas.openxmlformats.org/officeDocument/2006/relationships/externalLink" Target="externalLinks/externalLink98.xml"/><Relationship Id="rId275" Type="http://schemas.openxmlformats.org/officeDocument/2006/relationships/externalLink" Target="externalLinks/externalLink259.xml"/><Relationship Id="rId296" Type="http://schemas.openxmlformats.org/officeDocument/2006/relationships/externalLink" Target="externalLinks/externalLink280.xml"/><Relationship Id="rId300" Type="http://schemas.openxmlformats.org/officeDocument/2006/relationships/externalLink" Target="externalLinks/externalLink284.xml"/><Relationship Id="rId60" Type="http://schemas.openxmlformats.org/officeDocument/2006/relationships/externalLink" Target="externalLinks/externalLink44.xml"/><Relationship Id="rId81" Type="http://schemas.openxmlformats.org/officeDocument/2006/relationships/externalLink" Target="externalLinks/externalLink65.xml"/><Relationship Id="rId135" Type="http://schemas.openxmlformats.org/officeDocument/2006/relationships/externalLink" Target="externalLinks/externalLink119.xml"/><Relationship Id="rId156" Type="http://schemas.openxmlformats.org/officeDocument/2006/relationships/externalLink" Target="externalLinks/externalLink140.xml"/><Relationship Id="rId177" Type="http://schemas.openxmlformats.org/officeDocument/2006/relationships/externalLink" Target="externalLinks/externalLink161.xml"/><Relationship Id="rId198" Type="http://schemas.openxmlformats.org/officeDocument/2006/relationships/externalLink" Target="externalLinks/externalLink182.xml"/><Relationship Id="rId202" Type="http://schemas.openxmlformats.org/officeDocument/2006/relationships/externalLink" Target="externalLinks/externalLink186.xml"/><Relationship Id="rId223" Type="http://schemas.openxmlformats.org/officeDocument/2006/relationships/externalLink" Target="externalLinks/externalLink207.xml"/><Relationship Id="rId244" Type="http://schemas.openxmlformats.org/officeDocument/2006/relationships/externalLink" Target="externalLinks/externalLink228.xml"/><Relationship Id="rId18" Type="http://schemas.openxmlformats.org/officeDocument/2006/relationships/externalLink" Target="externalLinks/externalLink2.xml"/><Relationship Id="rId39" Type="http://schemas.openxmlformats.org/officeDocument/2006/relationships/externalLink" Target="externalLinks/externalLink23.xml"/><Relationship Id="rId265" Type="http://schemas.openxmlformats.org/officeDocument/2006/relationships/externalLink" Target="externalLinks/externalLink249.xml"/><Relationship Id="rId286" Type="http://schemas.openxmlformats.org/officeDocument/2006/relationships/externalLink" Target="externalLinks/externalLink270.xml"/><Relationship Id="rId50" Type="http://schemas.openxmlformats.org/officeDocument/2006/relationships/externalLink" Target="externalLinks/externalLink34.xml"/><Relationship Id="rId104" Type="http://schemas.openxmlformats.org/officeDocument/2006/relationships/externalLink" Target="externalLinks/externalLink88.xml"/><Relationship Id="rId125" Type="http://schemas.openxmlformats.org/officeDocument/2006/relationships/externalLink" Target="externalLinks/externalLink109.xml"/><Relationship Id="rId146" Type="http://schemas.openxmlformats.org/officeDocument/2006/relationships/externalLink" Target="externalLinks/externalLink130.xml"/><Relationship Id="rId167" Type="http://schemas.openxmlformats.org/officeDocument/2006/relationships/externalLink" Target="externalLinks/externalLink151.xml"/><Relationship Id="rId188" Type="http://schemas.openxmlformats.org/officeDocument/2006/relationships/externalLink" Target="externalLinks/externalLink172.xml"/><Relationship Id="rId311" Type="http://schemas.openxmlformats.org/officeDocument/2006/relationships/sharedStrings" Target="sharedStrings.xml"/><Relationship Id="rId71" Type="http://schemas.openxmlformats.org/officeDocument/2006/relationships/externalLink" Target="externalLinks/externalLink55.xml"/><Relationship Id="rId92" Type="http://schemas.openxmlformats.org/officeDocument/2006/relationships/externalLink" Target="externalLinks/externalLink76.xml"/><Relationship Id="rId213" Type="http://schemas.openxmlformats.org/officeDocument/2006/relationships/externalLink" Target="externalLinks/externalLink197.xml"/><Relationship Id="rId234" Type="http://schemas.openxmlformats.org/officeDocument/2006/relationships/externalLink" Target="externalLinks/externalLink21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3.xml"/><Relationship Id="rId255" Type="http://schemas.openxmlformats.org/officeDocument/2006/relationships/externalLink" Target="externalLinks/externalLink239.xml"/><Relationship Id="rId276" Type="http://schemas.openxmlformats.org/officeDocument/2006/relationships/externalLink" Target="externalLinks/externalLink260.xml"/><Relationship Id="rId297" Type="http://schemas.openxmlformats.org/officeDocument/2006/relationships/externalLink" Target="externalLinks/externalLink28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3.1553100004930341E-3</c:v>
                </c:pt>
                <c:pt idx="1">
                  <c:v>2.6337739340659035E-3</c:v>
                </c:pt>
                <c:pt idx="2">
                  <c:v>6.0504730489698063E-3</c:v>
                </c:pt>
                <c:pt idx="3">
                  <c:v>6.7396270080875521E-3</c:v>
                </c:pt>
                <c:pt idx="4">
                  <c:v>9.1201482487198969E-3</c:v>
                </c:pt>
                <c:pt idx="5">
                  <c:v>1.0671251505353082E-2</c:v>
                </c:pt>
                <c:pt idx="6">
                  <c:v>1.1162458779235015E-2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2.4736768104274109E-2</c:v>
                </c:pt>
                <c:pt idx="1">
                  <c:v>2.4761131275893473E-2</c:v>
                </c:pt>
                <c:pt idx="2">
                  <c:v>2.7710032400765718E-2</c:v>
                </c:pt>
                <c:pt idx="3">
                  <c:v>2.7514424964786316E-2</c:v>
                </c:pt>
                <c:pt idx="4">
                  <c:v>2.877960517134822E-2</c:v>
                </c:pt>
                <c:pt idx="5">
                  <c:v>2.8623987414510766E-2</c:v>
                </c:pt>
                <c:pt idx="6">
                  <c:v>2.6770447105744392E-2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6.0295086288667983E-2</c:v>
                </c:pt>
                <c:pt idx="1">
                  <c:v>5.7980996328625724E-2</c:v>
                </c:pt>
                <c:pt idx="2">
                  <c:v>5.8679741773337742E-2</c:v>
                </c:pt>
                <c:pt idx="3">
                  <c:v>5.7545883185257468E-2</c:v>
                </c:pt>
                <c:pt idx="4">
                  <c:v>5.7513030362808054E-2</c:v>
                </c:pt>
                <c:pt idx="5">
                  <c:v>5.6696874095822102E-2</c:v>
                </c:pt>
                <c:pt idx="6">
                  <c:v>5.4843333787055727E-2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7.3133632091322134E-2</c:v>
                </c:pt>
                <c:pt idx="1">
                  <c:v>1.6279890881596384E-2</c:v>
                </c:pt>
                <c:pt idx="2">
                  <c:v>4.1748025760430844E-2</c:v>
                </c:pt>
                <c:pt idx="3">
                  <c:v>3.3987522802737574E-3</c:v>
                </c:pt>
                <c:pt idx="4">
                  <c:v>-3.5817996618597289E-2</c:v>
                </c:pt>
                <c:pt idx="5">
                  <c:v>-8.6616481721246433E-2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ownloads\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Hardoli\Bank%20proposal\FY%202024-25\Bank%20Response_160524\Data%20received\Draft%20March%2024%20BSPL%20260524.xlsx" TargetMode="External"/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esktop\Hardoli%20CMA.xlsx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A2\Desktop\Rachit%20Personal\Projects\TEV\VIS(2023-24)-PL-790-687-1051_Sardhana%20Paper%20Mill%20TEV\RK%20Working%20April%2024\Sardhana%20Excel%20Workings_V1.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P"/>
      <sheetName val="Assumptions"/>
      <sheetName val="Dep-SLM(CA)"/>
      <sheetName val="Dep-WDV(IT)"/>
      <sheetName val="Historicals"/>
      <sheetName val="Projected P&amp;L"/>
      <sheetName val="Sensitivity"/>
      <sheetName val="Projected BS"/>
      <sheetName val="Projected CFS"/>
      <sheetName val="Building"/>
      <sheetName val="Sheet3"/>
      <sheetName val="DSCR"/>
      <sheetName val="Payback Period"/>
      <sheetName val="Breakeven"/>
      <sheetName val="Ratio Analysis"/>
      <sheetName val="IRR"/>
      <sheetName val="Tax Workings"/>
      <sheetName val="Debt Schedule"/>
      <sheetName val="SISTER-CONCER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9">
          <cell r="F39">
            <v>0.29120000000000001</v>
          </cell>
        </row>
      </sheetData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9" t="s">
        <v>100</v>
      </c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  <c r="N2" s="369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70" t="s">
        <v>99</v>
      </c>
      <c r="E69" s="371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8026.0907426194335</v>
      </c>
      <c r="F120" s="276">
        <f>+'Projected P&amp;L'!D28</f>
        <v>8599.1650404046522</v>
      </c>
      <c r="G120" s="276">
        <f>+'Projected P&amp;L'!E28</f>
        <v>9144.3101930336816</v>
      </c>
      <c r="H120" s="276">
        <f>+'Projected P&amp;L'!F28</f>
        <v>9374.8306951722479</v>
      </c>
      <c r="I120" s="276">
        <f>+'Projected P&amp;L'!G28</f>
        <v>9704.9881231024701</v>
      </c>
      <c r="J120" s="276">
        <f>+'Projected P&amp;L'!H28</f>
        <v>9934.9552801452774</v>
      </c>
      <c r="K120" s="276">
        <f>+'Projected P&amp;L'!I28</f>
        <v>9954.1852974636513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349.57349805513934</v>
      </c>
      <c r="F123" s="276">
        <f t="shared" ref="F123:K123" si="21">+$K$92/365*F120</f>
        <v>374.53354315636011</v>
      </c>
      <c r="G123" s="276">
        <f t="shared" si="21"/>
        <v>398.27714437686382</v>
      </c>
      <c r="H123" s="276">
        <f t="shared" si="21"/>
        <v>408.31738200813015</v>
      </c>
      <c r="I123" s="276">
        <f t="shared" si="21"/>
        <v>422.69727013692898</v>
      </c>
      <c r="J123" s="276">
        <f t="shared" si="21"/>
        <v>432.7134070213985</v>
      </c>
      <c r="K123" s="276">
        <f t="shared" si="21"/>
        <v>433.55096351524031</v>
      </c>
    </row>
    <row r="124" spans="2:11" x14ac:dyDescent="0.2">
      <c r="C124" s="2"/>
      <c r="D124" s="276" t="s">
        <v>350</v>
      </c>
      <c r="E124" s="276">
        <f>+$K$93/365*E120</f>
        <v>153.92502794064669</v>
      </c>
      <c r="F124" s="276">
        <f t="shared" ref="F124:K124" si="22">+$K$93/365*F120</f>
        <v>164.91549392556868</v>
      </c>
      <c r="G124" s="276">
        <f t="shared" si="22"/>
        <v>175.3703324691391</v>
      </c>
      <c r="H124" s="276">
        <f t="shared" si="22"/>
        <v>179.79127360604312</v>
      </c>
      <c r="I124" s="276">
        <f t="shared" si="22"/>
        <v>186.12305989511589</v>
      </c>
      <c r="J124" s="276">
        <f t="shared" si="22"/>
        <v>190.53338893429299</v>
      </c>
      <c r="K124" s="276">
        <f t="shared" si="22"/>
        <v>190.90218378697415</v>
      </c>
    </row>
    <row r="125" spans="2:11" x14ac:dyDescent="0.2">
      <c r="C125" s="2"/>
      <c r="D125" s="276" t="s">
        <v>351</v>
      </c>
      <c r="E125" s="276">
        <f>+'Projected P&amp;L'!C27</f>
        <v>136.03543631558361</v>
      </c>
      <c r="F125" s="276">
        <f>+'Projected P&amp;L'!D27</f>
        <v>145.7485600068585</v>
      </c>
      <c r="G125" s="276">
        <f>+'Projected P&amp;L'!E27</f>
        <v>154.9883083565031</v>
      </c>
      <c r="H125" s="276">
        <f>+'Projected P&amp;L'!F27</f>
        <v>158.89543551139406</v>
      </c>
      <c r="I125" s="276">
        <f>+'Projected P&amp;L'!G27</f>
        <v>164.49132412038085</v>
      </c>
      <c r="J125" s="276">
        <f>+'Projected P&amp;L'!H27</f>
        <v>168.38907254483519</v>
      </c>
      <c r="K125" s="276">
        <f>+'Projected P&amp;L'!I27</f>
        <v>168.7150050417568</v>
      </c>
    </row>
    <row r="126" spans="2:11" x14ac:dyDescent="0.2">
      <c r="C126" s="2"/>
      <c r="D126" s="278" t="s">
        <v>76</v>
      </c>
      <c r="E126" s="278">
        <f>SUM(E123:E125)</f>
        <v>639.53396231136969</v>
      </c>
      <c r="F126" s="278">
        <f t="shared" ref="F126:K126" si="23">SUM(F123:F125)</f>
        <v>685.19759708878723</v>
      </c>
      <c r="G126" s="278">
        <f t="shared" si="23"/>
        <v>728.6357852025061</v>
      </c>
      <c r="H126" s="278">
        <f t="shared" si="23"/>
        <v>747.00409112556736</v>
      </c>
      <c r="I126" s="278">
        <f t="shared" si="23"/>
        <v>773.31165415242572</v>
      </c>
      <c r="J126" s="278">
        <f t="shared" si="23"/>
        <v>791.63586850052661</v>
      </c>
      <c r="K126" s="278">
        <f t="shared" si="23"/>
        <v>793.16815234397131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1209.4109338193666</v>
      </c>
      <c r="F130" s="276">
        <f t="shared" ref="F130:K130" si="25">+F120/365*$K$81</f>
        <v>1295.764595129468</v>
      </c>
      <c r="G130" s="276">
        <f t="shared" si="25"/>
        <v>1377.9097551146642</v>
      </c>
      <c r="H130" s="276">
        <f t="shared" si="25"/>
        <v>1412.6457211903387</v>
      </c>
      <c r="I130" s="276">
        <f t="shared" si="25"/>
        <v>1462.3954706044817</v>
      </c>
      <c r="J130" s="276">
        <f t="shared" si="25"/>
        <v>1497.0480559123021</v>
      </c>
      <c r="K130" s="276">
        <f t="shared" si="25"/>
        <v>1499.9457297547967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7" workbookViewId="0">
      <selection activeCell="C19" sqref="C19:I19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72" t="s">
        <v>100</v>
      </c>
      <c r="C2" s="372"/>
      <c r="D2" s="372"/>
      <c r="E2" s="372"/>
      <c r="F2" s="372"/>
      <c r="G2" s="372"/>
      <c r="H2" s="372"/>
      <c r="I2" s="372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296.82306104422781</v>
      </c>
      <c r="D19" s="340">
        <f>+'FA Schedule'!L26</f>
        <v>297.11016806537407</v>
      </c>
      <c r="E19" s="340">
        <f>+'FA Schedule'!L36</f>
        <v>295.45102741433709</v>
      </c>
      <c r="F19" s="340">
        <f>+'FA Schedule'!L46</f>
        <v>293.66261420887707</v>
      </c>
      <c r="G19" s="340">
        <f>+'FA Schedule'!L56</f>
        <v>291.24918109693476</v>
      </c>
      <c r="H19" s="340">
        <f>+'FA Schedule'!L66</f>
        <v>291.24918109693476</v>
      </c>
      <c r="I19" s="340">
        <f>+'FA Schedule'!L76</f>
        <v>291.24918109693476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8121.0351016023496</v>
      </c>
      <c r="D21" s="342">
        <f t="shared" si="2"/>
        <v>8608.878164095926</v>
      </c>
      <c r="E21" s="342">
        <f t="shared" si="2"/>
        <v>9153.5499413833277</v>
      </c>
      <c r="F21" s="342">
        <f t="shared" si="2"/>
        <v>9378.7378223271389</v>
      </c>
      <c r="G21" s="342">
        <f t="shared" si="2"/>
        <v>9710.5840117114567</v>
      </c>
      <c r="H21" s="342">
        <f t="shared" si="2"/>
        <v>9938.8530285697307</v>
      </c>
      <c r="I21" s="342">
        <f t="shared" si="2"/>
        <v>9954.5112299605735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8121.0351016023496</v>
      </c>
      <c r="D24" s="11">
        <f t="shared" si="3"/>
        <v>8608.878164095926</v>
      </c>
      <c r="E24" s="11">
        <f t="shared" si="3"/>
        <v>9153.5499413833277</v>
      </c>
      <c r="F24" s="11">
        <f t="shared" si="3"/>
        <v>9378.7378223271389</v>
      </c>
      <c r="G24" s="11">
        <f t="shared" si="3"/>
        <v>9710.5840117114567</v>
      </c>
      <c r="H24" s="11">
        <f t="shared" si="3"/>
        <v>9938.8530285697307</v>
      </c>
      <c r="I24" s="11">
        <f t="shared" si="3"/>
        <v>9954.5112299605735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136.03543631558361</v>
      </c>
      <c r="E25" s="340">
        <f t="shared" si="4"/>
        <v>145.7485600068585</v>
      </c>
      <c r="F25" s="340">
        <f t="shared" si="4"/>
        <v>154.9883083565031</v>
      </c>
      <c r="G25" s="340">
        <f t="shared" si="4"/>
        <v>158.89543551139406</v>
      </c>
      <c r="H25" s="340">
        <f t="shared" si="4"/>
        <v>164.49132412038085</v>
      </c>
      <c r="I25" s="340">
        <f t="shared" si="4"/>
        <v>168.38907254483519</v>
      </c>
    </row>
    <row r="26" spans="2:9" x14ac:dyDescent="0.2">
      <c r="B26" s="17" t="s">
        <v>353</v>
      </c>
      <c r="C26" s="342">
        <f>+C24+C25</f>
        <v>8162.1261789350174</v>
      </c>
      <c r="D26" s="342">
        <f t="shared" ref="D26:I26" si="5">+D24+D25</f>
        <v>8744.9136004115098</v>
      </c>
      <c r="E26" s="342">
        <f t="shared" si="5"/>
        <v>9299.2985013901853</v>
      </c>
      <c r="F26" s="342">
        <f t="shared" si="5"/>
        <v>9533.7261306836426</v>
      </c>
      <c r="G26" s="342">
        <f t="shared" si="5"/>
        <v>9869.4794472228514</v>
      </c>
      <c r="H26" s="342">
        <f t="shared" si="5"/>
        <v>10103.344352690112</v>
      </c>
      <c r="I26" s="342">
        <f t="shared" si="5"/>
        <v>10122.900302505408</v>
      </c>
    </row>
    <row r="27" spans="2:9" x14ac:dyDescent="0.2">
      <c r="B27" s="15" t="s">
        <v>74</v>
      </c>
      <c r="C27" s="340">
        <f>+Assumptions!$E$73/12*'Projected P&amp;L'!C26</f>
        <v>136.03543631558361</v>
      </c>
      <c r="D27" s="340">
        <f>+Assumptions!$E$73/12*'Projected P&amp;L'!D26</f>
        <v>145.7485600068585</v>
      </c>
      <c r="E27" s="340">
        <f>+Assumptions!$E$73/12*'Projected P&amp;L'!E26</f>
        <v>154.9883083565031</v>
      </c>
      <c r="F27" s="340">
        <f>+Assumptions!$E$73/12*'Projected P&amp;L'!F26</f>
        <v>158.89543551139406</v>
      </c>
      <c r="G27" s="340">
        <f>+Assumptions!$E$73/12*'Projected P&amp;L'!G26</f>
        <v>164.49132412038085</v>
      </c>
      <c r="H27" s="340">
        <f>+Assumptions!$E$73/12*'Projected P&amp;L'!H26</f>
        <v>168.38907254483519</v>
      </c>
      <c r="I27" s="340">
        <f>+Assumptions!$E$73/12*'Projected P&amp;L'!I26</f>
        <v>168.7150050417568</v>
      </c>
    </row>
    <row r="28" spans="2:9" x14ac:dyDescent="0.2">
      <c r="B28" s="16" t="s">
        <v>73</v>
      </c>
      <c r="C28" s="11">
        <f>+C26-C27</f>
        <v>8026.0907426194335</v>
      </c>
      <c r="D28" s="11">
        <f t="shared" ref="D28:I28" si="6">+D26-D27</f>
        <v>8599.1650404046522</v>
      </c>
      <c r="E28" s="11">
        <f t="shared" si="6"/>
        <v>9144.3101930336816</v>
      </c>
      <c r="F28" s="11">
        <f t="shared" si="6"/>
        <v>9374.8306951722479</v>
      </c>
      <c r="G28" s="11">
        <f t="shared" si="6"/>
        <v>9704.9881231024701</v>
      </c>
      <c r="H28" s="11">
        <f t="shared" si="6"/>
        <v>9934.9552801452774</v>
      </c>
      <c r="I28" s="11">
        <f t="shared" si="6"/>
        <v>9954.1852974636513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8141.0098282495701</v>
      </c>
      <c r="D30" s="342">
        <f t="shared" si="7"/>
        <v>8722.2926321512277</v>
      </c>
      <c r="E30" s="342">
        <f t="shared" si="7"/>
        <v>9275.6462908966951</v>
      </c>
      <c r="F30" s="342">
        <f t="shared" si="7"/>
        <v>9509.450195481837</v>
      </c>
      <c r="G30" s="342">
        <f t="shared" si="7"/>
        <v>9844.5327270819216</v>
      </c>
      <c r="H30" s="342">
        <f t="shared" si="7"/>
        <v>10077.783286571304</v>
      </c>
      <c r="I30" s="342">
        <f t="shared" si="7"/>
        <v>10097.013303889678</v>
      </c>
    </row>
    <row r="31" spans="2:9" x14ac:dyDescent="0.2">
      <c r="B31" s="16" t="s">
        <v>70</v>
      </c>
      <c r="C31" s="11">
        <f t="shared" ref="C31:I31" si="8">C9-C30</f>
        <v>206.49017175042809</v>
      </c>
      <c r="D31" s="11">
        <f t="shared" si="8"/>
        <v>221.45736784877226</v>
      </c>
      <c r="E31" s="11">
        <f t="shared" si="8"/>
        <v>264.35370910330494</v>
      </c>
      <c r="F31" s="11">
        <f t="shared" si="8"/>
        <v>269.049804518163</v>
      </c>
      <c r="G31" s="11">
        <f t="shared" si="8"/>
        <v>291.71727291807838</v>
      </c>
      <c r="H31" s="11">
        <f t="shared" si="8"/>
        <v>296.96671342869558</v>
      </c>
      <c r="I31" s="11">
        <f t="shared" si="8"/>
        <v>277.73669611032165</v>
      </c>
    </row>
    <row r="32" spans="2:9" x14ac:dyDescent="0.2">
      <c r="B32" s="15" t="s">
        <v>69</v>
      </c>
      <c r="C32" s="340">
        <f>+'TL Repayment Schedule'!G80</f>
        <v>123.15122152131249</v>
      </c>
      <c r="D32" s="340">
        <f>+'TL Repayment Schedule'!G81</f>
        <v>136.35675375</v>
      </c>
      <c r="E32" s="340">
        <f>+'TL Repayment Schedule'!G82</f>
        <v>119.92443619375001</v>
      </c>
      <c r="F32" s="340">
        <f>+'TL Repayment Schedule'!G83</f>
        <v>102.0834736</v>
      </c>
      <c r="G32" s="340">
        <f>+'TL Repayment Schedule'!G84</f>
        <v>79.615973600000004</v>
      </c>
      <c r="H32" s="340">
        <f>+'TL Repayment Schedule'!G85</f>
        <v>51.448473600000007</v>
      </c>
      <c r="I32" s="340">
        <f>+'TL Repayment Schedule'!G86</f>
        <v>17.663571349999994</v>
      </c>
    </row>
    <row r="33" spans="2:10" x14ac:dyDescent="0.2">
      <c r="B33" s="15" t="s">
        <v>68</v>
      </c>
      <c r="C33" s="340">
        <f>+'TL Repayment Schedule'!$D$20</f>
        <v>57</v>
      </c>
      <c r="D33" s="340">
        <f>+'TL Repayment Schedule'!$D$20</f>
        <v>57</v>
      </c>
      <c r="E33" s="340">
        <f>+'TL Repayment Schedule'!$D$20</f>
        <v>57</v>
      </c>
      <c r="F33" s="340">
        <f>+'TL Repayment Schedule'!$D$20</f>
        <v>57</v>
      </c>
      <c r="G33" s="340">
        <f>+'TL Repayment Schedule'!$D$20</f>
        <v>57</v>
      </c>
      <c r="H33" s="340">
        <f>+'TL Repayment Schedule'!$D$20</f>
        <v>57</v>
      </c>
      <c r="I33" s="340">
        <f>+'TL Repayment Schedule'!$D$20</f>
        <v>57</v>
      </c>
    </row>
    <row r="34" spans="2:10" x14ac:dyDescent="0.2">
      <c r="B34" s="16" t="s">
        <v>67</v>
      </c>
      <c r="C34" s="11">
        <f>+C31-C32-C33</f>
        <v>26.338950229115596</v>
      </c>
      <c r="D34" s="11">
        <f t="shared" ref="D34:I34" si="9">+D31-D32-D33</f>
        <v>28.100614098772269</v>
      </c>
      <c r="E34" s="11">
        <f t="shared" si="9"/>
        <v>87.429272909554925</v>
      </c>
      <c r="F34" s="11">
        <f t="shared" si="9"/>
        <v>109.96633091816301</v>
      </c>
      <c r="G34" s="11">
        <f t="shared" si="9"/>
        <v>155.10129931807836</v>
      </c>
      <c r="H34" s="11">
        <f t="shared" si="9"/>
        <v>188.51823982869558</v>
      </c>
      <c r="I34" s="11">
        <f t="shared" si="9"/>
        <v>203.07312476032166</v>
      </c>
    </row>
    <row r="35" spans="2:10" x14ac:dyDescent="0.2">
      <c r="B35" s="15" t="s">
        <v>66</v>
      </c>
      <c r="C35" s="10">
        <f>+Tax!D12</f>
        <v>0</v>
      </c>
      <c r="D35" s="10">
        <f>+Tax!E12</f>
        <v>4.5447984759703468</v>
      </c>
      <c r="E35" s="10">
        <f>+Tax!F12</f>
        <v>29.707760022382971</v>
      </c>
      <c r="F35" s="10">
        <f>+Tax!G12</f>
        <v>44.06288821957888</v>
      </c>
      <c r="G35" s="10">
        <f>+Tax!H12</f>
        <v>62.65719663199129</v>
      </c>
      <c r="H35" s="10">
        <f>+Tax!I12</f>
        <v>77.806673273533704</v>
      </c>
      <c r="I35" s="10">
        <f>+Tax!J12</f>
        <v>87.265405540453187</v>
      </c>
    </row>
    <row r="36" spans="2:10" x14ac:dyDescent="0.2">
      <c r="B36" s="16" t="s">
        <v>65</v>
      </c>
      <c r="C36" s="11">
        <f t="shared" ref="C36:I36" si="10">+C34-C35</f>
        <v>26.338950229115596</v>
      </c>
      <c r="D36" s="11">
        <f t="shared" si="10"/>
        <v>23.555815622801923</v>
      </c>
      <c r="E36" s="11">
        <f t="shared" si="10"/>
        <v>57.721512887171954</v>
      </c>
      <c r="F36" s="11">
        <f t="shared" si="10"/>
        <v>65.903442698584129</v>
      </c>
      <c r="G36" s="11">
        <f t="shared" si="10"/>
        <v>92.444102686087064</v>
      </c>
      <c r="H36" s="11">
        <f t="shared" si="10"/>
        <v>110.71156655516188</v>
      </c>
      <c r="I36" s="11">
        <f t="shared" si="10"/>
        <v>115.80771921986847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323.16201127334341</v>
      </c>
      <c r="D38" s="10">
        <f t="shared" si="11"/>
        <v>320.66598368817597</v>
      </c>
      <c r="E38" s="10">
        <f t="shared" si="11"/>
        <v>353.17254030150906</v>
      </c>
      <c r="F38" s="10">
        <f t="shared" si="11"/>
        <v>359.56605690746119</v>
      </c>
      <c r="G38" s="10">
        <f t="shared" si="11"/>
        <v>383.6932837830218</v>
      </c>
      <c r="H38" s="10">
        <f t="shared" si="11"/>
        <v>401.96074765209664</v>
      </c>
      <c r="I38" s="10">
        <f t="shared" si="11"/>
        <v>407.05690031680325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211.23032453333332</v>
      </c>
      <c r="E39" s="10">
        <f>+CFS!E17</f>
        <v>246.14169453333332</v>
      </c>
      <c r="F39" s="10">
        <f>+CFS!F17</f>
        <v>251.99032453333334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298.2347726733434</v>
      </c>
      <c r="D40" s="10">
        <f t="shared" si="12"/>
        <v>109.43565915484265</v>
      </c>
      <c r="E40" s="10">
        <f t="shared" si="12"/>
        <v>107.03084576817574</v>
      </c>
      <c r="F40" s="10">
        <f t="shared" si="12"/>
        <v>107.57573237412785</v>
      </c>
      <c r="G40" s="10">
        <f t="shared" si="12"/>
        <v>104.1932837830218</v>
      </c>
      <c r="H40" s="10">
        <f t="shared" si="12"/>
        <v>88.460747652096643</v>
      </c>
      <c r="I40" s="10">
        <f t="shared" si="12"/>
        <v>22.244020316803301</v>
      </c>
    </row>
    <row r="43" spans="2:10" x14ac:dyDescent="0.2">
      <c r="B43" s="2" t="s">
        <v>35</v>
      </c>
      <c r="C43" s="9">
        <f t="shared" ref="C43:I43" si="13">(C31+C19)/C9</f>
        <v>6.0295086288667983E-2</v>
      </c>
      <c r="D43" s="9">
        <f t="shared" si="13"/>
        <v>5.7980996328625724E-2</v>
      </c>
      <c r="E43" s="9">
        <f t="shared" si="13"/>
        <v>5.8679741773337742E-2</v>
      </c>
      <c r="F43" s="9">
        <f t="shared" si="13"/>
        <v>5.7545883185257468E-2</v>
      </c>
      <c r="G43" s="9">
        <f t="shared" si="13"/>
        <v>5.7513030362808054E-2</v>
      </c>
      <c r="H43" s="9">
        <f t="shared" si="13"/>
        <v>5.6696874095822102E-2</v>
      </c>
      <c r="I43" s="9">
        <f t="shared" si="13"/>
        <v>5.4843333787055727E-2</v>
      </c>
      <c r="J43" s="71">
        <f>+AVERAGE(C43:I43)</f>
        <v>5.7650706545939255E-2</v>
      </c>
    </row>
    <row r="44" spans="2:10" x14ac:dyDescent="0.2">
      <c r="B44" s="2" t="s">
        <v>36</v>
      </c>
      <c r="C44" s="9">
        <f t="shared" ref="C44:I44" si="14">C31/C9</f>
        <v>2.4736768104274109E-2</v>
      </c>
      <c r="D44" s="9">
        <f t="shared" si="14"/>
        <v>2.4761131275893473E-2</v>
      </c>
      <c r="E44" s="9">
        <f t="shared" si="14"/>
        <v>2.7710032400765718E-2</v>
      </c>
      <c r="F44" s="9">
        <f t="shared" si="14"/>
        <v>2.7514424964786316E-2</v>
      </c>
      <c r="G44" s="9">
        <f t="shared" si="14"/>
        <v>2.877960517134822E-2</v>
      </c>
      <c r="H44" s="9">
        <f t="shared" si="14"/>
        <v>2.8623987414510766E-2</v>
      </c>
      <c r="I44" s="9">
        <f t="shared" si="14"/>
        <v>2.6770447105744392E-2</v>
      </c>
      <c r="J44" s="71">
        <f>+AVERAGE(C44:I44)</f>
        <v>2.6985199491046143E-2</v>
      </c>
    </row>
    <row r="45" spans="2:10" x14ac:dyDescent="0.2">
      <c r="B45" s="2" t="s">
        <v>38</v>
      </c>
      <c r="C45" s="9">
        <f t="shared" ref="C45:I45" si="15">C36/C9</f>
        <v>3.1553100004930341E-3</v>
      </c>
      <c r="D45" s="9">
        <f t="shared" si="15"/>
        <v>2.6337739340659035E-3</v>
      </c>
      <c r="E45" s="9">
        <f t="shared" si="15"/>
        <v>6.0504730489698063E-3</v>
      </c>
      <c r="F45" s="9">
        <f t="shared" si="15"/>
        <v>6.7396270080875521E-3</v>
      </c>
      <c r="G45" s="9">
        <f t="shared" si="15"/>
        <v>9.1201482487198969E-3</v>
      </c>
      <c r="H45" s="9">
        <f t="shared" si="15"/>
        <v>1.0671251505353082E-2</v>
      </c>
      <c r="I45" s="9">
        <f t="shared" si="15"/>
        <v>1.1162458779235015E-2</v>
      </c>
      <c r="J45" s="71">
        <f>+AVERAGE(C45:I45)</f>
        <v>7.0761489321320417E-3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topLeftCell="A44" workbookViewId="0">
      <selection activeCell="C30" sqref="C30:H30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>C26/C9</f>
        <v>7.3133632091322134E-2</v>
      </c>
      <c r="D30" s="308">
        <f t="shared" ref="D30:H30" si="14">D26/D9</f>
        <v>1.6279890881596384E-2</v>
      </c>
      <c r="E30" s="308">
        <f t="shared" si="14"/>
        <v>4.1748025760430844E-2</v>
      </c>
      <c r="F30" s="308">
        <f t="shared" si="14"/>
        <v>3.3987522802737574E-3</v>
      </c>
      <c r="G30" s="308">
        <f t="shared" si="14"/>
        <v>-3.5817996618597289E-2</v>
      </c>
      <c r="H30" s="308">
        <f t="shared" si="14"/>
        <v>-8.6616481721246433E-2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13" workbookViewId="0">
      <selection activeCell="B42" sqref="B42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3404.9681303631878</v>
      </c>
      <c r="C4" s="344">
        <f>+'FA Schedule'!L28</f>
        <v>3107.8579622978136</v>
      </c>
      <c r="D4" s="344">
        <f>+'FA Schedule'!L38</f>
        <v>2812.406934883476</v>
      </c>
      <c r="E4" s="344">
        <f>+'FA Schedule'!L48</f>
        <v>2518.7443206745993</v>
      </c>
      <c r="F4" s="344">
        <f>+'FA Schedule'!L58</f>
        <v>2227.4951395776648</v>
      </c>
      <c r="G4" s="344">
        <f>+'FA Schedule'!L68</f>
        <v>1936.2459584807302</v>
      </c>
      <c r="H4" s="344">
        <f>+'FA Schedule'!L78</f>
        <v>1644.9967773837961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3766.6281303631881</v>
      </c>
      <c r="C8" s="13">
        <f t="shared" si="2"/>
        <v>3469.5179622978139</v>
      </c>
      <c r="D8" s="13">
        <f t="shared" si="2"/>
        <v>3174.0669348834763</v>
      </c>
      <c r="E8" s="13">
        <f t="shared" si="2"/>
        <v>2880.4043206745996</v>
      </c>
      <c r="F8" s="13">
        <f t="shared" si="2"/>
        <v>2589.1551395776651</v>
      </c>
      <c r="G8" s="13">
        <f t="shared" si="2"/>
        <v>2297.9059584807305</v>
      </c>
      <c r="H8" s="13">
        <f t="shared" si="2"/>
        <v>2006.656777383796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639.53396231136969</v>
      </c>
      <c r="C10" s="344">
        <f>+Assumptions!F126</f>
        <v>685.19759708878723</v>
      </c>
      <c r="D10" s="344">
        <f>+Assumptions!G126</f>
        <v>728.6357852025061</v>
      </c>
      <c r="E10" s="344">
        <f>+Assumptions!H126</f>
        <v>747.00409112556736</v>
      </c>
      <c r="F10" s="344">
        <f>+Assumptions!I126</f>
        <v>773.31165415242572</v>
      </c>
      <c r="G10" s="344">
        <f>+Assumptions!J126</f>
        <v>791.63586850052661</v>
      </c>
      <c r="H10" s="344">
        <f>+Assumptions!K126</f>
        <v>793.16815234397131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118.77267514455325</v>
      </c>
      <c r="C12" s="344">
        <f>+CFS!D25</f>
        <v>181.55050064373779</v>
      </c>
      <c r="D12" s="344">
        <f>+CFS!E25</f>
        <v>239.94045809504888</v>
      </c>
      <c r="E12" s="344">
        <f>+CFS!F25</f>
        <v>328.94470654645301</v>
      </c>
      <c r="F12" s="344">
        <f>+CFS!G25</f>
        <v>404.17146060375461</v>
      </c>
      <c r="G12" s="344">
        <f>+CFS!H25</f>
        <v>474.02143514023345</v>
      </c>
      <c r="H12" s="344">
        <f>+CFS!I25</f>
        <v>497.63084545608694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2131.3866800927103</v>
      </c>
      <c r="C16" s="13">
        <f t="shared" ref="C16:H16" si="3">SUM(C10:C15)</f>
        <v>2327.1760005576543</v>
      </c>
      <c r="D16" s="13">
        <f t="shared" si="3"/>
        <v>2516.3520063110263</v>
      </c>
      <c r="E16" s="13">
        <f t="shared" si="3"/>
        <v>2658.6637047608283</v>
      </c>
      <c r="F16" s="13">
        <f t="shared" si="3"/>
        <v>2812.6067379579931</v>
      </c>
      <c r="G16" s="13">
        <f t="shared" si="3"/>
        <v>2935.7200709179101</v>
      </c>
      <c r="H16" s="13">
        <f t="shared" si="3"/>
        <v>2960.8617650772085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5898.0148104558984</v>
      </c>
      <c r="C17" s="13">
        <f t="shared" ref="C17:H17" si="4">C16+C8</f>
        <v>5796.6939628554683</v>
      </c>
      <c r="D17" s="13">
        <f t="shared" si="4"/>
        <v>5690.4189411945026</v>
      </c>
      <c r="E17" s="13">
        <f t="shared" si="4"/>
        <v>5539.0680254354284</v>
      </c>
      <c r="F17" s="13">
        <f t="shared" si="4"/>
        <v>5401.7618775356586</v>
      </c>
      <c r="G17" s="13">
        <f t="shared" si="4"/>
        <v>5233.6260293986406</v>
      </c>
      <c r="H17" s="13">
        <f t="shared" si="4"/>
        <v>4967.5185424610045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1619.9889502291157</v>
      </c>
      <c r="C20" s="344">
        <f>+B20+'Projected P&amp;L'!D36</f>
        <v>1643.5447658519176</v>
      </c>
      <c r="D20" s="344">
        <f>+C20+'Projected P&amp;L'!E36</f>
        <v>1701.2662787390896</v>
      </c>
      <c r="E20" s="344">
        <f>+D20+'Projected P&amp;L'!F36</f>
        <v>1767.1697214376736</v>
      </c>
      <c r="F20" s="344">
        <f>+E20+'Projected P&amp;L'!G36</f>
        <v>1859.6138241237607</v>
      </c>
      <c r="G20" s="344">
        <f>+F20+'Projected P&amp;L'!H36</f>
        <v>1970.3253906789225</v>
      </c>
      <c r="H20" s="344">
        <f>+G20+'Projected P&amp;L'!I36</f>
        <v>2086.1331098987912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1889.2189502291158</v>
      </c>
      <c r="C21" s="13">
        <f t="shared" ref="C21:H21" si="6">SUM(C19:C20)</f>
        <v>1912.7747658519177</v>
      </c>
      <c r="D21" s="13">
        <f t="shared" si="6"/>
        <v>1970.4962787390896</v>
      </c>
      <c r="E21" s="13">
        <f t="shared" si="6"/>
        <v>2036.3997214376736</v>
      </c>
      <c r="F21" s="13">
        <f t="shared" si="6"/>
        <v>2128.8438241237609</v>
      </c>
      <c r="G21" s="13">
        <f t="shared" si="6"/>
        <v>2239.5553906789228</v>
      </c>
      <c r="H21" s="13">
        <f t="shared" si="6"/>
        <v>2355.3631098987912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1475.9448990666667</v>
      </c>
      <c r="C23" s="12">
        <f>+'TL Repayment Schedule'!F81-BS!C30</f>
        <v>1229.8032045333334</v>
      </c>
      <c r="D23" s="12">
        <f>+'TL Repayment Schedule'!F82-BS!D30</f>
        <v>977.81287999999984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1929.3248990666666</v>
      </c>
      <c r="C27" s="13">
        <f t="shared" ref="C27:H27" si="8">SUM(C23:C26)</f>
        <v>1683.1832045333335</v>
      </c>
      <c r="D27" s="13">
        <f t="shared" si="8"/>
        <v>1431.1928799999998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211.23032453333332</v>
      </c>
      <c r="C30" s="12">
        <f>+'TL Repayment Schedule'!E82</f>
        <v>246.14169453333332</v>
      </c>
      <c r="D30" s="12">
        <f>+'TL Repayment Schedule'!E83</f>
        <v>251.99032453333334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1209.4109338193666</v>
      </c>
      <c r="C31" s="12">
        <f>+Assumptions!F130</f>
        <v>1295.764595129468</v>
      </c>
      <c r="D31" s="12">
        <f>+Assumptions!G130</f>
        <v>1377.9097551146642</v>
      </c>
      <c r="E31" s="12">
        <f>+Assumptions!H130</f>
        <v>1412.6457211903387</v>
      </c>
      <c r="F31" s="12">
        <f>+Assumptions!I130</f>
        <v>1462.3954706044817</v>
      </c>
      <c r="G31" s="12">
        <f>+Assumptions!J130</f>
        <v>1497.0480559123021</v>
      </c>
      <c r="H31" s="12">
        <f>+Assumptions!K130</f>
        <v>1499.9457297547967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2079.4812583526996</v>
      </c>
      <c r="C35" s="13">
        <f t="shared" ref="C35:H35" si="11">SUM(C29:C34)</f>
        <v>2200.7462896628008</v>
      </c>
      <c r="D35" s="13">
        <f t="shared" si="11"/>
        <v>2288.7400796479974</v>
      </c>
      <c r="E35" s="13">
        <f t="shared" si="11"/>
        <v>2350.9857211903386</v>
      </c>
      <c r="F35" s="13">
        <f t="shared" si="11"/>
        <v>2434.7354706044812</v>
      </c>
      <c r="G35" s="13">
        <f t="shared" si="11"/>
        <v>2540.7009359123017</v>
      </c>
      <c r="H35" s="13">
        <f t="shared" si="11"/>
        <v>2158.7857297547966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5898.0251076484819</v>
      </c>
      <c r="C36" s="13">
        <f t="shared" ref="C36:H36" si="12">C35+C27+C21</f>
        <v>5796.7042600480518</v>
      </c>
      <c r="D36" s="13">
        <f t="shared" si="12"/>
        <v>5690.429238387087</v>
      </c>
      <c r="E36" s="13">
        <f t="shared" si="12"/>
        <v>5539.0783226280128</v>
      </c>
      <c r="F36" s="13">
        <f t="shared" si="12"/>
        <v>5401.7721747282421</v>
      </c>
      <c r="G36" s="13">
        <f t="shared" si="12"/>
        <v>5233.6363265912241</v>
      </c>
      <c r="H36" s="13">
        <f t="shared" si="12"/>
        <v>4967.528839653588</v>
      </c>
    </row>
    <row r="38" spans="1:11" x14ac:dyDescent="0.25">
      <c r="B38" s="280">
        <f>+B17-B36</f>
        <v>-1.0297192583493597E-2</v>
      </c>
      <c r="C38" s="280">
        <f t="shared" ref="C38:H38" si="13">+C17-C36</f>
        <v>-1.0297192583493597E-2</v>
      </c>
      <c r="D38" s="280">
        <f t="shared" si="13"/>
        <v>-1.0297192584403092E-2</v>
      </c>
      <c r="E38" s="280">
        <f t="shared" si="13"/>
        <v>-1.0297192584403092E-2</v>
      </c>
      <c r="F38" s="280">
        <f t="shared" si="13"/>
        <v>-1.0297192583493597E-2</v>
      </c>
      <c r="G38" s="280">
        <f t="shared" si="13"/>
        <v>-1.0297192583493597E-2</v>
      </c>
      <c r="H38" s="280">
        <f t="shared" si="13"/>
        <v>-1.0297192583493597E-2</v>
      </c>
    </row>
    <row r="39" spans="1:11" x14ac:dyDescent="0.25">
      <c r="C39" s="275">
        <f>+C38-B38</f>
        <v>0</v>
      </c>
      <c r="D39" s="275">
        <f t="shared" ref="D39:H39" si="14">+D38-C38</f>
        <v>-9.0949470177292824E-13</v>
      </c>
      <c r="E39" s="275">
        <f t="shared" si="14"/>
        <v>0</v>
      </c>
      <c r="F39" s="275">
        <f t="shared" si="14"/>
        <v>9.0949470177292824E-13</v>
      </c>
      <c r="G39" s="275">
        <f t="shared" si="14"/>
        <v>0</v>
      </c>
      <c r="H39" s="275">
        <f t="shared" si="14"/>
        <v>0</v>
      </c>
    </row>
    <row r="41" spans="1:11" x14ac:dyDescent="0.25">
      <c r="A41" t="s">
        <v>445</v>
      </c>
      <c r="B41" s="275">
        <f>+B10+B11+B13+B14</f>
        <v>2012.6140049481569</v>
      </c>
      <c r="C41" s="275">
        <f t="shared" ref="C41:H41" si="15">+C10+C11+C13+C14</f>
        <v>2145.6254999139164</v>
      </c>
      <c r="D41" s="275">
        <f t="shared" si="15"/>
        <v>2276.4115482159773</v>
      </c>
      <c r="E41" s="275">
        <f t="shared" si="15"/>
        <v>2329.7189982143755</v>
      </c>
      <c r="F41" s="275">
        <f t="shared" si="15"/>
        <v>2408.4352773542387</v>
      </c>
      <c r="G41" s="275">
        <f t="shared" si="15"/>
        <v>2461.6986357776768</v>
      </c>
      <c r="H41" s="275">
        <f t="shared" si="15"/>
        <v>2463.2309196211213</v>
      </c>
    </row>
    <row r="42" spans="1:11" x14ac:dyDescent="0.25">
      <c r="A42" t="s">
        <v>446</v>
      </c>
      <c r="B42" s="319">
        <f>+SUM(B31:B34)</f>
        <v>1268.2509338193668</v>
      </c>
      <c r="C42" s="319">
        <f t="shared" ref="C42:H42" si="16">+SUM(C31:C34)</f>
        <v>1354.6045951294682</v>
      </c>
      <c r="D42" s="319">
        <f t="shared" si="16"/>
        <v>1436.7497551146644</v>
      </c>
      <c r="E42" s="319">
        <f t="shared" si="16"/>
        <v>1471.4857211903388</v>
      </c>
      <c r="F42" s="319">
        <f t="shared" si="16"/>
        <v>1521.2354706044819</v>
      </c>
      <c r="G42" s="319">
        <f t="shared" si="16"/>
        <v>1555.8880559123022</v>
      </c>
      <c r="H42" s="319">
        <f t="shared" si="16"/>
        <v>1558.7857297547969</v>
      </c>
    </row>
    <row r="43" spans="1:11" x14ac:dyDescent="0.25">
      <c r="B43" s="279">
        <f>+B41-B42</f>
        <v>744.36307112879012</v>
      </c>
      <c r="C43" s="279">
        <f t="shared" ref="C43:H43" si="17">+C41-C42</f>
        <v>791.02090478444825</v>
      </c>
      <c r="D43" s="279">
        <f t="shared" si="17"/>
        <v>839.66179310131292</v>
      </c>
      <c r="E43" s="279">
        <f t="shared" si="17"/>
        <v>858.23327702403662</v>
      </c>
      <c r="F43" s="279">
        <f t="shared" si="17"/>
        <v>887.19980674975682</v>
      </c>
      <c r="G43" s="279">
        <f t="shared" si="17"/>
        <v>905.81057986537462</v>
      </c>
      <c r="H43" s="279">
        <f t="shared" si="17"/>
        <v>904.44518986632443</v>
      </c>
    </row>
    <row r="44" spans="1:11" x14ac:dyDescent="0.25">
      <c r="C44" s="279">
        <f>+C43-B43</f>
        <v>46.657833655658123</v>
      </c>
      <c r="D44" s="279">
        <f t="shared" ref="D44:H44" si="18">+D43-C43</f>
        <v>48.640888316864675</v>
      </c>
      <c r="E44" s="279">
        <f t="shared" si="18"/>
        <v>18.571483922723701</v>
      </c>
      <c r="F44" s="279">
        <f t="shared" si="18"/>
        <v>28.966529725720193</v>
      </c>
      <c r="G44" s="279">
        <f t="shared" si="18"/>
        <v>18.610773115617803</v>
      </c>
      <c r="H44" s="279">
        <f t="shared" si="18"/>
        <v>-1.3653899990501941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23" sqref="C23:I25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51"/>
      <c r="D5" s="351"/>
      <c r="E5" s="351"/>
      <c r="F5" s="351"/>
      <c r="G5" s="351"/>
      <c r="H5" s="351"/>
      <c r="I5" s="351"/>
    </row>
    <row r="6" spans="2:17" x14ac:dyDescent="0.25">
      <c r="B6" s="284" t="s">
        <v>371</v>
      </c>
      <c r="C6" s="351"/>
      <c r="D6" s="351"/>
      <c r="E6" s="351"/>
      <c r="F6" s="351"/>
      <c r="G6" s="351"/>
      <c r="H6" s="351"/>
      <c r="I6" s="351"/>
    </row>
    <row r="7" spans="2:17" x14ac:dyDescent="0.25">
      <c r="B7" s="284" t="s">
        <v>64</v>
      </c>
      <c r="C7" s="287">
        <f>+'Projected P&amp;L'!C38</f>
        <v>323.16201127334341</v>
      </c>
      <c r="D7" s="287">
        <f>+'Projected P&amp;L'!D38</f>
        <v>320.66598368817597</v>
      </c>
      <c r="E7" s="287">
        <f>+'Projected P&amp;L'!E38</f>
        <v>353.17254030150906</v>
      </c>
      <c r="F7" s="287">
        <f>+'Projected P&amp;L'!F38</f>
        <v>359.56605690746119</v>
      </c>
      <c r="G7" s="287">
        <f>+'Projected P&amp;L'!G38</f>
        <v>383.6932837830218</v>
      </c>
      <c r="H7" s="287">
        <f>+'Projected P&amp;L'!H38</f>
        <v>401.96074765209664</v>
      </c>
      <c r="I7" s="287">
        <f>+'Projected P&amp;L'!I38</f>
        <v>407.05690031680325</v>
      </c>
    </row>
    <row r="8" spans="2:17" x14ac:dyDescent="0.25">
      <c r="B8" s="284" t="s">
        <v>372</v>
      </c>
      <c r="C8" s="287">
        <f>+'TL Repayment Schedule'!C80</f>
        <v>785.47097359999998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52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105.38093381936665</v>
      </c>
      <c r="D11" s="287">
        <f>BS!C31-BS!B31</f>
        <v>86.353661310101415</v>
      </c>
      <c r="E11" s="287">
        <f>BS!D31-BS!C31</f>
        <v>82.145159985196187</v>
      </c>
      <c r="F11" s="287">
        <f>BS!E31-BS!D31</f>
        <v>34.735966075674469</v>
      </c>
      <c r="G11" s="287">
        <f>BS!F31-BS!E31</f>
        <v>49.749749414143025</v>
      </c>
      <c r="H11" s="287">
        <f>BS!G31-BS!F31</f>
        <v>34.652585307820345</v>
      </c>
      <c r="I11" s="287">
        <f>BS!H31-BS!G31</f>
        <v>2.8976738424946689</v>
      </c>
      <c r="O11">
        <v>1661.7014885999999</v>
      </c>
      <c r="Q11" s="353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53">
        <v>0.69</v>
      </c>
    </row>
    <row r="13" spans="2:17" ht="15.75" thickBot="1" x14ac:dyDescent="0.3">
      <c r="B13" s="285" t="s">
        <v>377</v>
      </c>
      <c r="C13" s="288">
        <f>SUM(C6:C12)</f>
        <v>1214.0139186927101</v>
      </c>
      <c r="D13" s="288">
        <f t="shared" ref="D13:I13" si="0">SUM(D6:D12)</f>
        <v>407.01964499827739</v>
      </c>
      <c r="E13" s="288">
        <f t="shared" si="0"/>
        <v>435.31770028670525</v>
      </c>
      <c r="F13" s="288">
        <f t="shared" si="0"/>
        <v>394.30202298313566</v>
      </c>
      <c r="G13" s="288">
        <f t="shared" si="0"/>
        <v>433.44303319716482</v>
      </c>
      <c r="H13" s="288">
        <f t="shared" si="0"/>
        <v>436.61333295991699</v>
      </c>
      <c r="I13" s="288">
        <f t="shared" si="0"/>
        <v>409.95457415929792</v>
      </c>
      <c r="O13">
        <v>1661.7014885999999</v>
      </c>
      <c r="Q13" s="353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53">
        <v>299.72000000000003</v>
      </c>
    </row>
    <row r="15" spans="2:17" ht="15.75" thickBot="1" x14ac:dyDescent="0.3">
      <c r="B15" s="284" t="s">
        <v>379</v>
      </c>
      <c r="C15" s="287"/>
      <c r="D15" s="287"/>
      <c r="E15" s="287"/>
      <c r="F15" s="287"/>
      <c r="G15" s="287"/>
      <c r="H15" s="287"/>
      <c r="I15" s="287"/>
      <c r="O15">
        <v>1661.7014885999999</v>
      </c>
      <c r="Q15" s="353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53">
        <v>150</v>
      </c>
    </row>
    <row r="17" spans="2:17" x14ac:dyDescent="0.25">
      <c r="B17" s="284" t="s">
        <v>386</v>
      </c>
      <c r="C17" s="287">
        <f>+'TL Repayment Schedule'!E80</f>
        <v>24.927238600000003</v>
      </c>
      <c r="D17" s="287">
        <f>+'TL Repayment Schedule'!E81</f>
        <v>211.23032453333332</v>
      </c>
      <c r="E17" s="287">
        <f>+'TL Repayment Schedule'!E82</f>
        <v>246.14169453333332</v>
      </c>
      <c r="F17" s="287">
        <f>+'TL Repayment Schedule'!E83</f>
        <v>251.99032453333334</v>
      </c>
      <c r="G17" s="287">
        <f>+'TL Repayment Schedule'!E84</f>
        <v>279.5</v>
      </c>
      <c r="H17" s="287">
        <f>+'TL Repayment Schedule'!E85</f>
        <v>313.5</v>
      </c>
      <c r="I17" s="287">
        <f>+'TL Repayment Schedule'!E86</f>
        <v>384.81287999999995</v>
      </c>
      <c r="K17" s="279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776.66400494815684</v>
      </c>
      <c r="D19" s="287">
        <f>+SUM(BS!C10:C11)-SUM(BS!B10:B11)</f>
        <v>133.01149496575954</v>
      </c>
      <c r="E19" s="287">
        <f>+SUM(BS!D10:D11)-SUM(BS!C10:C11)</f>
        <v>130.78604830206086</v>
      </c>
      <c r="F19" s="287">
        <f>+SUM(BS!E10:E11)-SUM(BS!D10:D11)</f>
        <v>53.30744999839817</v>
      </c>
      <c r="G19" s="287">
        <f>+SUM(BS!F10:F11)-SUM(BS!E10:E11)</f>
        <v>78.716279139863218</v>
      </c>
      <c r="H19" s="287">
        <f>+SUM(BS!G10:G11)-SUM(BS!F10:F11)</f>
        <v>53.263358423438149</v>
      </c>
      <c r="I19" s="287">
        <f>+SUM(BS!H10:H11)-SUM(BS!G10:G11)</f>
        <v>1.5322838434444748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1098.0312435481569</v>
      </c>
      <c r="D21" s="288">
        <f t="shared" ref="D21:I21" si="1">SUM(D15:D20)</f>
        <v>344.24181949909286</v>
      </c>
      <c r="E21" s="288">
        <f t="shared" si="1"/>
        <v>376.92774283539416</v>
      </c>
      <c r="F21" s="288">
        <f t="shared" si="1"/>
        <v>305.29777453173153</v>
      </c>
      <c r="G21" s="288">
        <f t="shared" si="1"/>
        <v>358.21627913986322</v>
      </c>
      <c r="H21" s="288">
        <f t="shared" si="1"/>
        <v>366.76335842343815</v>
      </c>
      <c r="I21" s="288">
        <f t="shared" si="1"/>
        <v>386.34516384344442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118.77267514455325</v>
      </c>
      <c r="E23" s="287">
        <f t="shared" ref="E23:I23" si="2">D25</f>
        <v>181.55050064373779</v>
      </c>
      <c r="F23" s="287">
        <f t="shared" si="2"/>
        <v>239.94045809504888</v>
      </c>
      <c r="G23" s="287">
        <f t="shared" si="2"/>
        <v>328.94470654645301</v>
      </c>
      <c r="H23" s="287">
        <f t="shared" si="2"/>
        <v>404.17146060375461</v>
      </c>
      <c r="I23" s="287">
        <f t="shared" si="2"/>
        <v>474.02143514023345</v>
      </c>
    </row>
    <row r="24" spans="2:17" x14ac:dyDescent="0.25">
      <c r="B24" s="284" t="s">
        <v>384</v>
      </c>
      <c r="C24" s="287">
        <f>C13-C21</f>
        <v>115.98267514455324</v>
      </c>
      <c r="D24" s="287">
        <f t="shared" ref="D24:I24" si="3">D13-D21</f>
        <v>62.77782549918453</v>
      </c>
      <c r="E24" s="287">
        <f t="shared" si="3"/>
        <v>58.389957451311091</v>
      </c>
      <c r="F24" s="287">
        <f t="shared" si="3"/>
        <v>89.004248451404123</v>
      </c>
      <c r="G24" s="287">
        <f t="shared" si="3"/>
        <v>75.226754057301605</v>
      </c>
      <c r="H24" s="287">
        <f t="shared" si="3"/>
        <v>69.84997453647884</v>
      </c>
      <c r="I24" s="287">
        <f t="shared" si="3"/>
        <v>23.609410315853495</v>
      </c>
    </row>
    <row r="25" spans="2:17" x14ac:dyDescent="0.25">
      <c r="B25" s="286" t="s">
        <v>385</v>
      </c>
      <c r="C25" s="288">
        <f>C23+C24</f>
        <v>118.77267514455325</v>
      </c>
      <c r="D25" s="288">
        <f t="shared" ref="D25:I25" si="4">D23+D24</f>
        <v>181.55050064373779</v>
      </c>
      <c r="E25" s="288">
        <f t="shared" si="4"/>
        <v>239.94045809504888</v>
      </c>
      <c r="F25" s="288">
        <f t="shared" si="4"/>
        <v>328.94470654645301</v>
      </c>
      <c r="G25" s="288">
        <f t="shared" si="4"/>
        <v>404.17146060375461</v>
      </c>
      <c r="H25" s="288">
        <f t="shared" si="4"/>
        <v>474.02143514023345</v>
      </c>
      <c r="I25" s="288">
        <f t="shared" si="4"/>
        <v>497.63084545608694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zoomScale="70" zoomScaleNormal="70" workbookViewId="0">
      <selection activeCell="D11" sqref="D11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2" width="10.7109375" style="55" bestFit="1" customWidth="1"/>
    <col min="13" max="13" width="12" style="55" bestFit="1" customWidth="1"/>
    <col min="14" max="15" width="10.42578125" style="55" bestFit="1" customWidth="1"/>
    <col min="16" max="16" width="14.5703125" style="55" bestFit="1" customWidth="1"/>
    <col min="17" max="17" width="11.85546875" style="55" bestFit="1" customWidth="1"/>
    <col min="18" max="19" width="8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7" width="8.42578125" style="55" bestFit="1" customWidth="1"/>
    <col min="28" max="28" width="10.140625" style="55" bestFit="1" customWidth="1"/>
    <col min="29" max="29" width="11.85546875" style="55" bestFit="1" customWidth="1"/>
    <col min="30" max="30" width="8.14062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x14ac:dyDescent="0.25">
      <c r="A3" s="56" t="s">
        <v>203</v>
      </c>
      <c r="B3" s="75">
        <v>9.5000000000000001E-2</v>
      </c>
    </row>
    <row r="5" spans="1:30" s="79" customFormat="1" x14ac:dyDescent="0.25">
      <c r="A5" s="375" t="s">
        <v>2</v>
      </c>
      <c r="B5" s="77" t="s">
        <v>204</v>
      </c>
      <c r="C5" s="376" t="s">
        <v>98</v>
      </c>
      <c r="D5" s="376"/>
      <c r="E5" s="376"/>
      <c r="F5" s="376"/>
      <c r="G5" s="376" t="s">
        <v>97</v>
      </c>
      <c r="H5" s="376"/>
      <c r="I5" s="376"/>
      <c r="J5" s="376"/>
      <c r="K5" s="376" t="s">
        <v>96</v>
      </c>
      <c r="L5" s="376"/>
      <c r="M5" s="376"/>
      <c r="N5" s="376"/>
      <c r="O5" s="376" t="s">
        <v>95</v>
      </c>
      <c r="P5" s="376"/>
      <c r="Q5" s="376"/>
      <c r="R5" s="376"/>
      <c r="S5" s="376" t="s">
        <v>94</v>
      </c>
      <c r="T5" s="376"/>
      <c r="U5" s="376"/>
      <c r="V5" s="376"/>
      <c r="W5" s="376" t="s">
        <v>93</v>
      </c>
      <c r="X5" s="376"/>
      <c r="Y5" s="376"/>
      <c r="Z5" s="376"/>
      <c r="AA5" s="376" t="s">
        <v>92</v>
      </c>
      <c r="AB5" s="376"/>
      <c r="AC5" s="376"/>
      <c r="AD5" s="376"/>
    </row>
    <row r="6" spans="1:30" s="79" customFormat="1" x14ac:dyDescent="0.25">
      <c r="A6" s="375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0</v>
      </c>
      <c r="F7" s="81">
        <f>C7+D7-E7</f>
        <v>461.99076000000002</v>
      </c>
      <c r="G7" s="81">
        <f>F7</f>
        <v>461.99076000000002</v>
      </c>
      <c r="H7" s="82">
        <v>0</v>
      </c>
      <c r="I7" s="81">
        <v>61.499999999999986</v>
      </c>
      <c r="J7" s="81">
        <f>G7+H7-I7</f>
        <v>400.49076000000002</v>
      </c>
      <c r="K7" s="81">
        <f>J7</f>
        <v>400.49076000000002</v>
      </c>
      <c r="L7" s="82">
        <v>0</v>
      </c>
      <c r="M7" s="81">
        <v>69.5</v>
      </c>
      <c r="N7" s="81">
        <f>K7+L7-M7</f>
        <v>330.99076000000002</v>
      </c>
      <c r="O7" s="81">
        <f>N7</f>
        <v>330.99076000000002</v>
      </c>
      <c r="P7" s="82">
        <v>0</v>
      </c>
      <c r="Q7" s="81">
        <v>73.499999999999986</v>
      </c>
      <c r="R7" s="81">
        <f>O7+P7-Q7</f>
        <v>257.49076000000002</v>
      </c>
      <c r="S7" s="81">
        <f>R7</f>
        <v>257.49076000000002</v>
      </c>
      <c r="T7" s="82">
        <v>0</v>
      </c>
      <c r="U7" s="81">
        <v>81.5</v>
      </c>
      <c r="V7" s="81">
        <f>S7+T7-U7</f>
        <v>175.99076000000002</v>
      </c>
      <c r="W7" s="81">
        <f>V7</f>
        <v>175.99076000000002</v>
      </c>
      <c r="X7" s="82">
        <v>0</v>
      </c>
      <c r="Y7" s="81">
        <v>85.499999999999986</v>
      </c>
      <c r="Z7" s="81">
        <f>W7+X7-Y7</f>
        <v>90.490760000000037</v>
      </c>
      <c r="AA7" s="81">
        <f>Z7</f>
        <v>90.490760000000037</v>
      </c>
      <c r="AB7" s="82">
        <v>0</v>
      </c>
      <c r="AC7" s="81">
        <v>93.5</v>
      </c>
      <c r="AD7" s="81">
        <f>AA7+AB7-AC7</f>
        <v>-3.0092399999999628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0</v>
      </c>
      <c r="F8" s="81">
        <f t="shared" ref="F8:F13" si="1">C8+D8-E8</f>
        <v>111.59826</v>
      </c>
      <c r="G8" s="81">
        <f t="shared" ref="G8:G13" si="2">F8</f>
        <v>111.59826</v>
      </c>
      <c r="H8" s="82">
        <v>0</v>
      </c>
      <c r="I8" s="81">
        <v>10</v>
      </c>
      <c r="J8" s="81">
        <f t="shared" ref="J8:J13" si="3">G8+H8-I8</f>
        <v>101.59826</v>
      </c>
      <c r="K8" s="81">
        <f t="shared" ref="K8:K13" si="4">J8</f>
        <v>101.59826</v>
      </c>
      <c r="L8" s="82">
        <v>0</v>
      </c>
      <c r="M8" s="81">
        <v>12</v>
      </c>
      <c r="N8" s="81">
        <f t="shared" ref="N8:N13" si="5">K8+L8-M8</f>
        <v>89.598259999999996</v>
      </c>
      <c r="O8" s="81">
        <f t="shared" ref="O8:O13" si="6">N8</f>
        <v>89.598259999999996</v>
      </c>
      <c r="P8" s="82">
        <v>0</v>
      </c>
      <c r="Q8" s="81">
        <v>12</v>
      </c>
      <c r="R8" s="81">
        <f t="shared" ref="R8:R13" si="7">O8+P8-Q8</f>
        <v>77.598259999999996</v>
      </c>
      <c r="S8" s="81">
        <f t="shared" ref="S8:S13" si="8">R8</f>
        <v>77.598259999999996</v>
      </c>
      <c r="T8" s="82">
        <v>0</v>
      </c>
      <c r="U8" s="81">
        <v>22</v>
      </c>
      <c r="V8" s="81">
        <f t="shared" ref="V8:V13" si="9">S8+T8-U8</f>
        <v>55.598259999999996</v>
      </c>
      <c r="W8" s="81">
        <f t="shared" ref="W8:W13" si="10">V8</f>
        <v>55.598259999999996</v>
      </c>
      <c r="X8" s="82">
        <v>0</v>
      </c>
      <c r="Y8" s="81">
        <v>26</v>
      </c>
      <c r="Z8" s="81">
        <f t="shared" ref="Z8:Z13" si="11">W8+X8-Y8</f>
        <v>29.598259999999996</v>
      </c>
      <c r="AA8" s="81">
        <f t="shared" ref="AA8:AA13" si="12">Z8</f>
        <v>29.598259999999996</v>
      </c>
      <c r="AB8" s="82">
        <v>0</v>
      </c>
      <c r="AC8" s="81">
        <v>30</v>
      </c>
      <c r="AD8" s="81">
        <f t="shared" ref="AD8:AD13" si="13">AA8+AB8-AC8</f>
        <v>-0.40174000000000376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0.69</v>
      </c>
      <c r="F9" s="81">
        <f t="shared" si="1"/>
        <v>-2.7613999999999139E-3</v>
      </c>
      <c r="G9" s="81">
        <f t="shared" si="2"/>
        <v>-2.7613999999999139E-3</v>
      </c>
      <c r="H9" s="82">
        <v>0</v>
      </c>
      <c r="I9" s="81">
        <v>0</v>
      </c>
      <c r="J9" s="81">
        <f t="shared" si="3"/>
        <v>-2.7613999999999139E-3</v>
      </c>
      <c r="K9" s="81">
        <f t="shared" si="4"/>
        <v>-2.7613999999999139E-3</v>
      </c>
      <c r="L9" s="82">
        <v>0</v>
      </c>
      <c r="M9" s="81">
        <v>0</v>
      </c>
      <c r="N9" s="81">
        <f t="shared" si="5"/>
        <v>-2.7613999999999139E-3</v>
      </c>
      <c r="O9" s="81">
        <f t="shared" si="6"/>
        <v>-2.7613999999999139E-3</v>
      </c>
      <c r="P9" s="82">
        <v>0</v>
      </c>
      <c r="Q9" s="81">
        <v>0</v>
      </c>
      <c r="R9" s="81">
        <f t="shared" si="7"/>
        <v>-2.7613999999999139E-3</v>
      </c>
      <c r="S9" s="81">
        <f t="shared" si="8"/>
        <v>-2.7613999999999139E-3</v>
      </c>
      <c r="T9" s="82">
        <v>0</v>
      </c>
      <c r="U9" s="81">
        <v>0</v>
      </c>
      <c r="V9" s="81">
        <f t="shared" si="9"/>
        <v>-2.7613999999999139E-3</v>
      </c>
      <c r="W9" s="81">
        <f t="shared" si="10"/>
        <v>-2.7613999999999139E-3</v>
      </c>
      <c r="X9" s="82">
        <v>0</v>
      </c>
      <c r="Y9" s="81">
        <v>0</v>
      </c>
      <c r="Z9" s="81">
        <f t="shared" si="11"/>
        <v>-2.7613999999999139E-3</v>
      </c>
      <c r="AA9" s="81">
        <f t="shared" si="12"/>
        <v>-2.7613999999999139E-3</v>
      </c>
      <c r="AB9" s="82">
        <v>0</v>
      </c>
      <c r="AC9" s="81">
        <v>0</v>
      </c>
      <c r="AD9" s="81">
        <f t="shared" si="13"/>
        <v>-2.7613999999999139E-3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</v>
      </c>
      <c r="N10" s="81">
        <f t="shared" si="5"/>
        <v>1.3699999999925438E-3</v>
      </c>
      <c r="O10" s="81">
        <f t="shared" si="6"/>
        <v>1.3699999999925438E-3</v>
      </c>
      <c r="P10" s="82">
        <v>0</v>
      </c>
      <c r="Q10" s="81">
        <v>0</v>
      </c>
      <c r="R10" s="81">
        <f t="shared" si="7"/>
        <v>1.3699999999925438E-3</v>
      </c>
      <c r="S10" s="81">
        <f t="shared" si="8"/>
        <v>1.3699999999925438E-3</v>
      </c>
      <c r="T10" s="82">
        <v>0</v>
      </c>
      <c r="U10" s="81">
        <v>0</v>
      </c>
      <c r="V10" s="81">
        <f t="shared" si="9"/>
        <v>1.3699999999925438E-3</v>
      </c>
      <c r="W10" s="81">
        <f t="shared" si="10"/>
        <v>1.3699999999925438E-3</v>
      </c>
      <c r="X10" s="82">
        <v>0</v>
      </c>
      <c r="Y10" s="81">
        <v>0</v>
      </c>
      <c r="Z10" s="81">
        <f t="shared" si="11"/>
        <v>1.3699999999925438E-3</v>
      </c>
      <c r="AA10" s="81">
        <f t="shared" si="12"/>
        <v>1.3699999999925438E-3</v>
      </c>
      <c r="AB10" s="82">
        <v>0</v>
      </c>
      <c r="AC10" s="81">
        <v>0</v>
      </c>
      <c r="AD10" s="81">
        <f t="shared" si="13"/>
        <v>1.3699999999925438E-3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0</v>
      </c>
      <c r="F11" s="81">
        <f t="shared" si="1"/>
        <v>299.72386</v>
      </c>
      <c r="G11" s="81">
        <f t="shared" si="2"/>
        <v>299.72386</v>
      </c>
      <c r="H11" s="82">
        <v>0</v>
      </c>
      <c r="I11" s="81">
        <v>33</v>
      </c>
      <c r="J11" s="81">
        <f t="shared" si="3"/>
        <v>266.72386</v>
      </c>
      <c r="K11" s="81">
        <f t="shared" si="4"/>
        <v>266.72386</v>
      </c>
      <c r="L11" s="82">
        <v>0</v>
      </c>
      <c r="M11" s="81">
        <v>44</v>
      </c>
      <c r="N11" s="81">
        <f t="shared" si="5"/>
        <v>222.72386</v>
      </c>
      <c r="O11" s="81">
        <f t="shared" si="6"/>
        <v>222.72386</v>
      </c>
      <c r="P11" s="82">
        <v>0</v>
      </c>
      <c r="Q11" s="81">
        <v>48</v>
      </c>
      <c r="R11" s="81">
        <f t="shared" si="7"/>
        <v>174.72386</v>
      </c>
      <c r="S11" s="81">
        <f t="shared" si="8"/>
        <v>174.72386</v>
      </c>
      <c r="T11" s="82">
        <v>0</v>
      </c>
      <c r="U11" s="81">
        <v>56.000000000000007</v>
      </c>
      <c r="V11" s="81">
        <f t="shared" si="9"/>
        <v>118.72386</v>
      </c>
      <c r="W11" s="81">
        <f t="shared" si="10"/>
        <v>118.72386</v>
      </c>
      <c r="X11" s="82">
        <v>0</v>
      </c>
      <c r="Y11" s="81">
        <v>57.999999999999993</v>
      </c>
      <c r="Z11" s="81">
        <f t="shared" si="11"/>
        <v>60.723860000000009</v>
      </c>
      <c r="AA11" s="81">
        <f t="shared" si="12"/>
        <v>60.723860000000009</v>
      </c>
      <c r="AB11" s="82">
        <v>0</v>
      </c>
      <c r="AC11" s="81">
        <v>61</v>
      </c>
      <c r="AD11" s="81">
        <f t="shared" si="13"/>
        <v>-0.27613999999999095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0</v>
      </c>
      <c r="F12" s="81">
        <f t="shared" si="1"/>
        <v>600</v>
      </c>
      <c r="G12" s="81">
        <f t="shared" si="2"/>
        <v>600</v>
      </c>
      <c r="H12" s="82">
        <v>0</v>
      </c>
      <c r="I12" s="81">
        <v>24</v>
      </c>
      <c r="J12" s="81">
        <f t="shared" si="3"/>
        <v>576</v>
      </c>
      <c r="K12" s="81">
        <f t="shared" si="4"/>
        <v>576</v>
      </c>
      <c r="L12" s="82">
        <v>0</v>
      </c>
      <c r="M12" s="81">
        <v>48</v>
      </c>
      <c r="N12" s="81">
        <f t="shared" si="5"/>
        <v>528</v>
      </c>
      <c r="O12" s="81">
        <f t="shared" si="6"/>
        <v>528</v>
      </c>
      <c r="P12" s="82">
        <v>0</v>
      </c>
      <c r="Q12" s="81">
        <v>60.000000000000007</v>
      </c>
      <c r="R12" s="81">
        <f t="shared" si="7"/>
        <v>468</v>
      </c>
      <c r="S12" s="81">
        <f t="shared" si="8"/>
        <v>468</v>
      </c>
      <c r="T12" s="82">
        <v>0</v>
      </c>
      <c r="U12" s="81">
        <v>120.00000000000001</v>
      </c>
      <c r="V12" s="81">
        <f t="shared" si="9"/>
        <v>348</v>
      </c>
      <c r="W12" s="81">
        <f t="shared" si="10"/>
        <v>348</v>
      </c>
      <c r="X12" s="82">
        <v>0</v>
      </c>
      <c r="Y12" s="81">
        <v>144</v>
      </c>
      <c r="Z12" s="81">
        <f t="shared" si="11"/>
        <v>204</v>
      </c>
      <c r="AA12" s="81">
        <f t="shared" si="12"/>
        <v>204</v>
      </c>
      <c r="AB12" s="82">
        <v>0</v>
      </c>
      <c r="AC12" s="81">
        <v>203.99999999999997</v>
      </c>
      <c r="AD12" s="81">
        <f t="shared" si="13"/>
        <v>0</v>
      </c>
    </row>
    <row r="13" spans="1:30" x14ac:dyDescent="0.25">
      <c r="A13" s="80" t="s">
        <v>215</v>
      </c>
      <c r="B13" s="81">
        <f>+G34+O34+AU34+AM34+D20</f>
        <v>175.47097360000001</v>
      </c>
      <c r="C13" s="81">
        <v>0</v>
      </c>
      <c r="D13" s="82">
        <f>B13</f>
        <v>175.47097360000001</v>
      </c>
      <c r="E13" s="81">
        <v>0</v>
      </c>
      <c r="F13" s="81">
        <f t="shared" si="1"/>
        <v>175.47097360000001</v>
      </c>
      <c r="G13" s="81">
        <f t="shared" si="2"/>
        <v>175.47097360000001</v>
      </c>
      <c r="H13" s="82">
        <v>0</v>
      </c>
      <c r="I13" s="81">
        <f>+F13/3</f>
        <v>58.490324533333336</v>
      </c>
      <c r="J13" s="81">
        <f t="shared" si="3"/>
        <v>116.98064906666667</v>
      </c>
      <c r="K13" s="81">
        <f t="shared" si="4"/>
        <v>116.98064906666667</v>
      </c>
      <c r="L13" s="82">
        <v>0</v>
      </c>
      <c r="M13" s="81">
        <f>+I13</f>
        <v>58.490324533333336</v>
      </c>
      <c r="N13" s="81">
        <f t="shared" si="5"/>
        <v>58.490324533333336</v>
      </c>
      <c r="O13" s="81">
        <f t="shared" si="6"/>
        <v>58.490324533333336</v>
      </c>
      <c r="P13" s="82">
        <v>0</v>
      </c>
      <c r="Q13" s="81">
        <f>+M13</f>
        <v>58.490324533333336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1702.1024622</v>
      </c>
      <c r="C14" s="84">
        <f t="shared" ref="C14:AD14" si="14">SUM(C7:C13)</f>
        <v>926.63148860000001</v>
      </c>
      <c r="D14" s="84">
        <f t="shared" si="14"/>
        <v>785.47097359999998</v>
      </c>
      <c r="E14" s="84">
        <f t="shared" si="14"/>
        <v>24.930000000000003</v>
      </c>
      <c r="F14" s="84">
        <f t="shared" si="14"/>
        <v>1687.1724621999999</v>
      </c>
      <c r="G14" s="84">
        <f t="shared" si="14"/>
        <v>1687.1724621999999</v>
      </c>
      <c r="H14" s="84">
        <f t="shared" si="14"/>
        <v>0</v>
      </c>
      <c r="I14" s="84">
        <f t="shared" si="14"/>
        <v>211.23032453333332</v>
      </c>
      <c r="J14" s="84">
        <f t="shared" si="14"/>
        <v>1475.9421376666667</v>
      </c>
      <c r="K14" s="84">
        <f t="shared" si="14"/>
        <v>1475.9421376666667</v>
      </c>
      <c r="L14" s="84">
        <f t="shared" si="14"/>
        <v>0</v>
      </c>
      <c r="M14" s="84">
        <f t="shared" si="14"/>
        <v>246.14032453333334</v>
      </c>
      <c r="N14" s="84">
        <f t="shared" si="14"/>
        <v>1229.8018131333333</v>
      </c>
      <c r="O14" s="84">
        <f t="shared" si="14"/>
        <v>1229.8018131333333</v>
      </c>
      <c r="P14" s="84">
        <f t="shared" si="14"/>
        <v>0</v>
      </c>
      <c r="Q14" s="84">
        <f t="shared" si="14"/>
        <v>251.99032453333334</v>
      </c>
      <c r="R14" s="84">
        <f t="shared" si="14"/>
        <v>977.81148860000008</v>
      </c>
      <c r="S14" s="84">
        <f t="shared" si="14"/>
        <v>977.81148860000008</v>
      </c>
      <c r="T14" s="84">
        <f t="shared" si="14"/>
        <v>0</v>
      </c>
      <c r="U14" s="84">
        <f t="shared" si="14"/>
        <v>279.5</v>
      </c>
      <c r="V14" s="84">
        <f t="shared" si="14"/>
        <v>698.31148859999996</v>
      </c>
      <c r="W14" s="84">
        <f t="shared" si="14"/>
        <v>698.31148859999996</v>
      </c>
      <c r="X14" s="84">
        <f t="shared" si="14"/>
        <v>0</v>
      </c>
      <c r="Y14" s="84">
        <f t="shared" si="14"/>
        <v>313.5</v>
      </c>
      <c r="Z14" s="84">
        <f t="shared" si="14"/>
        <v>384.81148860000008</v>
      </c>
      <c r="AA14" s="84">
        <f t="shared" si="14"/>
        <v>384.81148860000008</v>
      </c>
      <c r="AB14" s="84">
        <f t="shared" si="14"/>
        <v>0</v>
      </c>
      <c r="AC14" s="84">
        <f t="shared" si="14"/>
        <v>388.5</v>
      </c>
      <c r="AD14" s="84">
        <f t="shared" si="14"/>
        <v>-3.6885113999999648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43.889122200000003</v>
      </c>
      <c r="C18" s="81">
        <f>(G7+J7)/2*$B$3</f>
        <v>40.967872200000002</v>
      </c>
      <c r="D18" s="81">
        <f>(K7+N7)/2*$B$3</f>
        <v>34.745372200000006</v>
      </c>
      <c r="E18" s="81">
        <f>(O7+R7)/2*$B$3</f>
        <v>27.952872200000002</v>
      </c>
      <c r="F18" s="81">
        <f>(S7+V7)/2*$B$3</f>
        <v>20.590372200000001</v>
      </c>
      <c r="G18" s="81">
        <f>(W7+Z7)/2*$B$3</f>
        <v>12.657872200000002</v>
      </c>
      <c r="H18" s="81">
        <f>(AA7+AD7)/2*$B$3</f>
        <v>4.155372200000004</v>
      </c>
    </row>
    <row r="20" spans="1:55" x14ac:dyDescent="0.25">
      <c r="A20" s="55" t="s">
        <v>241</v>
      </c>
      <c r="B20" s="55">
        <v>600</v>
      </c>
      <c r="C20" s="132">
        <v>9.5000000000000001E-2</v>
      </c>
      <c r="D20" s="55">
        <f>+B20*C20</f>
        <v>57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73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73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73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73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73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73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73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4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9.5000000000000001E-2</v>
      </c>
      <c r="I27" s="374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9.5000000000000001E-2</v>
      </c>
      <c r="Q27" s="374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4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4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9.5000000000000001E-2</v>
      </c>
      <c r="AO27" s="374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9.5000000000000001E-2</v>
      </c>
      <c r="AW27" s="374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v>0</v>
      </c>
      <c r="F30" s="111">
        <f>B30-E30</f>
        <v>461.99076000000002</v>
      </c>
      <c r="G30" s="114">
        <f>+(B30+F30)/2*$G$27/4</f>
        <v>10.972280550000001</v>
      </c>
      <c r="I30" s="105" t="s">
        <v>229</v>
      </c>
      <c r="J30" s="111">
        <f>+B8</f>
        <v>111.59826</v>
      </c>
      <c r="K30" s="112">
        <v>0</v>
      </c>
      <c r="L30" s="111"/>
      <c r="M30" s="113">
        <v>0</v>
      </c>
      <c r="N30" s="111">
        <f>J30-M30</f>
        <v>111.59826</v>
      </c>
      <c r="O30" s="114">
        <f>+(J30+N30)/2*$G$27/4</f>
        <v>2.6504586749999999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v>0</v>
      </c>
      <c r="AL30" s="111">
        <f>AH30+AI30-AK30</f>
        <v>299.72386</v>
      </c>
      <c r="AM30" s="114">
        <f>+(AH30+AL30)/2*$AM$27/4</f>
        <v>6.9996916750000002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461.99076000000002</v>
      </c>
      <c r="C31" s="112"/>
      <c r="D31" s="111"/>
      <c r="E31" s="113">
        <f>E30</f>
        <v>0</v>
      </c>
      <c r="F31" s="111">
        <f>B31-E31</f>
        <v>461.99076000000002</v>
      </c>
      <c r="G31" s="114">
        <f t="shared" ref="G31:G33" si="15">+(B31+F31)/2*$G$27/4</f>
        <v>10.972280550000001</v>
      </c>
      <c r="I31" s="105" t="s">
        <v>230</v>
      </c>
      <c r="J31" s="111">
        <f>N30</f>
        <v>111.59826</v>
      </c>
      <c r="K31" s="112"/>
      <c r="L31" s="111"/>
      <c r="M31" s="113">
        <f>M30</f>
        <v>0</v>
      </c>
      <c r="N31" s="111">
        <f>J31-M31</f>
        <v>111.59826</v>
      </c>
      <c r="O31" s="114">
        <f t="shared" ref="O31:O33" si="16">+(J31+N31)/2*$G$27/4</f>
        <v>2.6504586749999999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299.72386</v>
      </c>
      <c r="AI31" s="112"/>
      <c r="AJ31" s="111"/>
      <c r="AK31" s="113">
        <f>AK30</f>
        <v>0</v>
      </c>
      <c r="AL31" s="111">
        <f>AH31-AK31</f>
        <v>299.72386</v>
      </c>
      <c r="AM31" s="114">
        <f t="shared" ref="AM31:AM33" si="19">+(AH31+AL31)/2*$AM$27/4</f>
        <v>7.1184416749999997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AS30</f>
        <v>0</v>
      </c>
      <c r="AT31" s="111">
        <f t="shared" ref="AT31:AT33" si="20">+AP31+AQ31-AS31</f>
        <v>600</v>
      </c>
      <c r="AU31" s="114">
        <f t="shared" ref="AU31:AU33" si="21">+(AP31+AT31)/2*$AU$27/4</f>
        <v>7.125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461.99076000000002</v>
      </c>
      <c r="C32" s="112"/>
      <c r="D32" s="111"/>
      <c r="E32" s="113">
        <f>E31</f>
        <v>0</v>
      </c>
      <c r="F32" s="111">
        <f>B32-E32</f>
        <v>461.99076000000002</v>
      </c>
      <c r="G32" s="114">
        <f t="shared" si="15"/>
        <v>10.972280550000001</v>
      </c>
      <c r="I32" s="105" t="s">
        <v>231</v>
      </c>
      <c r="J32" s="111">
        <f>N31</f>
        <v>111.59826</v>
      </c>
      <c r="K32" s="112"/>
      <c r="L32" s="111"/>
      <c r="M32" s="113">
        <f>M31</f>
        <v>0</v>
      </c>
      <c r="N32" s="111">
        <f>J32-M32</f>
        <v>111.59826</v>
      </c>
      <c r="O32" s="114">
        <f t="shared" si="16"/>
        <v>2.6504586749999999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299.72386</v>
      </c>
      <c r="AI32" s="112"/>
      <c r="AJ32" s="111"/>
      <c r="AK32" s="113">
        <f>AK31</f>
        <v>0</v>
      </c>
      <c r="AL32" s="111">
        <f>AH32-AK32</f>
        <v>299.72386</v>
      </c>
      <c r="AM32" s="114">
        <f t="shared" si="19"/>
        <v>7.1184416749999997</v>
      </c>
      <c r="AO32" s="105" t="s">
        <v>231</v>
      </c>
      <c r="AP32" s="111">
        <f>AT31</f>
        <v>600</v>
      </c>
      <c r="AQ32" s="112"/>
      <c r="AR32" s="111"/>
      <c r="AS32" s="113">
        <f>AS31</f>
        <v>0</v>
      </c>
      <c r="AT32" s="111">
        <f t="shared" si="20"/>
        <v>600</v>
      </c>
      <c r="AU32" s="114">
        <f t="shared" si="21"/>
        <v>14.25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461.99076000000002</v>
      </c>
      <c r="C33" s="116"/>
      <c r="D33" s="115"/>
      <c r="E33" s="113">
        <f>E32</f>
        <v>0</v>
      </c>
      <c r="F33" s="115">
        <f>B33-E33</f>
        <v>461.99076000000002</v>
      </c>
      <c r="G33" s="114">
        <f t="shared" si="15"/>
        <v>10.972280550000001</v>
      </c>
      <c r="I33" s="105" t="s">
        <v>232</v>
      </c>
      <c r="J33" s="115">
        <f>N32</f>
        <v>111.59826</v>
      </c>
      <c r="K33" s="116"/>
      <c r="L33" s="115"/>
      <c r="M33" s="113">
        <f>M32</f>
        <v>0</v>
      </c>
      <c r="N33" s="115">
        <f>J33-M33</f>
        <v>111.59826</v>
      </c>
      <c r="O33" s="114">
        <f t="shared" si="16"/>
        <v>2.6504586749999999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299.72386</v>
      </c>
      <c r="AI33" s="116"/>
      <c r="AJ33" s="115"/>
      <c r="AK33" s="113">
        <f>AK32</f>
        <v>0</v>
      </c>
      <c r="AL33" s="115">
        <f>AH33-AK33</f>
        <v>299.72386</v>
      </c>
      <c r="AM33" s="114">
        <f t="shared" si="19"/>
        <v>7.1184416749999997</v>
      </c>
      <c r="AO33" s="105" t="s">
        <v>232</v>
      </c>
      <c r="AP33" s="115">
        <f>AT32</f>
        <v>600</v>
      </c>
      <c r="AQ33" s="116"/>
      <c r="AR33" s="115"/>
      <c r="AS33" s="113">
        <f>AS32</f>
        <v>0</v>
      </c>
      <c r="AT33" s="111">
        <f t="shared" si="20"/>
        <v>600</v>
      </c>
      <c r="AU33" s="114">
        <f t="shared" si="21"/>
        <v>14.25</v>
      </c>
      <c r="AW33" s="105" t="s">
        <v>232</v>
      </c>
      <c r="AX33" s="115">
        <f>BB32</f>
        <v>0</v>
      </c>
      <c r="AY33" s="116">
        <f>+D13</f>
        <v>175.47097360000001</v>
      </c>
      <c r="AZ33" s="115"/>
      <c r="BA33" s="113">
        <f>BA32</f>
        <v>0</v>
      </c>
      <c r="BB33" s="115">
        <f>+AX33+AY33-BA33</f>
        <v>175.47097360000001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0</v>
      </c>
      <c r="F34" s="117"/>
      <c r="G34" s="118">
        <f>+SUM(G30:G33)</f>
        <v>43.889122200000003</v>
      </c>
      <c r="I34" s="105"/>
      <c r="J34" s="117"/>
      <c r="K34" s="118">
        <f>+SUM(K30:K33)</f>
        <v>0</v>
      </c>
      <c r="L34" s="117"/>
      <c r="M34" s="119">
        <f>+SUM(M30:M33)</f>
        <v>0</v>
      </c>
      <c r="N34" s="117"/>
      <c r="O34" s="118">
        <f>+SUM(O30:O33)</f>
        <v>10.6018347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0</v>
      </c>
      <c r="AL34" s="117"/>
      <c r="AM34" s="118">
        <f>+SUM(AM30:AM33)</f>
        <v>28.3550167</v>
      </c>
      <c r="AO34" s="105"/>
      <c r="AP34" s="117"/>
      <c r="AQ34" s="118">
        <f>+SUM(AQ30:AQ33)</f>
        <v>600</v>
      </c>
      <c r="AR34" s="117"/>
      <c r="AS34" s="119">
        <f>+SUM(AS30:AS33)</f>
        <v>0</v>
      </c>
      <c r="AT34" s="117"/>
      <c r="AU34" s="118">
        <f>+SUM(AU30:AU33)</f>
        <v>35.625</v>
      </c>
      <c r="AW34" s="105"/>
      <c r="AX34" s="117"/>
      <c r="AY34" s="118">
        <f>+SUM(AY30:AY33)</f>
        <v>175.47097360000001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461.99076000000002</v>
      </c>
      <c r="C37" s="112">
        <v>0</v>
      </c>
      <c r="D37" s="111"/>
      <c r="E37" s="113">
        <f>+I7/4</f>
        <v>15.374999999999996</v>
      </c>
      <c r="F37" s="111">
        <f>B37-E37</f>
        <v>446.61576000000002</v>
      </c>
      <c r="G37" s="114">
        <f t="shared" ref="G37:G40" si="23">+(B37+F37)/2*$G$27/4</f>
        <v>10.789702425000002</v>
      </c>
      <c r="I37" s="105" t="s">
        <v>229</v>
      </c>
      <c r="J37" s="111">
        <f>N33</f>
        <v>111.59826</v>
      </c>
      <c r="K37" s="112">
        <v>0</v>
      </c>
      <c r="L37" s="111"/>
      <c r="M37" s="113">
        <f>+I8/4</f>
        <v>2.5</v>
      </c>
      <c r="N37" s="111">
        <f>J37-M37</f>
        <v>109.09826</v>
      </c>
      <c r="O37" s="114">
        <f t="shared" ref="O37:O40" si="24">+(J37+N37)/2*$G$27/4</f>
        <v>2.6207711749999998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5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6">+(Z37+AD37)/2*$G$27/4</f>
        <v>0.83983253749999964</v>
      </c>
      <c r="AG37" s="105" t="s">
        <v>229</v>
      </c>
      <c r="AH37" s="111">
        <f>AL33</f>
        <v>299.72386</v>
      </c>
      <c r="AI37" s="112">
        <v>0</v>
      </c>
      <c r="AJ37" s="111"/>
      <c r="AK37" s="113">
        <f>+I11/4</f>
        <v>8.25</v>
      </c>
      <c r="AL37" s="111">
        <f>AH37-AK37</f>
        <v>291.47386</v>
      </c>
      <c r="AM37" s="114">
        <f t="shared" ref="AM37:AM40" si="27">+(AH37+AL37)/2*$AM$27/4</f>
        <v>7.020472925</v>
      </c>
      <c r="AO37" s="105" t="s">
        <v>229</v>
      </c>
      <c r="AP37" s="111">
        <f>AT33</f>
        <v>600</v>
      </c>
      <c r="AQ37" s="112">
        <v>0</v>
      </c>
      <c r="AR37" s="111"/>
      <c r="AS37" s="113">
        <f>+I12/4</f>
        <v>6</v>
      </c>
      <c r="AT37" s="111">
        <f>AP37-AS37</f>
        <v>594</v>
      </c>
      <c r="AU37" s="114">
        <f t="shared" ref="AU37:AU40" si="28">+(AP37+AT37)/2*$AU$27/4</f>
        <v>14.178750000000001</v>
      </c>
      <c r="AW37" s="105" t="s">
        <v>229</v>
      </c>
      <c r="AX37" s="111">
        <f>BB33</f>
        <v>175.47097360000001</v>
      </c>
      <c r="AY37" s="112">
        <v>0</v>
      </c>
      <c r="AZ37" s="111"/>
      <c r="BA37" s="113">
        <f>+I13/4</f>
        <v>14.622581133333334</v>
      </c>
      <c r="BB37" s="111">
        <f>AX37-BA37</f>
        <v>160.84839246666667</v>
      </c>
      <c r="BC37" s="114">
        <f t="shared" ref="BC37:BC40" si="29">+(AX37+BB37)/2*$BC$27/4</f>
        <v>0</v>
      </c>
    </row>
    <row r="38" spans="1:55" x14ac:dyDescent="0.25">
      <c r="A38" s="105" t="s">
        <v>230</v>
      </c>
      <c r="B38" s="111">
        <f>F37</f>
        <v>446.61576000000002</v>
      </c>
      <c r="C38" s="112"/>
      <c r="D38" s="111"/>
      <c r="E38" s="113">
        <f>E37</f>
        <v>15.374999999999996</v>
      </c>
      <c r="F38" s="111">
        <f>B38-E38</f>
        <v>431.24076000000002</v>
      </c>
      <c r="G38" s="114">
        <f t="shared" si="23"/>
        <v>10.424546175000001</v>
      </c>
      <c r="I38" s="105" t="s">
        <v>230</v>
      </c>
      <c r="J38" s="111">
        <f>N37</f>
        <v>109.09826</v>
      </c>
      <c r="K38" s="112"/>
      <c r="L38" s="111"/>
      <c r="M38" s="113">
        <f>M37</f>
        <v>2.5</v>
      </c>
      <c r="N38" s="111">
        <f>J38-M38</f>
        <v>106.59826</v>
      </c>
      <c r="O38" s="114">
        <f t="shared" si="24"/>
        <v>2.5613961750000001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5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6"/>
        <v>0.69590753749999967</v>
      </c>
      <c r="AG38" s="105" t="s">
        <v>230</v>
      </c>
      <c r="AH38" s="111">
        <f>AL37</f>
        <v>291.47386</v>
      </c>
      <c r="AI38" s="112"/>
      <c r="AJ38" s="111"/>
      <c r="AK38" s="113">
        <f>AK37</f>
        <v>8.25</v>
      </c>
      <c r="AL38" s="111">
        <f>AH38-AK38</f>
        <v>283.22386</v>
      </c>
      <c r="AM38" s="114">
        <f t="shared" si="27"/>
        <v>6.8245354250000005</v>
      </c>
      <c r="AO38" s="105" t="s">
        <v>230</v>
      </c>
      <c r="AP38" s="111">
        <f>AT37</f>
        <v>594</v>
      </c>
      <c r="AQ38" s="112"/>
      <c r="AR38" s="111"/>
      <c r="AS38" s="113">
        <f>AS37</f>
        <v>6</v>
      </c>
      <c r="AT38" s="111">
        <f>AP38-AS38</f>
        <v>588</v>
      </c>
      <c r="AU38" s="114">
        <f t="shared" si="28"/>
        <v>14.036250000000001</v>
      </c>
      <c r="AW38" s="105" t="s">
        <v>230</v>
      </c>
      <c r="AX38" s="111">
        <f>BB37</f>
        <v>160.84839246666667</v>
      </c>
      <c r="AY38" s="112"/>
      <c r="AZ38" s="111"/>
      <c r="BA38" s="113">
        <f>BA37</f>
        <v>14.622581133333334</v>
      </c>
      <c r="BB38" s="111">
        <f>AX38-BA38</f>
        <v>146.22581133333333</v>
      </c>
      <c r="BC38" s="114">
        <f t="shared" si="29"/>
        <v>0</v>
      </c>
    </row>
    <row r="39" spans="1:55" x14ac:dyDescent="0.25">
      <c r="A39" s="105" t="s">
        <v>231</v>
      </c>
      <c r="B39" s="111">
        <f>F38</f>
        <v>431.24076000000002</v>
      </c>
      <c r="C39" s="112"/>
      <c r="D39" s="111"/>
      <c r="E39" s="113">
        <f>E38</f>
        <v>15.374999999999996</v>
      </c>
      <c r="F39" s="111">
        <f>B39-E39</f>
        <v>415.86576000000002</v>
      </c>
      <c r="G39" s="114">
        <f t="shared" si="23"/>
        <v>10.059389925000001</v>
      </c>
      <c r="I39" s="105" t="s">
        <v>231</v>
      </c>
      <c r="J39" s="111">
        <f>N38</f>
        <v>106.59826</v>
      </c>
      <c r="K39" s="112"/>
      <c r="L39" s="111"/>
      <c r="M39" s="113">
        <f>M38</f>
        <v>2.5</v>
      </c>
      <c r="N39" s="111">
        <f>J39-M39</f>
        <v>104.09826</v>
      </c>
      <c r="O39" s="114">
        <f t="shared" si="24"/>
        <v>2.5020211749999999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5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6"/>
        <v>0.55198253749999959</v>
      </c>
      <c r="AG39" s="105" t="s">
        <v>231</v>
      </c>
      <c r="AH39" s="111">
        <f>AL38</f>
        <v>283.22386</v>
      </c>
      <c r="AI39" s="112"/>
      <c r="AJ39" s="111"/>
      <c r="AK39" s="113">
        <f>AK38</f>
        <v>8.25</v>
      </c>
      <c r="AL39" s="111">
        <f>AH39-AK39</f>
        <v>274.97386</v>
      </c>
      <c r="AM39" s="114">
        <f t="shared" si="27"/>
        <v>6.6285979250000002</v>
      </c>
      <c r="AO39" s="105" t="s">
        <v>231</v>
      </c>
      <c r="AP39" s="111">
        <f>AT38</f>
        <v>588</v>
      </c>
      <c r="AQ39" s="112"/>
      <c r="AR39" s="111"/>
      <c r="AS39" s="113">
        <f>AS38</f>
        <v>6</v>
      </c>
      <c r="AT39" s="111">
        <f>AP39-AS39</f>
        <v>582</v>
      </c>
      <c r="AU39" s="114">
        <f t="shared" si="28"/>
        <v>13.893750000000001</v>
      </c>
      <c r="AW39" s="105" t="s">
        <v>231</v>
      </c>
      <c r="AX39" s="111">
        <f>BB38</f>
        <v>146.22581133333333</v>
      </c>
      <c r="AY39" s="112"/>
      <c r="AZ39" s="111"/>
      <c r="BA39" s="113">
        <f>BA38</f>
        <v>14.622581133333334</v>
      </c>
      <c r="BB39" s="111">
        <f>AX39-BA39</f>
        <v>131.60323019999998</v>
      </c>
      <c r="BC39" s="114">
        <f t="shared" si="29"/>
        <v>0</v>
      </c>
    </row>
    <row r="40" spans="1:55" x14ac:dyDescent="0.25">
      <c r="A40" s="105" t="s">
        <v>232</v>
      </c>
      <c r="B40" s="115">
        <f>F39</f>
        <v>415.86576000000002</v>
      </c>
      <c r="C40" s="116"/>
      <c r="D40" s="115"/>
      <c r="E40" s="113">
        <f>E39</f>
        <v>15.374999999999996</v>
      </c>
      <c r="F40" s="115">
        <f>B40-E40</f>
        <v>400.49076000000002</v>
      </c>
      <c r="G40" s="114">
        <f t="shared" si="23"/>
        <v>9.6942336750000013</v>
      </c>
      <c r="I40" s="105" t="s">
        <v>232</v>
      </c>
      <c r="J40" s="115">
        <f>N39</f>
        <v>104.09826</v>
      </c>
      <c r="K40" s="116"/>
      <c r="L40" s="115"/>
      <c r="M40" s="113">
        <f>M39</f>
        <v>2.5</v>
      </c>
      <c r="N40" s="115">
        <f>J40-M40</f>
        <v>101.59826</v>
      </c>
      <c r="O40" s="114">
        <f t="shared" si="24"/>
        <v>2.4426461750000001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5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6"/>
        <v>0.40805753749999951</v>
      </c>
      <c r="AG40" s="105" t="s">
        <v>232</v>
      </c>
      <c r="AH40" s="115">
        <f>AL39</f>
        <v>274.97386</v>
      </c>
      <c r="AI40" s="116"/>
      <c r="AJ40" s="115"/>
      <c r="AK40" s="113">
        <f>AK39</f>
        <v>8.25</v>
      </c>
      <c r="AL40" s="115">
        <f>AH40-AK40</f>
        <v>266.72386</v>
      </c>
      <c r="AM40" s="114">
        <f t="shared" si="27"/>
        <v>6.4326604249999999</v>
      </c>
      <c r="AO40" s="105" t="s">
        <v>232</v>
      </c>
      <c r="AP40" s="115">
        <f>AT39</f>
        <v>582</v>
      </c>
      <c r="AQ40" s="116"/>
      <c r="AR40" s="115"/>
      <c r="AS40" s="113">
        <f>AS39</f>
        <v>6</v>
      </c>
      <c r="AT40" s="115">
        <f>AP40-AS40</f>
        <v>576</v>
      </c>
      <c r="AU40" s="114">
        <f t="shared" si="28"/>
        <v>13.751250000000001</v>
      </c>
      <c r="AW40" s="105" t="s">
        <v>232</v>
      </c>
      <c r="AX40" s="115">
        <f>BB39</f>
        <v>131.60323019999998</v>
      </c>
      <c r="AY40" s="116"/>
      <c r="AZ40" s="115"/>
      <c r="BA40" s="113">
        <f>BA39</f>
        <v>14.622581133333334</v>
      </c>
      <c r="BB40" s="115">
        <f>AX40-BA40</f>
        <v>116.98064906666664</v>
      </c>
      <c r="BC40" s="114">
        <f t="shared" si="29"/>
        <v>0</v>
      </c>
    </row>
    <row r="41" spans="1:55" x14ac:dyDescent="0.25">
      <c r="A41" s="105"/>
      <c r="B41" s="117"/>
      <c r="C41" s="120"/>
      <c r="D41" s="117"/>
      <c r="E41" s="119">
        <f>+SUM(E37:E40)</f>
        <v>61.499999999999986</v>
      </c>
      <c r="F41" s="117"/>
      <c r="G41" s="118">
        <f>+SUM(G37:G40)</f>
        <v>40.967872200000009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10.1268347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2.4957801499999981</v>
      </c>
      <c r="AG41" s="105"/>
      <c r="AH41" s="117"/>
      <c r="AI41" s="120"/>
      <c r="AJ41" s="117"/>
      <c r="AK41" s="119">
        <f>+SUM(AK37:AK40)</f>
        <v>33</v>
      </c>
      <c r="AL41" s="117"/>
      <c r="AM41" s="118">
        <f>+SUM(AM37:AM40)</f>
        <v>26.906266700000003</v>
      </c>
      <c r="AO41" s="105"/>
      <c r="AP41" s="117"/>
      <c r="AQ41" s="120"/>
      <c r="AR41" s="117"/>
      <c r="AS41" s="119">
        <f>+SUM(AS37:AS40)</f>
        <v>24</v>
      </c>
      <c r="AT41" s="117"/>
      <c r="AU41" s="118">
        <f>+SUM(AU37:AU40)</f>
        <v>55.86</v>
      </c>
      <c r="AW41" s="105"/>
      <c r="AX41" s="117"/>
      <c r="AY41" s="120"/>
      <c r="AZ41" s="117"/>
      <c r="BA41" s="119">
        <f>+SUM(BA37:BA40)</f>
        <v>58.490324533333336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400.49076000000002</v>
      </c>
      <c r="C44" s="112">
        <v>0</v>
      </c>
      <c r="D44" s="111"/>
      <c r="E44" s="113">
        <f>+M7/4</f>
        <v>17.375</v>
      </c>
      <c r="F44" s="111">
        <f>B44-E44</f>
        <v>383.11576000000002</v>
      </c>
      <c r="G44" s="114">
        <f t="shared" ref="G44:G47" si="30">+(B44+F44)/2*$G$27/4</f>
        <v>9.3053274250000015</v>
      </c>
      <c r="I44" s="105" t="s">
        <v>229</v>
      </c>
      <c r="J44" s="111">
        <f>N40</f>
        <v>101.59826</v>
      </c>
      <c r="K44" s="112">
        <v>0</v>
      </c>
      <c r="L44" s="111"/>
      <c r="M44" s="113">
        <f>+M8/4</f>
        <v>3</v>
      </c>
      <c r="N44" s="111">
        <f>J44-M44</f>
        <v>98.598259999999996</v>
      </c>
      <c r="O44" s="114">
        <f t="shared" ref="O44:O47" si="31">+(J44+N44)/2*$G$27/4</f>
        <v>2.377333675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2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3">+(Z44+AD44)/2*$G$27/4</f>
        <v>0.26413253749999954</v>
      </c>
      <c r="AG44" s="105" t="s">
        <v>229</v>
      </c>
      <c r="AH44" s="111">
        <f>AL40</f>
        <v>266.72386</v>
      </c>
      <c r="AI44" s="112">
        <v>0</v>
      </c>
      <c r="AJ44" s="111"/>
      <c r="AK44" s="113">
        <f>+M11/4</f>
        <v>11</v>
      </c>
      <c r="AL44" s="111">
        <f>AH44-AK44</f>
        <v>255.72386</v>
      </c>
      <c r="AM44" s="114">
        <f t="shared" ref="AM44:AM47" si="34">+(AH44+AL44)/2*$AM$27/4</f>
        <v>6.204066675</v>
      </c>
      <c r="AO44" s="105" t="s">
        <v>229</v>
      </c>
      <c r="AP44" s="111">
        <f>AT40</f>
        <v>576</v>
      </c>
      <c r="AQ44" s="112">
        <v>0</v>
      </c>
      <c r="AR44" s="111"/>
      <c r="AS44" s="113">
        <f>+M12/4</f>
        <v>12</v>
      </c>
      <c r="AT44" s="111">
        <f>AP44-AS44</f>
        <v>564</v>
      </c>
      <c r="AU44" s="114">
        <f t="shared" ref="AU44:AU47" si="35">+(AP44+AT44)/2*$AU$27/4</f>
        <v>13.5375</v>
      </c>
      <c r="AW44" s="105" t="s">
        <v>229</v>
      </c>
      <c r="AX44" s="111">
        <f>BB40</f>
        <v>116.98064906666664</v>
      </c>
      <c r="AY44" s="112">
        <v>0</v>
      </c>
      <c r="AZ44" s="111"/>
      <c r="BA44" s="113">
        <f>+BA40</f>
        <v>14.622581133333334</v>
      </c>
      <c r="BB44" s="111">
        <f>AX44-BA44</f>
        <v>102.3580679333333</v>
      </c>
      <c r="BC44" s="114">
        <f t="shared" ref="BC44:BC47" si="36">+(AX44+BB44)/2*$BC$27/4</f>
        <v>0</v>
      </c>
    </row>
    <row r="45" spans="1:55" x14ac:dyDescent="0.25">
      <c r="A45" s="105" t="s">
        <v>230</v>
      </c>
      <c r="B45" s="111">
        <f>F44</f>
        <v>383.11576000000002</v>
      </c>
      <c r="C45" s="112"/>
      <c r="D45" s="111"/>
      <c r="E45" s="113">
        <f>E44</f>
        <v>17.375</v>
      </c>
      <c r="F45" s="111">
        <f>B45-E45</f>
        <v>365.74076000000002</v>
      </c>
      <c r="G45" s="114">
        <f t="shared" si="30"/>
        <v>8.8926711750000003</v>
      </c>
      <c r="I45" s="105" t="s">
        <v>230</v>
      </c>
      <c r="J45" s="111">
        <f>N44</f>
        <v>98.598259999999996</v>
      </c>
      <c r="K45" s="112"/>
      <c r="L45" s="111"/>
      <c r="M45" s="113">
        <f>M44</f>
        <v>3</v>
      </c>
      <c r="N45" s="111">
        <f>J45-M45</f>
        <v>95.598259999999996</v>
      </c>
      <c r="O45" s="114">
        <f t="shared" si="31"/>
        <v>2.306083675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2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3"/>
        <v>0.12020753749999952</v>
      </c>
      <c r="AG45" s="105" t="s">
        <v>230</v>
      </c>
      <c r="AH45" s="111">
        <f>AL44</f>
        <v>255.72386</v>
      </c>
      <c r="AI45" s="112"/>
      <c r="AJ45" s="111"/>
      <c r="AK45" s="113">
        <f>AK44</f>
        <v>11</v>
      </c>
      <c r="AL45" s="111">
        <f>AH45-AK45</f>
        <v>244.72386</v>
      </c>
      <c r="AM45" s="114">
        <f t="shared" si="34"/>
        <v>5.9428166750000004</v>
      </c>
      <c r="AO45" s="105" t="s">
        <v>230</v>
      </c>
      <c r="AP45" s="111">
        <f>AT44</f>
        <v>564</v>
      </c>
      <c r="AQ45" s="112"/>
      <c r="AR45" s="111"/>
      <c r="AS45" s="113">
        <f>AS44</f>
        <v>12</v>
      </c>
      <c r="AT45" s="111">
        <f>AP45-AS45</f>
        <v>552</v>
      </c>
      <c r="AU45" s="114">
        <f t="shared" si="35"/>
        <v>13.2525</v>
      </c>
      <c r="AW45" s="105" t="s">
        <v>230</v>
      </c>
      <c r="AX45" s="111">
        <f>BB44</f>
        <v>102.3580679333333</v>
      </c>
      <c r="AY45" s="112"/>
      <c r="AZ45" s="111"/>
      <c r="BA45" s="113">
        <f>BA44</f>
        <v>14.622581133333334</v>
      </c>
      <c r="BB45" s="111">
        <f>AX45-BA45</f>
        <v>87.735486799999961</v>
      </c>
      <c r="BC45" s="114">
        <f t="shared" si="36"/>
        <v>0</v>
      </c>
    </row>
    <row r="46" spans="1:55" x14ac:dyDescent="0.25">
      <c r="A46" s="105" t="s">
        <v>231</v>
      </c>
      <c r="B46" s="111">
        <f>F45</f>
        <v>365.74076000000002</v>
      </c>
      <c r="C46" s="112"/>
      <c r="D46" s="111"/>
      <c r="E46" s="113">
        <f>E45</f>
        <v>17.375</v>
      </c>
      <c r="F46" s="111">
        <f>B46-E46</f>
        <v>348.36576000000002</v>
      </c>
      <c r="G46" s="114">
        <f t="shared" si="30"/>
        <v>8.4800149250000008</v>
      </c>
      <c r="I46" s="105" t="s">
        <v>231</v>
      </c>
      <c r="J46" s="111">
        <f>N45</f>
        <v>95.598259999999996</v>
      </c>
      <c r="K46" s="112"/>
      <c r="L46" s="111"/>
      <c r="M46" s="113">
        <f>M45</f>
        <v>3</v>
      </c>
      <c r="N46" s="111">
        <f>J46-M46</f>
        <v>92.598259999999996</v>
      </c>
      <c r="O46" s="114">
        <f t="shared" si="31"/>
        <v>2.234833675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2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3"/>
        <v>2.4122518749999756E-2</v>
      </c>
      <c r="AG46" s="105" t="s">
        <v>231</v>
      </c>
      <c r="AH46" s="111">
        <f>AL45</f>
        <v>244.72386</v>
      </c>
      <c r="AI46" s="112"/>
      <c r="AJ46" s="111"/>
      <c r="AK46" s="113">
        <f>+AK45</f>
        <v>11</v>
      </c>
      <c r="AL46" s="111">
        <f>AH46-AK46</f>
        <v>233.72386</v>
      </c>
      <c r="AM46" s="114">
        <f t="shared" si="34"/>
        <v>5.681566675</v>
      </c>
      <c r="AO46" s="105" t="s">
        <v>231</v>
      </c>
      <c r="AP46" s="111">
        <f>AT45</f>
        <v>552</v>
      </c>
      <c r="AQ46" s="112"/>
      <c r="AR46" s="111"/>
      <c r="AS46" s="113">
        <f>+AS45</f>
        <v>12</v>
      </c>
      <c r="AT46" s="111">
        <f>AP46-AS46</f>
        <v>540</v>
      </c>
      <c r="AU46" s="114">
        <f t="shared" si="35"/>
        <v>12.967499999999999</v>
      </c>
      <c r="AW46" s="105" t="s">
        <v>231</v>
      </c>
      <c r="AX46" s="111">
        <f>BB45</f>
        <v>87.735486799999961</v>
      </c>
      <c r="AY46" s="112"/>
      <c r="AZ46" s="111"/>
      <c r="BA46" s="113">
        <f>+BA45</f>
        <v>14.622581133333334</v>
      </c>
      <c r="BB46" s="111">
        <f>AX46-BA46</f>
        <v>73.11290566666662</v>
      </c>
      <c r="BC46" s="114">
        <f t="shared" si="36"/>
        <v>0</v>
      </c>
    </row>
    <row r="47" spans="1:55" x14ac:dyDescent="0.25">
      <c r="A47" s="105" t="s">
        <v>232</v>
      </c>
      <c r="B47" s="115">
        <f>F46</f>
        <v>348.36576000000002</v>
      </c>
      <c r="C47" s="116"/>
      <c r="D47" s="115"/>
      <c r="E47" s="113">
        <f>E46</f>
        <v>17.375</v>
      </c>
      <c r="F47" s="115">
        <f>B47-E47</f>
        <v>330.99076000000002</v>
      </c>
      <c r="G47" s="114">
        <f t="shared" si="30"/>
        <v>8.0673586750000013</v>
      </c>
      <c r="I47" s="105" t="s">
        <v>232</v>
      </c>
      <c r="J47" s="115">
        <f>N46</f>
        <v>92.598259999999996</v>
      </c>
      <c r="K47" s="116"/>
      <c r="L47" s="115"/>
      <c r="M47" s="113">
        <f>M46</f>
        <v>3</v>
      </c>
      <c r="N47" s="115">
        <f>J47-M47</f>
        <v>89.598259999999996</v>
      </c>
      <c r="O47" s="114">
        <f t="shared" si="31"/>
        <v>2.1635836749999999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2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3"/>
        <v>0</v>
      </c>
      <c r="AG47" s="105" t="s">
        <v>232</v>
      </c>
      <c r="AH47" s="115">
        <f>AL46</f>
        <v>233.72386</v>
      </c>
      <c r="AI47" s="116"/>
      <c r="AJ47" s="115"/>
      <c r="AK47" s="113">
        <f>+AK46</f>
        <v>11</v>
      </c>
      <c r="AL47" s="115">
        <f>AH47-AK47</f>
        <v>222.72386</v>
      </c>
      <c r="AM47" s="114">
        <f t="shared" si="34"/>
        <v>5.4203166750000005</v>
      </c>
      <c r="AO47" s="105" t="s">
        <v>232</v>
      </c>
      <c r="AP47" s="115">
        <f>AT46</f>
        <v>540</v>
      </c>
      <c r="AQ47" s="116"/>
      <c r="AR47" s="115"/>
      <c r="AS47" s="113">
        <f>+AS46</f>
        <v>12</v>
      </c>
      <c r="AT47" s="115">
        <f>AP47-AS47</f>
        <v>528</v>
      </c>
      <c r="AU47" s="114">
        <f t="shared" si="35"/>
        <v>12.682500000000001</v>
      </c>
      <c r="AW47" s="105" t="s">
        <v>232</v>
      </c>
      <c r="AX47" s="115">
        <f>BB46</f>
        <v>73.11290566666662</v>
      </c>
      <c r="AY47" s="116"/>
      <c r="AZ47" s="115"/>
      <c r="BA47" s="113">
        <f>+BA46</f>
        <v>14.622581133333334</v>
      </c>
      <c r="BB47" s="115">
        <f>AX47-BA47</f>
        <v>58.490324533333286</v>
      </c>
      <c r="BC47" s="114">
        <f t="shared" si="36"/>
        <v>0</v>
      </c>
    </row>
    <row r="48" spans="1:55" x14ac:dyDescent="0.25">
      <c r="A48" s="105"/>
      <c r="B48" s="117"/>
      <c r="C48" s="120"/>
      <c r="D48" s="117"/>
      <c r="E48" s="121">
        <f>SUM(E44:E47)</f>
        <v>69.5</v>
      </c>
      <c r="F48" s="117"/>
      <c r="G48" s="118">
        <f>+SUM(G44:G47)</f>
        <v>34.745372200000006</v>
      </c>
      <c r="I48" s="105"/>
      <c r="J48" s="117"/>
      <c r="K48" s="120"/>
      <c r="L48" s="117"/>
      <c r="M48" s="121">
        <f>SUM(M44:M47)</f>
        <v>12</v>
      </c>
      <c r="N48" s="117"/>
      <c r="O48" s="118">
        <f>+SUM(O44:O47)</f>
        <v>9.0818346999999999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0.40846259374999883</v>
      </c>
      <c r="AG48" s="105"/>
      <c r="AH48" s="117"/>
      <c r="AI48" s="120"/>
      <c r="AJ48" s="117"/>
      <c r="AK48" s="121">
        <f>SUM(AK44:AK47)</f>
        <v>44</v>
      </c>
      <c r="AL48" s="117"/>
      <c r="AM48" s="118">
        <f>+SUM(AM44:AM47)</f>
        <v>23.248766699999997</v>
      </c>
      <c r="AO48" s="105"/>
      <c r="AP48" s="117"/>
      <c r="AQ48" s="120"/>
      <c r="AR48" s="117"/>
      <c r="AS48" s="121">
        <f>SUM(AS44:AS47)</f>
        <v>48</v>
      </c>
      <c r="AT48" s="117"/>
      <c r="AU48" s="118">
        <f>+SUM(AU44:AU47)</f>
        <v>52.44</v>
      </c>
      <c r="AW48" s="105"/>
      <c r="AX48" s="117"/>
      <c r="AY48" s="120"/>
      <c r="AZ48" s="117"/>
      <c r="BA48" s="121">
        <f>SUM(BA44:BA47)</f>
        <v>58.490324533333336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330.99076000000002</v>
      </c>
      <c r="C51" s="112">
        <v>0</v>
      </c>
      <c r="D51" s="111"/>
      <c r="E51" s="113">
        <f>+Q7/4</f>
        <v>18.374999999999996</v>
      </c>
      <c r="F51" s="111">
        <f>B51-E51</f>
        <v>312.61576000000002</v>
      </c>
      <c r="G51" s="114">
        <f t="shared" ref="G51:G54" si="37">+(B51+F51)/2*$G$27/4</f>
        <v>7.642827425000001</v>
      </c>
      <c r="I51" s="105" t="s">
        <v>229</v>
      </c>
      <c r="J51" s="111">
        <f>N47</f>
        <v>89.598259999999996</v>
      </c>
      <c r="K51" s="112">
        <v>0</v>
      </c>
      <c r="L51" s="111"/>
      <c r="M51" s="113">
        <f>+Q8/4</f>
        <v>3</v>
      </c>
      <c r="N51" s="111">
        <f>J51-M51</f>
        <v>86.598259999999996</v>
      </c>
      <c r="O51" s="114">
        <f t="shared" ref="O51:O54" si="38">+(J51+N51)/2*$G$27/4</f>
        <v>2.0923336749999999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9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40">+(Z51+AD51)/2*$G$27/4</f>
        <v>0</v>
      </c>
      <c r="AG51" s="105" t="s">
        <v>229</v>
      </c>
      <c r="AH51" s="111">
        <f>+AL47</f>
        <v>222.72386</v>
      </c>
      <c r="AI51" s="112">
        <v>0</v>
      </c>
      <c r="AJ51" s="111"/>
      <c r="AK51" s="113">
        <f>+Q11/4</f>
        <v>12</v>
      </c>
      <c r="AL51" s="111">
        <f>AH51-AK51</f>
        <v>210.72386</v>
      </c>
      <c r="AM51" s="114">
        <f t="shared" ref="AM51:AM54" si="41">+(AH51+AL51)/2*$AM$27/4</f>
        <v>5.1471916750000002</v>
      </c>
      <c r="AO51" s="105" t="s">
        <v>229</v>
      </c>
      <c r="AP51" s="111">
        <f>+AT47</f>
        <v>528</v>
      </c>
      <c r="AQ51" s="112">
        <v>0</v>
      </c>
      <c r="AR51" s="111"/>
      <c r="AS51" s="113">
        <f>+Q12/4</f>
        <v>15.000000000000002</v>
      </c>
      <c r="AT51" s="111">
        <f>AP51-AS51</f>
        <v>513</v>
      </c>
      <c r="AU51" s="114">
        <f t="shared" ref="AU51:AU54" si="42">+(AP51+AT51)/2*$AU$27/4</f>
        <v>12.361875</v>
      </c>
      <c r="AW51" s="105" t="s">
        <v>229</v>
      </c>
      <c r="AX51" s="111">
        <f>+BB47</f>
        <v>58.490324533333286</v>
      </c>
      <c r="AY51" s="112">
        <v>0</v>
      </c>
      <c r="AZ51" s="111"/>
      <c r="BA51" s="113">
        <f>+BA47</f>
        <v>14.622581133333334</v>
      </c>
      <c r="BB51" s="111">
        <f>AX51-BA51</f>
        <v>43.867743399999952</v>
      </c>
      <c r="BC51" s="114">
        <f t="shared" ref="BC51:BC54" si="43">+(AX51+BB51)/2*$BC$27/4</f>
        <v>0</v>
      </c>
    </row>
    <row r="52" spans="1:55" x14ac:dyDescent="0.25">
      <c r="A52" s="105" t="s">
        <v>230</v>
      </c>
      <c r="B52" s="111">
        <f>F51</f>
        <v>312.61576000000002</v>
      </c>
      <c r="C52" s="112"/>
      <c r="D52" s="111"/>
      <c r="E52" s="113">
        <f>E51</f>
        <v>18.374999999999996</v>
      </c>
      <c r="F52" s="111">
        <f>B52-E52</f>
        <v>294.24076000000002</v>
      </c>
      <c r="G52" s="114">
        <f t="shared" si="37"/>
        <v>7.2064211750000009</v>
      </c>
      <c r="I52" s="105" t="s">
        <v>230</v>
      </c>
      <c r="J52" s="111">
        <f>N51</f>
        <v>86.598259999999996</v>
      </c>
      <c r="K52" s="112"/>
      <c r="L52" s="111"/>
      <c r="M52" s="113">
        <f>M51</f>
        <v>3</v>
      </c>
      <c r="N52" s="111">
        <f>J52-M52</f>
        <v>83.598259999999996</v>
      </c>
      <c r="O52" s="114">
        <f t="shared" si="38"/>
        <v>2.0210836749999999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9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40"/>
        <v>0</v>
      </c>
      <c r="AG52" s="105" t="s">
        <v>230</v>
      </c>
      <c r="AH52" s="111">
        <f>AL51</f>
        <v>210.72386</v>
      </c>
      <c r="AI52" s="112"/>
      <c r="AJ52" s="111"/>
      <c r="AK52" s="113">
        <f>AK51</f>
        <v>12</v>
      </c>
      <c r="AL52" s="111">
        <f>AH52-AK52</f>
        <v>198.72386</v>
      </c>
      <c r="AM52" s="114">
        <f t="shared" si="41"/>
        <v>4.862191675</v>
      </c>
      <c r="AO52" s="105" t="s">
        <v>230</v>
      </c>
      <c r="AP52" s="111">
        <f>AT51</f>
        <v>513</v>
      </c>
      <c r="AQ52" s="112"/>
      <c r="AR52" s="111"/>
      <c r="AS52" s="113">
        <f>AS51</f>
        <v>15.000000000000002</v>
      </c>
      <c r="AT52" s="111">
        <f>AP52-AS52</f>
        <v>498</v>
      </c>
      <c r="AU52" s="114">
        <f t="shared" si="42"/>
        <v>12.005625</v>
      </c>
      <c r="AW52" s="105" t="s">
        <v>230</v>
      </c>
      <c r="AX52" s="111">
        <f>BB51</f>
        <v>43.867743399999952</v>
      </c>
      <c r="AY52" s="112"/>
      <c r="AZ52" s="111"/>
      <c r="BA52" s="113">
        <f>BA51</f>
        <v>14.622581133333334</v>
      </c>
      <c r="BB52" s="111">
        <f>AX52-BA52</f>
        <v>29.245162266666618</v>
      </c>
      <c r="BC52" s="114">
        <f t="shared" si="43"/>
        <v>0</v>
      </c>
    </row>
    <row r="53" spans="1:55" x14ac:dyDescent="0.25">
      <c r="A53" s="105" t="s">
        <v>231</v>
      </c>
      <c r="B53" s="111">
        <f>F52</f>
        <v>294.24076000000002</v>
      </c>
      <c r="C53" s="112"/>
      <c r="D53" s="111"/>
      <c r="E53" s="113">
        <f>E52</f>
        <v>18.374999999999996</v>
      </c>
      <c r="F53" s="111">
        <f>B53-E53</f>
        <v>275.86576000000002</v>
      </c>
      <c r="G53" s="114">
        <f t="shared" si="37"/>
        <v>6.7700149250000008</v>
      </c>
      <c r="I53" s="105" t="s">
        <v>231</v>
      </c>
      <c r="J53" s="111">
        <f>N52</f>
        <v>83.598259999999996</v>
      </c>
      <c r="K53" s="112"/>
      <c r="L53" s="111"/>
      <c r="M53" s="113">
        <f>M52</f>
        <v>3</v>
      </c>
      <c r="N53" s="111">
        <f>J53-M53</f>
        <v>80.598259999999996</v>
      </c>
      <c r="O53" s="114">
        <f t="shared" si="38"/>
        <v>1.949833675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9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40"/>
        <v>0</v>
      </c>
      <c r="AG53" s="105" t="s">
        <v>231</v>
      </c>
      <c r="AH53" s="111">
        <f>AL52</f>
        <v>198.72386</v>
      </c>
      <c r="AI53" s="112"/>
      <c r="AJ53" s="111"/>
      <c r="AK53" s="113">
        <f>AK52</f>
        <v>12</v>
      </c>
      <c r="AL53" s="111">
        <f>AH53-AK53</f>
        <v>186.72386</v>
      </c>
      <c r="AM53" s="114">
        <f t="shared" si="41"/>
        <v>4.5771916749999999</v>
      </c>
      <c r="AO53" s="105" t="s">
        <v>231</v>
      </c>
      <c r="AP53" s="111">
        <f>AT52</f>
        <v>498</v>
      </c>
      <c r="AQ53" s="112"/>
      <c r="AR53" s="111"/>
      <c r="AS53" s="113">
        <f>AS52</f>
        <v>15.000000000000002</v>
      </c>
      <c r="AT53" s="111">
        <f>AP53-AS53</f>
        <v>483</v>
      </c>
      <c r="AU53" s="114">
        <f t="shared" si="42"/>
        <v>11.649375000000001</v>
      </c>
      <c r="AW53" s="105" t="s">
        <v>231</v>
      </c>
      <c r="AX53" s="111">
        <f>BB52</f>
        <v>29.245162266666618</v>
      </c>
      <c r="AY53" s="112"/>
      <c r="AZ53" s="111"/>
      <c r="BA53" s="113">
        <f>BA52</f>
        <v>14.622581133333334</v>
      </c>
      <c r="BB53" s="111">
        <f>AX53-BA53</f>
        <v>14.622581133333284</v>
      </c>
      <c r="BC53" s="114">
        <f t="shared" si="43"/>
        <v>0</v>
      </c>
    </row>
    <row r="54" spans="1:55" x14ac:dyDescent="0.25">
      <c r="A54" s="105" t="s">
        <v>232</v>
      </c>
      <c r="B54" s="115">
        <f>F53</f>
        <v>275.86576000000002</v>
      </c>
      <c r="C54" s="116"/>
      <c r="D54" s="115"/>
      <c r="E54" s="113">
        <f>E53</f>
        <v>18.374999999999996</v>
      </c>
      <c r="F54" s="115">
        <f>B54-E54</f>
        <v>257.49076000000002</v>
      </c>
      <c r="G54" s="114">
        <f t="shared" si="37"/>
        <v>6.3336086750000007</v>
      </c>
      <c r="I54" s="105" t="s">
        <v>232</v>
      </c>
      <c r="J54" s="115">
        <f>N53</f>
        <v>80.598259999999996</v>
      </c>
      <c r="K54" s="116"/>
      <c r="L54" s="115"/>
      <c r="M54" s="113">
        <f>M53</f>
        <v>3</v>
      </c>
      <c r="N54" s="115">
        <f>J54-M54</f>
        <v>77.598259999999996</v>
      </c>
      <c r="O54" s="114">
        <f t="shared" si="38"/>
        <v>1.878583675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9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40"/>
        <v>0</v>
      </c>
      <c r="AG54" s="105" t="s">
        <v>232</v>
      </c>
      <c r="AH54" s="115">
        <f>AL53</f>
        <v>186.72386</v>
      </c>
      <c r="AI54" s="116"/>
      <c r="AJ54" s="115"/>
      <c r="AK54" s="113">
        <f>AK53</f>
        <v>12</v>
      </c>
      <c r="AL54" s="115">
        <f>AH54-AK54</f>
        <v>174.72386</v>
      </c>
      <c r="AM54" s="114">
        <f t="shared" si="41"/>
        <v>4.2921916749999998</v>
      </c>
      <c r="AO54" s="105" t="s">
        <v>232</v>
      </c>
      <c r="AP54" s="115">
        <f>AT53</f>
        <v>483</v>
      </c>
      <c r="AQ54" s="116"/>
      <c r="AR54" s="115"/>
      <c r="AS54" s="113">
        <f>AS53</f>
        <v>15.000000000000002</v>
      </c>
      <c r="AT54" s="115">
        <f>AP54-AS54</f>
        <v>468</v>
      </c>
      <c r="AU54" s="114">
        <f t="shared" si="42"/>
        <v>11.293125</v>
      </c>
      <c r="AW54" s="105" t="s">
        <v>232</v>
      </c>
      <c r="AX54" s="115">
        <f>BB53</f>
        <v>14.622581133333284</v>
      </c>
      <c r="AY54" s="116"/>
      <c r="AZ54" s="115"/>
      <c r="BA54" s="113">
        <f>BA53</f>
        <v>14.622581133333334</v>
      </c>
      <c r="BB54" s="115">
        <f>AX54-BA54</f>
        <v>-4.9737991503207013E-14</v>
      </c>
      <c r="BC54" s="114">
        <f t="shared" si="43"/>
        <v>0</v>
      </c>
    </row>
    <row r="55" spans="1:55" x14ac:dyDescent="0.25">
      <c r="A55" s="105"/>
      <c r="B55" s="115"/>
      <c r="C55" s="116"/>
      <c r="D55" s="115"/>
      <c r="E55" s="121">
        <f>SUM(E51:E54)</f>
        <v>73.499999999999986</v>
      </c>
      <c r="F55" s="115"/>
      <c r="G55" s="121">
        <f>SUM(G51:G54)</f>
        <v>27.952872200000005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7.9418346999999994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48</v>
      </c>
      <c r="AL55" s="115"/>
      <c r="AM55" s="121">
        <f>SUM(AM51:AM54)</f>
        <v>18.8787667</v>
      </c>
      <c r="AO55" s="105"/>
      <c r="AP55" s="115"/>
      <c r="AQ55" s="116"/>
      <c r="AR55" s="115"/>
      <c r="AS55" s="121">
        <f>SUM(AS51:AS54)</f>
        <v>60.000000000000007</v>
      </c>
      <c r="AT55" s="115"/>
      <c r="AU55" s="121">
        <f>SUM(AU51:AU54)</f>
        <v>47.31</v>
      </c>
      <c r="AW55" s="105"/>
      <c r="AX55" s="115"/>
      <c r="AY55" s="116"/>
      <c r="AZ55" s="115"/>
      <c r="BA55" s="121">
        <f>SUM(BA51:BA54)</f>
        <v>58.490324533333336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257.49076000000002</v>
      </c>
      <c r="C58" s="112">
        <v>0</v>
      </c>
      <c r="D58" s="111"/>
      <c r="E58" s="113">
        <f>+U7/4</f>
        <v>20.375</v>
      </c>
      <c r="F58" s="111">
        <f>B58-E58</f>
        <v>237.11576000000002</v>
      </c>
      <c r="G58" s="114">
        <f t="shared" ref="G58:G61" si="44">+(B58+F58)/2*$G$27/4</f>
        <v>5.8734524250000009</v>
      </c>
      <c r="I58" s="105" t="s">
        <v>229</v>
      </c>
      <c r="J58" s="111">
        <f>N54</f>
        <v>77.598259999999996</v>
      </c>
      <c r="K58" s="112">
        <v>0</v>
      </c>
      <c r="L58" s="111"/>
      <c r="M58" s="113">
        <f>+U8/4</f>
        <v>5.5</v>
      </c>
      <c r="N58" s="111">
        <f>J58-M58</f>
        <v>72.098259999999996</v>
      </c>
      <c r="O58" s="114">
        <f t="shared" ref="O58:O61" si="45">+(J58+N58)/2*$G$27/4</f>
        <v>1.7776461749999999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6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7">+(Z58+AD58)/2*$G$27/4</f>
        <v>0</v>
      </c>
      <c r="AG58" s="105" t="s">
        <v>229</v>
      </c>
      <c r="AH58" s="111">
        <f>AL54</f>
        <v>174.72386</v>
      </c>
      <c r="AI58" s="112">
        <v>0</v>
      </c>
      <c r="AJ58" s="111"/>
      <c r="AK58" s="113">
        <f>+U11/4</f>
        <v>14.000000000000002</v>
      </c>
      <c r="AL58" s="111">
        <f>AH58-AK58</f>
        <v>160.72386</v>
      </c>
      <c r="AM58" s="114">
        <f t="shared" ref="AM58:AM61" si="48">+(AH58+AL58)/2*$AM$27/4</f>
        <v>3.9834416749999999</v>
      </c>
      <c r="AO58" s="105" t="s">
        <v>229</v>
      </c>
      <c r="AP58" s="111">
        <f>AT54</f>
        <v>468</v>
      </c>
      <c r="AQ58" s="112">
        <v>0</v>
      </c>
      <c r="AR58" s="111"/>
      <c r="AS58" s="113">
        <f>+U12/4</f>
        <v>30.000000000000004</v>
      </c>
      <c r="AT58" s="111">
        <f>AP58-AS58</f>
        <v>438</v>
      </c>
      <c r="AU58" s="114">
        <f t="shared" ref="AU58:AU61" si="49">+(AP58+AT58)/2*$AU$27/4</f>
        <v>10.758750000000001</v>
      </c>
      <c r="AW58" s="105" t="s">
        <v>229</v>
      </c>
      <c r="AX58" s="111">
        <f>BB54</f>
        <v>-4.9737991503207013E-14</v>
      </c>
      <c r="AY58" s="112">
        <v>0</v>
      </c>
      <c r="AZ58" s="111"/>
      <c r="BA58" s="113">
        <v>0</v>
      </c>
      <c r="BB58" s="111">
        <f>AX58-BA58</f>
        <v>-4.9737991503207013E-14</v>
      </c>
      <c r="BC58" s="114">
        <f t="shared" ref="BC58:BC61" si="50">+(AX58+BB58)/2*$G$27/4</f>
        <v>-1.1812772982011666E-15</v>
      </c>
    </row>
    <row r="59" spans="1:55" x14ac:dyDescent="0.25">
      <c r="A59" s="105" t="s">
        <v>230</v>
      </c>
      <c r="B59" s="111">
        <f>F58</f>
        <v>237.11576000000002</v>
      </c>
      <c r="C59" s="112"/>
      <c r="D59" s="111"/>
      <c r="E59" s="113">
        <f>E58</f>
        <v>20.375</v>
      </c>
      <c r="F59" s="111">
        <f>B59-E59</f>
        <v>216.74076000000002</v>
      </c>
      <c r="G59" s="114">
        <f t="shared" si="44"/>
        <v>5.3895461750000004</v>
      </c>
      <c r="I59" s="105" t="s">
        <v>230</v>
      </c>
      <c r="J59" s="111">
        <f>N58</f>
        <v>72.098259999999996</v>
      </c>
      <c r="K59" s="112"/>
      <c r="L59" s="111"/>
      <c r="M59" s="113">
        <f>M58</f>
        <v>5.5</v>
      </c>
      <c r="N59" s="111">
        <f>J59-M59</f>
        <v>66.598259999999996</v>
      </c>
      <c r="O59" s="114">
        <f t="shared" si="45"/>
        <v>1.6470211749999999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6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7"/>
        <v>0</v>
      </c>
      <c r="AG59" s="105" t="s">
        <v>230</v>
      </c>
      <c r="AH59" s="111">
        <f>AL58</f>
        <v>160.72386</v>
      </c>
      <c r="AI59" s="112"/>
      <c r="AJ59" s="111"/>
      <c r="AK59" s="113">
        <f>AK58</f>
        <v>14.000000000000002</v>
      </c>
      <c r="AL59" s="111">
        <f>AH59-AK59</f>
        <v>146.72386</v>
      </c>
      <c r="AM59" s="114">
        <f t="shared" si="48"/>
        <v>3.6509416749999999</v>
      </c>
      <c r="AO59" s="105" t="s">
        <v>230</v>
      </c>
      <c r="AP59" s="111">
        <f>AT58</f>
        <v>438</v>
      </c>
      <c r="AQ59" s="112"/>
      <c r="AR59" s="111"/>
      <c r="AS59" s="113">
        <f>AS58</f>
        <v>30.000000000000004</v>
      </c>
      <c r="AT59" s="111">
        <f>AP59-AS59</f>
        <v>408</v>
      </c>
      <c r="AU59" s="114">
        <f t="shared" si="49"/>
        <v>10.046250000000001</v>
      </c>
      <c r="AW59" s="105" t="s">
        <v>230</v>
      </c>
      <c r="AX59" s="111">
        <f>BB58</f>
        <v>-4.9737991503207013E-14</v>
      </c>
      <c r="AY59" s="112"/>
      <c r="AZ59" s="111"/>
      <c r="BA59" s="113">
        <f>BA58</f>
        <v>0</v>
      </c>
      <c r="BB59" s="111">
        <f>AX59-BA59</f>
        <v>-4.9737991503207013E-14</v>
      </c>
      <c r="BC59" s="114">
        <f t="shared" si="50"/>
        <v>-1.1812772982011666E-15</v>
      </c>
    </row>
    <row r="60" spans="1:55" x14ac:dyDescent="0.25">
      <c r="A60" s="105" t="s">
        <v>231</v>
      </c>
      <c r="B60" s="111">
        <f>F59</f>
        <v>216.74076000000002</v>
      </c>
      <c r="C60" s="112"/>
      <c r="D60" s="111"/>
      <c r="E60" s="113">
        <f>E59</f>
        <v>20.375</v>
      </c>
      <c r="F60" s="111">
        <f>B60-E60</f>
        <v>196.36576000000002</v>
      </c>
      <c r="G60" s="114">
        <f t="shared" si="44"/>
        <v>4.9056399250000009</v>
      </c>
      <c r="I60" s="105" t="s">
        <v>231</v>
      </c>
      <c r="J60" s="111">
        <f>N59</f>
        <v>66.598259999999996</v>
      </c>
      <c r="K60" s="112"/>
      <c r="L60" s="111"/>
      <c r="M60" s="113">
        <f>M59</f>
        <v>5.5</v>
      </c>
      <c r="N60" s="111">
        <f>J60-M60</f>
        <v>61.098259999999996</v>
      </c>
      <c r="O60" s="114">
        <f t="shared" si="45"/>
        <v>1.5163961749999999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6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7"/>
        <v>0</v>
      </c>
      <c r="AG60" s="105" t="s">
        <v>231</v>
      </c>
      <c r="AH60" s="111">
        <f>AL59</f>
        <v>146.72386</v>
      </c>
      <c r="AI60" s="112"/>
      <c r="AJ60" s="111"/>
      <c r="AK60" s="113">
        <f>AK59</f>
        <v>14.000000000000002</v>
      </c>
      <c r="AL60" s="111">
        <f>AH60-AK60</f>
        <v>132.72386</v>
      </c>
      <c r="AM60" s="114">
        <f>+(AH60+AL60)/2*$AM$27/4</f>
        <v>3.3184416749999999</v>
      </c>
      <c r="AO60" s="105" t="s">
        <v>231</v>
      </c>
      <c r="AP60" s="111">
        <f>AT59</f>
        <v>408</v>
      </c>
      <c r="AQ60" s="112"/>
      <c r="AR60" s="111"/>
      <c r="AS60" s="113">
        <f>AS59</f>
        <v>30.000000000000004</v>
      </c>
      <c r="AT60" s="111">
        <f>AP60-AS60</f>
        <v>378</v>
      </c>
      <c r="AU60" s="114">
        <f t="shared" si="49"/>
        <v>9.3337500000000002</v>
      </c>
      <c r="AW60" s="105" t="s">
        <v>231</v>
      </c>
      <c r="AX60" s="111">
        <f>BB59</f>
        <v>-4.9737991503207013E-14</v>
      </c>
      <c r="AY60" s="112"/>
      <c r="AZ60" s="111"/>
      <c r="BA60" s="113">
        <f>BA59</f>
        <v>0</v>
      </c>
      <c r="BB60" s="111">
        <f>AX60-BA60</f>
        <v>-4.9737991503207013E-14</v>
      </c>
      <c r="BC60" s="114">
        <f t="shared" si="50"/>
        <v>-1.1812772982011666E-15</v>
      </c>
    </row>
    <row r="61" spans="1:55" x14ac:dyDescent="0.25">
      <c r="A61" s="105" t="s">
        <v>232</v>
      </c>
      <c r="B61" s="115">
        <f>F60</f>
        <v>196.36576000000002</v>
      </c>
      <c r="C61" s="116"/>
      <c r="D61" s="115"/>
      <c r="E61" s="113">
        <f>E60</f>
        <v>20.375</v>
      </c>
      <c r="F61" s="115">
        <f>B61-E61</f>
        <v>175.99076000000002</v>
      </c>
      <c r="G61" s="114">
        <f t="shared" si="44"/>
        <v>4.4217336750000005</v>
      </c>
      <c r="I61" s="105" t="s">
        <v>232</v>
      </c>
      <c r="J61" s="115">
        <f>N60</f>
        <v>61.098259999999996</v>
      </c>
      <c r="K61" s="116"/>
      <c r="L61" s="115"/>
      <c r="M61" s="113">
        <f>M60</f>
        <v>5.5</v>
      </c>
      <c r="N61" s="115">
        <f>J61-M61</f>
        <v>55.598259999999996</v>
      </c>
      <c r="O61" s="114">
        <f t="shared" si="45"/>
        <v>1.3857711749999999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6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7"/>
        <v>0</v>
      </c>
      <c r="AG61" s="105" t="s">
        <v>232</v>
      </c>
      <c r="AH61" s="115">
        <f>AL60</f>
        <v>132.72386</v>
      </c>
      <c r="AI61" s="116"/>
      <c r="AJ61" s="115"/>
      <c r="AK61" s="113">
        <f>AK60</f>
        <v>14.000000000000002</v>
      </c>
      <c r="AL61" s="115">
        <f>AH61-AK61</f>
        <v>118.72386</v>
      </c>
      <c r="AM61" s="114">
        <f t="shared" si="48"/>
        <v>2.9859416750000003</v>
      </c>
      <c r="AO61" s="105" t="s">
        <v>232</v>
      </c>
      <c r="AP61" s="115">
        <f>AT60</f>
        <v>378</v>
      </c>
      <c r="AQ61" s="116"/>
      <c r="AR61" s="115"/>
      <c r="AS61" s="113">
        <f>AS60</f>
        <v>30.000000000000004</v>
      </c>
      <c r="AT61" s="115">
        <f>AP61-AS61</f>
        <v>348</v>
      </c>
      <c r="AU61" s="114">
        <f t="shared" si="49"/>
        <v>8.6212499999999999</v>
      </c>
      <c r="AW61" s="105" t="s">
        <v>232</v>
      </c>
      <c r="AX61" s="115">
        <f>BB60</f>
        <v>-4.9737991503207013E-14</v>
      </c>
      <c r="AY61" s="116"/>
      <c r="AZ61" s="115"/>
      <c r="BA61" s="113">
        <f>BA60</f>
        <v>0</v>
      </c>
      <c r="BB61" s="115">
        <f>AX61-BA61</f>
        <v>-4.9737991503207013E-14</v>
      </c>
      <c r="BC61" s="114">
        <f t="shared" si="50"/>
        <v>-1.1812772982011666E-15</v>
      </c>
    </row>
    <row r="62" spans="1:55" x14ac:dyDescent="0.25">
      <c r="A62" s="105"/>
      <c r="B62" s="115"/>
      <c r="C62" s="116"/>
      <c r="D62" s="115"/>
      <c r="E62" s="121">
        <f>SUM(E58:E61)</f>
        <v>81.5</v>
      </c>
      <c r="F62" s="115"/>
      <c r="G62" s="121">
        <f>SUM(G58:G61)</f>
        <v>20.590372200000004</v>
      </c>
      <c r="I62" s="105"/>
      <c r="J62" s="115"/>
      <c r="K62" s="116"/>
      <c r="L62" s="115"/>
      <c r="M62" s="121">
        <f>SUM(M58:M61)</f>
        <v>22</v>
      </c>
      <c r="N62" s="115"/>
      <c r="O62" s="121">
        <f>SUM(O58:O61)</f>
        <v>6.3268346999999991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56.000000000000007</v>
      </c>
      <c r="AL62" s="115"/>
      <c r="AM62" s="121">
        <f>SUM(AM58:AM61)</f>
        <v>13.938766699999999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38.760000000000005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-4.7251091928046665E-15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175.99076000000002</v>
      </c>
      <c r="C65" s="112">
        <v>0</v>
      </c>
      <c r="D65" s="111"/>
      <c r="E65" s="112">
        <f>+Y7/4</f>
        <v>21.374999999999996</v>
      </c>
      <c r="F65" s="111">
        <f>B65-E65</f>
        <v>154.61576000000002</v>
      </c>
      <c r="G65" s="114">
        <f t="shared" ref="G65:G68" si="51">+(B65+F65)/2*$G$27/4</f>
        <v>3.9259524250000006</v>
      </c>
      <c r="I65" s="105" t="s">
        <v>229</v>
      </c>
      <c r="J65" s="111">
        <f>N61</f>
        <v>55.598259999999996</v>
      </c>
      <c r="K65" s="112">
        <v>0</v>
      </c>
      <c r="L65" s="111"/>
      <c r="M65" s="112">
        <f>+Y8/4</f>
        <v>6.5</v>
      </c>
      <c r="N65" s="111">
        <f>J65-M65</f>
        <v>49.098259999999996</v>
      </c>
      <c r="O65" s="114">
        <f t="shared" ref="O65:O68" si="52">+(J65+N65)/2*$G$27/4</f>
        <v>1.2432711749999998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3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4">+(Z65+AD65)/2*$G$27/4</f>
        <v>0</v>
      </c>
      <c r="AG65" s="105" t="s">
        <v>229</v>
      </c>
      <c r="AH65" s="111">
        <f>AL61</f>
        <v>118.72386</v>
      </c>
      <c r="AI65" s="112">
        <v>0</v>
      </c>
      <c r="AJ65" s="111"/>
      <c r="AK65" s="112">
        <f>+Y11/4</f>
        <v>14.499999999999998</v>
      </c>
      <c r="AL65" s="111">
        <f>AH65-AK65</f>
        <v>104.22386</v>
      </c>
      <c r="AM65" s="114">
        <f t="shared" ref="AM65:AM68" si="55">+(AH65+AL65)/2*$AM$27/4</f>
        <v>2.6475041749999999</v>
      </c>
      <c r="AO65" s="105" t="s">
        <v>229</v>
      </c>
      <c r="AP65" s="111">
        <f>AT61</f>
        <v>348</v>
      </c>
      <c r="AQ65" s="112">
        <v>0</v>
      </c>
      <c r="AR65" s="111"/>
      <c r="AS65" s="112">
        <f>+Y12/4</f>
        <v>36</v>
      </c>
      <c r="AT65" s="111">
        <f>AP65-AS65</f>
        <v>312</v>
      </c>
      <c r="AU65" s="114">
        <f t="shared" ref="AU65:AU68" si="56">+(AP65+AT65)/2*$AU$27/4</f>
        <v>7.8375000000000004</v>
      </c>
      <c r="AW65" s="105" t="s">
        <v>229</v>
      </c>
      <c r="AX65" s="111">
        <f>BB61</f>
        <v>-4.9737991503207013E-14</v>
      </c>
      <c r="AY65" s="112">
        <v>0</v>
      </c>
      <c r="AZ65" s="111"/>
      <c r="BA65" s="112">
        <f>+AG12/4</f>
        <v>0</v>
      </c>
      <c r="BB65" s="111">
        <f>AX65-BA65</f>
        <v>-4.9737991503207013E-14</v>
      </c>
      <c r="BC65" s="114">
        <f t="shared" ref="BC65:BC68" si="57">+(AX65+BB65)/2*$G$27/4</f>
        <v>-1.1812772982011666E-15</v>
      </c>
    </row>
    <row r="66" spans="1:55" x14ac:dyDescent="0.25">
      <c r="A66" s="105" t="s">
        <v>230</v>
      </c>
      <c r="B66" s="111">
        <f>F65</f>
        <v>154.61576000000002</v>
      </c>
      <c r="C66" s="112"/>
      <c r="D66" s="111"/>
      <c r="E66" s="112">
        <f>+E65</f>
        <v>21.374999999999996</v>
      </c>
      <c r="F66" s="111">
        <f>B66-E66</f>
        <v>133.24076000000002</v>
      </c>
      <c r="G66" s="114">
        <f t="shared" si="51"/>
        <v>3.4182961750000005</v>
      </c>
      <c r="I66" s="105" t="s">
        <v>230</v>
      </c>
      <c r="J66" s="111">
        <f>N65</f>
        <v>49.098259999999996</v>
      </c>
      <c r="K66" s="112"/>
      <c r="L66" s="111"/>
      <c r="M66" s="112">
        <f>+M65</f>
        <v>6.5</v>
      </c>
      <c r="N66" s="111">
        <f>J66-M66</f>
        <v>42.598259999999996</v>
      </c>
      <c r="O66" s="114">
        <f t="shared" si="52"/>
        <v>1.0888961749999999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3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4"/>
        <v>0</v>
      </c>
      <c r="AG66" s="105" t="s">
        <v>230</v>
      </c>
      <c r="AH66" s="111">
        <f>AL65</f>
        <v>104.22386</v>
      </c>
      <c r="AI66" s="112"/>
      <c r="AJ66" s="111"/>
      <c r="AK66" s="112">
        <f>+AK65</f>
        <v>14.499999999999998</v>
      </c>
      <c r="AL66" s="111">
        <f>AH66-AK66</f>
        <v>89.723860000000002</v>
      </c>
      <c r="AM66" s="114">
        <f t="shared" si="55"/>
        <v>2.303129175</v>
      </c>
      <c r="AO66" s="105" t="s">
        <v>230</v>
      </c>
      <c r="AP66" s="111">
        <f>AT65</f>
        <v>312</v>
      </c>
      <c r="AQ66" s="112"/>
      <c r="AR66" s="111"/>
      <c r="AS66" s="112">
        <f>+AS65</f>
        <v>36</v>
      </c>
      <c r="AT66" s="111">
        <f>AP66-AS66</f>
        <v>276</v>
      </c>
      <c r="AU66" s="114">
        <f t="shared" si="56"/>
        <v>6.9824999999999999</v>
      </c>
      <c r="AW66" s="105" t="s">
        <v>230</v>
      </c>
      <c r="AX66" s="111">
        <f>BB65</f>
        <v>-4.9737991503207013E-14</v>
      </c>
      <c r="AY66" s="112"/>
      <c r="AZ66" s="111"/>
      <c r="BA66" s="112">
        <f>+BA65</f>
        <v>0</v>
      </c>
      <c r="BB66" s="111">
        <f>AX66-BA66</f>
        <v>-4.9737991503207013E-14</v>
      </c>
      <c r="BC66" s="114">
        <f t="shared" si="57"/>
        <v>-1.1812772982011666E-15</v>
      </c>
    </row>
    <row r="67" spans="1:55" x14ac:dyDescent="0.25">
      <c r="A67" s="105" t="s">
        <v>231</v>
      </c>
      <c r="B67" s="111">
        <f>F66</f>
        <v>133.24076000000002</v>
      </c>
      <c r="C67" s="112"/>
      <c r="D67" s="111"/>
      <c r="E67" s="112">
        <f t="shared" ref="E67:E68" si="58">+E66</f>
        <v>21.374999999999996</v>
      </c>
      <c r="F67" s="111">
        <f>B67-E67</f>
        <v>111.86576000000002</v>
      </c>
      <c r="G67" s="114">
        <f t="shared" si="51"/>
        <v>2.9106399250000008</v>
      </c>
      <c r="I67" s="105" t="s">
        <v>231</v>
      </c>
      <c r="J67" s="111">
        <f>N66</f>
        <v>42.598259999999996</v>
      </c>
      <c r="K67" s="112"/>
      <c r="L67" s="111"/>
      <c r="M67" s="112">
        <f t="shared" ref="M67:M68" si="59">+M66</f>
        <v>6.5</v>
      </c>
      <c r="N67" s="111">
        <f>J67-M67</f>
        <v>36.098259999999996</v>
      </c>
      <c r="O67" s="114">
        <f t="shared" si="52"/>
        <v>0.93452117499999987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3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4"/>
        <v>0</v>
      </c>
      <c r="AG67" s="105" t="s">
        <v>231</v>
      </c>
      <c r="AH67" s="111">
        <f>AL66</f>
        <v>89.723860000000002</v>
      </c>
      <c r="AI67" s="112"/>
      <c r="AJ67" s="111"/>
      <c r="AK67" s="112">
        <f t="shared" ref="AK67:AK68" si="62">+AK66</f>
        <v>14.499999999999998</v>
      </c>
      <c r="AL67" s="111">
        <f>AH67-AK67</f>
        <v>75.223860000000002</v>
      </c>
      <c r="AM67" s="114">
        <f t="shared" si="55"/>
        <v>1.9587541750000002</v>
      </c>
      <c r="AO67" s="105" t="s">
        <v>231</v>
      </c>
      <c r="AP67" s="111">
        <f>AT66</f>
        <v>276</v>
      </c>
      <c r="AQ67" s="112"/>
      <c r="AR67" s="111"/>
      <c r="AS67" s="112">
        <f t="shared" ref="AS67:AS68" si="63">+AS66</f>
        <v>36</v>
      </c>
      <c r="AT67" s="111">
        <f>AP67-AS67</f>
        <v>240</v>
      </c>
      <c r="AU67" s="114">
        <f t="shared" si="56"/>
        <v>6.1275000000000004</v>
      </c>
      <c r="AW67" s="105" t="s">
        <v>231</v>
      </c>
      <c r="AX67" s="111">
        <f>BB66</f>
        <v>-4.9737991503207013E-14</v>
      </c>
      <c r="AY67" s="112"/>
      <c r="AZ67" s="111"/>
      <c r="BA67" s="112">
        <f t="shared" ref="BA67:BA68" si="64">+BA66</f>
        <v>0</v>
      </c>
      <c r="BB67" s="111">
        <f>AX67-BA67</f>
        <v>-4.9737991503207013E-14</v>
      </c>
      <c r="BC67" s="114">
        <f t="shared" si="57"/>
        <v>-1.1812772982011666E-15</v>
      </c>
    </row>
    <row r="68" spans="1:55" x14ac:dyDescent="0.25">
      <c r="A68" s="105" t="s">
        <v>232</v>
      </c>
      <c r="B68" s="115">
        <f>F67</f>
        <v>111.86576000000002</v>
      </c>
      <c r="C68" s="116"/>
      <c r="D68" s="115"/>
      <c r="E68" s="112">
        <f t="shared" si="58"/>
        <v>21.374999999999996</v>
      </c>
      <c r="F68" s="115">
        <f>B68-E68</f>
        <v>90.490760000000023</v>
      </c>
      <c r="G68" s="114">
        <f t="shared" si="51"/>
        <v>2.4029836750000007</v>
      </c>
      <c r="I68" s="105" t="s">
        <v>232</v>
      </c>
      <c r="J68" s="115">
        <f>N67</f>
        <v>36.098259999999996</v>
      </c>
      <c r="K68" s="116"/>
      <c r="L68" s="115"/>
      <c r="M68" s="112">
        <f t="shared" si="59"/>
        <v>6.5</v>
      </c>
      <c r="N68" s="115">
        <f>J68-M68</f>
        <v>29.598259999999996</v>
      </c>
      <c r="O68" s="114">
        <f t="shared" si="52"/>
        <v>0.78014617499999994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3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4"/>
        <v>0</v>
      </c>
      <c r="AG68" s="105" t="s">
        <v>232</v>
      </c>
      <c r="AH68" s="115">
        <f>AL67</f>
        <v>75.223860000000002</v>
      </c>
      <c r="AI68" s="116"/>
      <c r="AJ68" s="115"/>
      <c r="AK68" s="112">
        <f t="shared" si="62"/>
        <v>14.499999999999998</v>
      </c>
      <c r="AL68" s="115">
        <f>AH68-AK68</f>
        <v>60.723860000000002</v>
      </c>
      <c r="AM68" s="114">
        <f t="shared" si="55"/>
        <v>1.6143791750000001</v>
      </c>
      <c r="AO68" s="105" t="s">
        <v>232</v>
      </c>
      <c r="AP68" s="115">
        <f>AT67</f>
        <v>240</v>
      </c>
      <c r="AQ68" s="116"/>
      <c r="AR68" s="115"/>
      <c r="AS68" s="112">
        <f t="shared" si="63"/>
        <v>36</v>
      </c>
      <c r="AT68" s="115">
        <f>AP68-AS68</f>
        <v>204</v>
      </c>
      <c r="AU68" s="114">
        <f t="shared" si="56"/>
        <v>5.2725</v>
      </c>
      <c r="AW68" s="105" t="s">
        <v>232</v>
      </c>
      <c r="AX68" s="115">
        <f>BB67</f>
        <v>-4.9737991503207013E-14</v>
      </c>
      <c r="AY68" s="116"/>
      <c r="AZ68" s="115"/>
      <c r="BA68" s="112">
        <f t="shared" si="64"/>
        <v>0</v>
      </c>
      <c r="BB68" s="115">
        <f>AX68-BA68</f>
        <v>-4.9737991503207013E-14</v>
      </c>
      <c r="BC68" s="114">
        <f t="shared" si="57"/>
        <v>-1.1812772982011666E-15</v>
      </c>
    </row>
    <row r="69" spans="1:55" x14ac:dyDescent="0.25">
      <c r="A69" s="105"/>
      <c r="B69" s="115"/>
      <c r="C69" s="116"/>
      <c r="D69" s="115"/>
      <c r="E69" s="121">
        <f>SUM(E65:E68)</f>
        <v>85.499999999999986</v>
      </c>
      <c r="F69" s="115"/>
      <c r="G69" s="121">
        <f>SUM(G65:G68)</f>
        <v>12.657872200000003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4.0468346999999998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57.999999999999993</v>
      </c>
      <c r="AL69" s="115"/>
      <c r="AM69" s="121">
        <f>SUM(AM65:AM68)</f>
        <v>8.5237667000000013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26.220000000000002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-4.7251091928046665E-15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90.490760000000023</v>
      </c>
      <c r="C72" s="112">
        <v>0</v>
      </c>
      <c r="D72" s="111"/>
      <c r="E72" s="112">
        <f>+AC7/4</f>
        <v>23.375</v>
      </c>
      <c r="F72" s="111">
        <f>B72-E72</f>
        <v>67.115760000000023</v>
      </c>
      <c r="G72" s="114">
        <f t="shared" ref="G72:G75" si="65">+(B72+F72)/2*$G$27/4</f>
        <v>1.8715774250000006</v>
      </c>
      <c r="I72" s="105" t="s">
        <v>229</v>
      </c>
      <c r="J72" s="111">
        <f>N68</f>
        <v>29.598259999999996</v>
      </c>
      <c r="K72" s="112">
        <v>0</v>
      </c>
      <c r="L72" s="111"/>
      <c r="M72" s="112">
        <f>+AC8/4</f>
        <v>7.5</v>
      </c>
      <c r="N72" s="111">
        <f>J72-M72</f>
        <v>22.098259999999996</v>
      </c>
      <c r="O72" s="114">
        <f t="shared" ref="O72:O75" si="66">+(J72+N72)/2*$G$27/4</f>
        <v>0.61389617499999993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7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8">+(Z72+AD72)/2*$G$27/4</f>
        <v>0</v>
      </c>
      <c r="AG72" s="105" t="s">
        <v>229</v>
      </c>
      <c r="AH72" s="111">
        <f>AL68</f>
        <v>60.723860000000002</v>
      </c>
      <c r="AI72" s="112">
        <v>0</v>
      </c>
      <c r="AJ72" s="111"/>
      <c r="AK72" s="112">
        <f>+AC11/4</f>
        <v>15.25</v>
      </c>
      <c r="AL72" s="111">
        <f>AH72-AK72</f>
        <v>45.473860000000002</v>
      </c>
      <c r="AM72" s="114">
        <f t="shared" ref="AM72:AM75" si="69">+(AH72+AL72)/2*$G$27/4</f>
        <v>1.2610979250000001</v>
      </c>
      <c r="AO72" s="105" t="s">
        <v>229</v>
      </c>
      <c r="AP72" s="111">
        <f>AT68</f>
        <v>204</v>
      </c>
      <c r="AQ72" s="112">
        <v>0</v>
      </c>
      <c r="AR72" s="111"/>
      <c r="AS72" s="112">
        <f>+AC12/4</f>
        <v>50.999999999999993</v>
      </c>
      <c r="AT72" s="111">
        <f>AP72-AS72</f>
        <v>153</v>
      </c>
      <c r="AU72" s="114">
        <f t="shared" ref="AU72:AU75" si="70">+(AP72+AT72)/2*$AU$27/4</f>
        <v>4.2393749999999999</v>
      </c>
      <c r="AW72" s="105" t="s">
        <v>229</v>
      </c>
      <c r="AX72" s="111">
        <f>BB68</f>
        <v>-4.9737991503207013E-14</v>
      </c>
      <c r="AY72" s="112">
        <v>0</v>
      </c>
      <c r="AZ72" s="111"/>
      <c r="BA72" s="112">
        <f>+AK12/4</f>
        <v>0</v>
      </c>
      <c r="BB72" s="111">
        <f>AX72-BA72</f>
        <v>-4.9737991503207013E-14</v>
      </c>
      <c r="BC72" s="114">
        <f t="shared" ref="BC72:BC75" si="71">+(AX72+BB72)/2*$G$27/4</f>
        <v>-1.1812772982011666E-15</v>
      </c>
    </row>
    <row r="73" spans="1:55" x14ac:dyDescent="0.25">
      <c r="A73" s="105" t="s">
        <v>230</v>
      </c>
      <c r="B73" s="111">
        <f>F72</f>
        <v>67.115760000000023</v>
      </c>
      <c r="C73" s="112"/>
      <c r="D73" s="111"/>
      <c r="E73" s="112">
        <f>+E72</f>
        <v>23.375</v>
      </c>
      <c r="F73" s="111">
        <f>B73-E73</f>
        <v>43.740760000000023</v>
      </c>
      <c r="G73" s="114">
        <f t="shared" si="65"/>
        <v>1.3164211750000006</v>
      </c>
      <c r="I73" s="105" t="s">
        <v>230</v>
      </c>
      <c r="J73" s="111">
        <f>N72</f>
        <v>22.098259999999996</v>
      </c>
      <c r="K73" s="112"/>
      <c r="L73" s="111"/>
      <c r="M73" s="112">
        <f>+M72</f>
        <v>7.5</v>
      </c>
      <c r="N73" s="111">
        <f>J73-M73</f>
        <v>14.598259999999996</v>
      </c>
      <c r="O73" s="114">
        <f t="shared" si="66"/>
        <v>0.4357711749999999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7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8"/>
        <v>0</v>
      </c>
      <c r="AG73" s="105" t="s">
        <v>230</v>
      </c>
      <c r="AH73" s="111">
        <f>AL72</f>
        <v>45.473860000000002</v>
      </c>
      <c r="AI73" s="112"/>
      <c r="AJ73" s="111"/>
      <c r="AK73" s="112">
        <f>+AK72</f>
        <v>15.25</v>
      </c>
      <c r="AL73" s="111">
        <f>AH73-AK73</f>
        <v>30.223860000000002</v>
      </c>
      <c r="AM73" s="114">
        <f t="shared" si="69"/>
        <v>0.89891042500000007</v>
      </c>
      <c r="AO73" s="105" t="s">
        <v>230</v>
      </c>
      <c r="AP73" s="111">
        <f>AT72</f>
        <v>153</v>
      </c>
      <c r="AQ73" s="112"/>
      <c r="AR73" s="111"/>
      <c r="AS73" s="112">
        <f>+AS72</f>
        <v>50.999999999999993</v>
      </c>
      <c r="AT73" s="111">
        <f>AP73-AS73</f>
        <v>102</v>
      </c>
      <c r="AU73" s="114">
        <f t="shared" si="70"/>
        <v>3.0281250000000002</v>
      </c>
      <c r="AW73" s="105" t="s">
        <v>230</v>
      </c>
      <c r="AX73" s="111">
        <f>BB72</f>
        <v>-4.9737991503207013E-14</v>
      </c>
      <c r="AY73" s="112"/>
      <c r="AZ73" s="111"/>
      <c r="BA73" s="112">
        <f>+BA72</f>
        <v>0</v>
      </c>
      <c r="BB73" s="111">
        <f>AX73-BA73</f>
        <v>-4.9737991503207013E-14</v>
      </c>
      <c r="BC73" s="114">
        <f t="shared" si="71"/>
        <v>-1.1812772982011666E-15</v>
      </c>
    </row>
    <row r="74" spans="1:55" x14ac:dyDescent="0.25">
      <c r="A74" s="105" t="s">
        <v>231</v>
      </c>
      <c r="B74" s="111">
        <f>F73</f>
        <v>43.740760000000023</v>
      </c>
      <c r="C74" s="112"/>
      <c r="D74" s="111"/>
      <c r="E74" s="112">
        <f>+B74</f>
        <v>43.740760000000023</v>
      </c>
      <c r="F74" s="111">
        <f>B74-E74</f>
        <v>0</v>
      </c>
      <c r="G74" s="114">
        <f t="shared" si="65"/>
        <v>0.51942152500000027</v>
      </c>
      <c r="I74" s="105" t="s">
        <v>231</v>
      </c>
      <c r="J74" s="111">
        <f>N73</f>
        <v>14.598259999999996</v>
      </c>
      <c r="K74" s="112"/>
      <c r="L74" s="111"/>
      <c r="M74" s="112">
        <f t="shared" ref="M74" si="72">+M73</f>
        <v>7.5</v>
      </c>
      <c r="N74" s="111">
        <f>J74-M74</f>
        <v>7.0982599999999962</v>
      </c>
      <c r="O74" s="114">
        <f t="shared" si="66"/>
        <v>0.25764617499999992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7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8"/>
        <v>0</v>
      </c>
      <c r="AG74" s="105" t="s">
        <v>231</v>
      </c>
      <c r="AH74" s="111">
        <f>AL73</f>
        <v>30.223860000000002</v>
      </c>
      <c r="AI74" s="112"/>
      <c r="AJ74" s="111"/>
      <c r="AK74" s="112">
        <f t="shared" ref="AK74" si="75">+AK73</f>
        <v>15.25</v>
      </c>
      <c r="AL74" s="111">
        <f>AH74-AK74</f>
        <v>14.973860000000002</v>
      </c>
      <c r="AM74" s="114">
        <f t="shared" si="69"/>
        <v>0.53672292500000007</v>
      </c>
      <c r="AO74" s="105" t="s">
        <v>231</v>
      </c>
      <c r="AP74" s="111">
        <f>AT73</f>
        <v>102</v>
      </c>
      <c r="AQ74" s="112"/>
      <c r="AR74" s="111"/>
      <c r="AS74" s="112">
        <f t="shared" ref="AS74:AS75" si="76">+AS73</f>
        <v>50.999999999999993</v>
      </c>
      <c r="AT74" s="111">
        <f>AP74-AS74</f>
        <v>51.000000000000007</v>
      </c>
      <c r="AU74" s="114">
        <f t="shared" si="70"/>
        <v>1.816875</v>
      </c>
      <c r="AW74" s="105" t="s">
        <v>231</v>
      </c>
      <c r="AX74" s="111">
        <f>BB73</f>
        <v>-4.9737991503207013E-14</v>
      </c>
      <c r="AY74" s="112"/>
      <c r="AZ74" s="111"/>
      <c r="BA74" s="112">
        <f t="shared" ref="BA74:BA75" si="77">+BA73</f>
        <v>0</v>
      </c>
      <c r="BB74" s="111">
        <f>AX74-BA74</f>
        <v>-4.9737991503207013E-14</v>
      </c>
      <c r="BC74" s="114">
        <f t="shared" si="71"/>
        <v>-1.1812772982011666E-15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65"/>
        <v>0</v>
      </c>
      <c r="I75" s="105" t="s">
        <v>232</v>
      </c>
      <c r="J75" s="115">
        <f>N74</f>
        <v>7.0982599999999962</v>
      </c>
      <c r="K75" s="116"/>
      <c r="L75" s="115"/>
      <c r="M75" s="112">
        <f>J75</f>
        <v>7.0982599999999962</v>
      </c>
      <c r="N75" s="115">
        <f>J75-M75</f>
        <v>0</v>
      </c>
      <c r="O75" s="114">
        <f t="shared" si="66"/>
        <v>8.4291837499999953E-2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7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8"/>
        <v>0</v>
      </c>
      <c r="AG75" s="105" t="s">
        <v>232</v>
      </c>
      <c r="AH75" s="115">
        <f>AL74</f>
        <v>14.973860000000002</v>
      </c>
      <c r="AI75" s="116"/>
      <c r="AJ75" s="115"/>
      <c r="AK75" s="112">
        <f>AH75</f>
        <v>14.973860000000002</v>
      </c>
      <c r="AL75" s="115">
        <f>AH75-AK75</f>
        <v>0</v>
      </c>
      <c r="AM75" s="114">
        <f t="shared" si="69"/>
        <v>0.17781458750000004</v>
      </c>
      <c r="AO75" s="105" t="s">
        <v>232</v>
      </c>
      <c r="AP75" s="115">
        <f>AT74</f>
        <v>51.000000000000007</v>
      </c>
      <c r="AQ75" s="116"/>
      <c r="AR75" s="115"/>
      <c r="AS75" s="112">
        <f t="shared" si="76"/>
        <v>50.999999999999993</v>
      </c>
      <c r="AT75" s="115">
        <f>AP75-AS75</f>
        <v>0</v>
      </c>
      <c r="AU75" s="114">
        <f t="shared" si="70"/>
        <v>0.60562500000000008</v>
      </c>
      <c r="AW75" s="105" t="s">
        <v>232</v>
      </c>
      <c r="AX75" s="115">
        <f>BB74</f>
        <v>-4.9737991503207013E-14</v>
      </c>
      <c r="AY75" s="116"/>
      <c r="AZ75" s="115"/>
      <c r="BA75" s="112">
        <f t="shared" si="77"/>
        <v>0</v>
      </c>
      <c r="BB75" s="115">
        <f>AX75-BA75</f>
        <v>-4.9737991503207013E-14</v>
      </c>
      <c r="BC75" s="114">
        <f t="shared" si="71"/>
        <v>-1.1812772982011666E-15</v>
      </c>
    </row>
    <row r="76" spans="1:55" x14ac:dyDescent="0.25">
      <c r="A76" s="105"/>
      <c r="B76" s="115"/>
      <c r="C76" s="116"/>
      <c r="D76" s="115"/>
      <c r="E76" s="121">
        <f>SUM(E72:E75)</f>
        <v>90.490760000000023</v>
      </c>
      <c r="F76" s="115"/>
      <c r="G76" s="121">
        <f>SUM(G72:G75)</f>
        <v>3.7074201250000014</v>
      </c>
      <c r="I76" s="105"/>
      <c r="J76" s="115"/>
      <c r="K76" s="116"/>
      <c r="L76" s="115"/>
      <c r="M76" s="121">
        <f>SUM(M72:M75)</f>
        <v>29.598259999999996</v>
      </c>
      <c r="N76" s="115"/>
      <c r="O76" s="121">
        <f>SUM(O72:O75)</f>
        <v>1.3916053624999996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60.723860000000002</v>
      </c>
      <c r="AL76" s="115"/>
      <c r="AM76" s="121">
        <f>SUM(AM72:AM75)</f>
        <v>2.8745458625000002</v>
      </c>
      <c r="AO76" s="105"/>
      <c r="AP76" s="115"/>
      <c r="AQ76" s="116"/>
      <c r="AR76" s="115"/>
      <c r="AS76" s="121">
        <f>SUM(AS72:AS75)</f>
        <v>203.99999999999997</v>
      </c>
      <c r="AT76" s="115"/>
      <c r="AU76" s="121">
        <f>SUM(AU72:AU75)</f>
        <v>9.69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-4.7251091928046665E-15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7"/>
      <c r="M79" s="377"/>
      <c r="N79" s="377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785.47097359999998</v>
      </c>
      <c r="D80" s="129"/>
      <c r="E80" s="128">
        <f>+E34+M34+U34+AC34+AK34+AS34+BA34</f>
        <v>24.927238600000003</v>
      </c>
      <c r="F80" s="128">
        <f>+F33+N33+V33+AD33+AL33+AT33+BB33</f>
        <v>1687.1752236</v>
      </c>
      <c r="G80" s="128">
        <f>+W34+AE34+G34+O34+AU34+AM34+BC34</f>
        <v>123.15122152131249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1687.1752236</v>
      </c>
      <c r="C81" s="128"/>
      <c r="D81" s="129"/>
      <c r="E81" s="128">
        <f>+E41+M41+U41+AC41+AK41+AS41+BA41</f>
        <v>211.23032453333332</v>
      </c>
      <c r="F81" s="128">
        <f>+F40+N40+V40+AD40+AL40+AT40+BB40</f>
        <v>1475.9448990666667</v>
      </c>
      <c r="G81" s="128">
        <f>+G41+O41+W41+AE41+AM41+AU41+BC41</f>
        <v>136.35675375</v>
      </c>
      <c r="J81" s="354">
        <v>926.63148860000001</v>
      </c>
      <c r="K81" s="354">
        <v>1687.1752236</v>
      </c>
      <c r="L81" s="354">
        <v>1475.9448990666667</v>
      </c>
      <c r="M81" s="354">
        <v>1229.8032045333332</v>
      </c>
      <c r="N81" s="354">
        <v>977.81287999999995</v>
      </c>
      <c r="O81" s="354">
        <v>698.31287999999995</v>
      </c>
      <c r="P81" s="354">
        <v>384.81287999999995</v>
      </c>
    </row>
    <row r="82" spans="1:16" x14ac:dyDescent="0.25">
      <c r="A82" s="127" t="s">
        <v>96</v>
      </c>
      <c r="B82" s="129">
        <f t="shared" si="78"/>
        <v>1475.9448990666667</v>
      </c>
      <c r="C82" s="128"/>
      <c r="D82" s="129"/>
      <c r="E82" s="128">
        <f>+E48+M48+U48+AC48+AK48+AS48+BA48</f>
        <v>246.14169453333332</v>
      </c>
      <c r="F82" s="128">
        <f>+F47+N47+V47+AD47+AL47+AT47+BB47</f>
        <v>1229.8032045333332</v>
      </c>
      <c r="G82" s="128">
        <f>+G48+O48+W48+AE48+AM48+AU48+BC48</f>
        <v>119.92443619375001</v>
      </c>
      <c r="J82" s="354">
        <v>785.47097359999998</v>
      </c>
      <c r="K82" s="354"/>
      <c r="L82" s="354"/>
      <c r="M82" s="354"/>
      <c r="N82" s="354"/>
      <c r="O82" s="354"/>
      <c r="P82" s="354"/>
    </row>
    <row r="83" spans="1:16" x14ac:dyDescent="0.25">
      <c r="A83" s="127" t="s">
        <v>95</v>
      </c>
      <c r="B83" s="129">
        <f t="shared" si="78"/>
        <v>1229.8032045333332</v>
      </c>
      <c r="C83" s="128"/>
      <c r="D83" s="129"/>
      <c r="E83" s="128">
        <f>+E55+M55+U55+AC55+AK55+AS55+BA55</f>
        <v>251.99032453333334</v>
      </c>
      <c r="F83" s="128">
        <f>+F54+N54+V54+AD54+AL54+AT54+BB54</f>
        <v>977.81287999999995</v>
      </c>
      <c r="G83" s="128">
        <f>+G55+O55+W55+AE55+AM55+AU55+BC55</f>
        <v>102.0834736</v>
      </c>
      <c r="J83" s="354">
        <v>24.927238600000003</v>
      </c>
      <c r="K83" s="354">
        <v>211.23032453333332</v>
      </c>
      <c r="L83" s="354">
        <v>246.14169453333332</v>
      </c>
      <c r="M83" s="354">
        <v>251.99032453333334</v>
      </c>
      <c r="N83" s="354">
        <v>279.5</v>
      </c>
      <c r="O83" s="354">
        <v>313.5</v>
      </c>
      <c r="P83" s="354">
        <v>384.81287999999995</v>
      </c>
    </row>
    <row r="84" spans="1:16" x14ac:dyDescent="0.25">
      <c r="A84" s="127" t="s">
        <v>94</v>
      </c>
      <c r="B84" s="129">
        <f t="shared" si="78"/>
        <v>977.81287999999995</v>
      </c>
      <c r="C84" s="131"/>
      <c r="D84" s="117"/>
      <c r="E84" s="128">
        <f>+E62+M62+U62+AC62+AK62+AS62+BA62</f>
        <v>279.5</v>
      </c>
      <c r="F84" s="128">
        <f>+F61+N61+V61+AD61+AL61+AT61+BB61</f>
        <v>698.31287999999995</v>
      </c>
      <c r="G84" s="128">
        <f>+G62+O62+W62+AE62+AM62+AU62+BC62</f>
        <v>79.615973600000004</v>
      </c>
      <c r="J84" s="354">
        <v>1687.1752236</v>
      </c>
      <c r="K84" s="354">
        <v>1475.9448990666667</v>
      </c>
      <c r="L84" s="354">
        <v>1229.8032045333332</v>
      </c>
      <c r="M84" s="354">
        <v>977.81287999999995</v>
      </c>
      <c r="N84" s="354">
        <v>698.31287999999995</v>
      </c>
      <c r="O84" s="354">
        <v>384.81287999999995</v>
      </c>
      <c r="P84" s="354" t="s">
        <v>463</v>
      </c>
    </row>
    <row r="85" spans="1:16" x14ac:dyDescent="0.25">
      <c r="A85" s="127" t="s">
        <v>93</v>
      </c>
      <c r="B85" s="129">
        <f t="shared" si="78"/>
        <v>698.31287999999995</v>
      </c>
      <c r="C85" s="131"/>
      <c r="D85" s="117"/>
      <c r="E85" s="128">
        <f>+E69+M69+U69+AC69+AK69+AS69+BA69</f>
        <v>313.5</v>
      </c>
      <c r="F85" s="128">
        <f>+F68+N68+V68+AD68+AL68+AT68+BB68</f>
        <v>384.81287999999995</v>
      </c>
      <c r="G85" s="128">
        <f>+G69+O69+W69+AE69+AM69+AU69+BC69</f>
        <v>51.448473600000007</v>
      </c>
      <c r="J85" s="354">
        <v>123.15122152131249</v>
      </c>
      <c r="K85" s="354">
        <v>136.35675375</v>
      </c>
      <c r="L85" s="354">
        <v>119.92443619375001</v>
      </c>
      <c r="M85" s="354">
        <v>102.0834736</v>
      </c>
      <c r="N85" s="354">
        <v>79.615973600000004</v>
      </c>
      <c r="O85" s="354">
        <v>51.448473600000007</v>
      </c>
      <c r="P85" s="354">
        <v>17.663571349999994</v>
      </c>
    </row>
    <row r="86" spans="1:16" x14ac:dyDescent="0.25">
      <c r="A86" s="127" t="s">
        <v>92</v>
      </c>
      <c r="B86" s="129">
        <f t="shared" si="78"/>
        <v>384.81287999999995</v>
      </c>
      <c r="C86" s="131"/>
      <c r="D86" s="117"/>
      <c r="E86" s="128">
        <f>+E76+M76+U76+AC76+AK76+AS76+BA76</f>
        <v>384.81287999999995</v>
      </c>
      <c r="F86" s="128">
        <f>+F75+N75+V75+AD75+AL75+AT75+BB75</f>
        <v>-4.9737991503207013E-14</v>
      </c>
      <c r="G86" s="128">
        <f>+G76+O76+W76+AE76+AM76+AU76+BC76</f>
        <v>17.663571349999994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G26:AG27"/>
    <mergeCell ref="AO26:AO27"/>
    <mergeCell ref="AW26:AW27"/>
    <mergeCell ref="L79:N79"/>
    <mergeCell ref="W5:Z5"/>
    <mergeCell ref="AA5:AD5"/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60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5" t="s">
        <v>242</v>
      </c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7" t="s">
        <v>243</v>
      </c>
      <c r="C6" s="388"/>
      <c r="D6" s="388"/>
      <c r="E6" s="388"/>
      <c r="F6" s="388"/>
      <c r="G6" s="388"/>
      <c r="H6" s="388"/>
      <c r="I6" s="388"/>
      <c r="J6" s="388"/>
      <c r="K6" s="388"/>
      <c r="L6" s="388"/>
      <c r="M6" s="388"/>
      <c r="N6" s="388"/>
      <c r="O6" s="388"/>
      <c r="P6" s="388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9" t="s">
        <v>244</v>
      </c>
      <c r="C8" s="390"/>
      <c r="D8" s="390"/>
      <c r="E8" s="390"/>
      <c r="F8" s="390"/>
      <c r="G8" s="390"/>
      <c r="H8" s="390"/>
      <c r="I8" s="390"/>
      <c r="J8" s="390"/>
      <c r="K8" s="390"/>
      <c r="L8" s="390"/>
      <c r="M8" s="390"/>
      <c r="N8" s="390"/>
      <c r="O8" s="390"/>
      <c r="P8" s="390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91" t="s">
        <v>245</v>
      </c>
      <c r="C10" s="392"/>
      <c r="D10" s="392"/>
      <c r="E10" s="392"/>
      <c r="F10" s="392"/>
      <c r="G10" s="392"/>
      <c r="H10" s="392"/>
      <c r="I10" s="392"/>
      <c r="J10" s="392"/>
      <c r="K10" s="392"/>
      <c r="L10" s="392"/>
      <c r="M10" s="392"/>
      <c r="N10" s="392"/>
      <c r="O10" s="392"/>
      <c r="P10" s="392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91" t="s">
        <v>246</v>
      </c>
      <c r="C12" s="392"/>
      <c r="D12" s="392"/>
      <c r="E12" s="392"/>
      <c r="F12" s="392"/>
      <c r="G12" s="392"/>
      <c r="H12" s="392"/>
      <c r="I12" s="392"/>
      <c r="J12" s="392"/>
      <c r="K12" s="392"/>
      <c r="L12" s="392"/>
      <c r="M12" s="392"/>
      <c r="N12" s="392"/>
      <c r="O12" s="392"/>
      <c r="P12" s="392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8" t="s">
        <v>251</v>
      </c>
      <c r="G14" s="379"/>
      <c r="H14" s="380" t="s">
        <v>252</v>
      </c>
      <c r="I14" s="381"/>
      <c r="J14" s="150" t="s">
        <v>160</v>
      </c>
      <c r="K14" s="149" t="s">
        <v>76</v>
      </c>
      <c r="L14" s="149" t="s">
        <v>253</v>
      </c>
      <c r="M14" s="382" t="s">
        <v>254</v>
      </c>
      <c r="N14" s="382" t="s">
        <v>255</v>
      </c>
      <c r="O14" s="382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83"/>
      <c r="N15" s="383"/>
      <c r="O15" s="383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4"/>
      <c r="N16" s="384"/>
      <c r="O16" s="384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8" t="s">
        <v>251</v>
      </c>
      <c r="G65" s="379"/>
      <c r="H65" s="380" t="s">
        <v>252</v>
      </c>
      <c r="I65" s="381"/>
      <c r="J65" s="150" t="s">
        <v>160</v>
      </c>
      <c r="K65" s="149" t="s">
        <v>76</v>
      </c>
      <c r="L65" s="149" t="s">
        <v>253</v>
      </c>
      <c r="M65" s="382" t="s">
        <v>254</v>
      </c>
      <c r="N65" s="382" t="s">
        <v>255</v>
      </c>
      <c r="O65" s="382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83"/>
      <c r="N66" s="383"/>
      <c r="O66" s="383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4"/>
      <c r="N67" s="384"/>
      <c r="O67" s="384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8" t="s">
        <v>251</v>
      </c>
      <c r="G116" s="379"/>
      <c r="H116" s="380" t="s">
        <v>252</v>
      </c>
      <c r="I116" s="381"/>
      <c r="J116" s="150" t="s">
        <v>160</v>
      </c>
      <c r="K116" s="149" t="s">
        <v>76</v>
      </c>
      <c r="L116" s="149" t="s">
        <v>253</v>
      </c>
      <c r="M116" s="382" t="s">
        <v>254</v>
      </c>
      <c r="N116" s="382" t="s">
        <v>255</v>
      </c>
      <c r="O116" s="382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83"/>
      <c r="N117" s="383"/>
      <c r="O117" s="383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4"/>
      <c r="N118" s="384"/>
      <c r="O118" s="384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8" t="s">
        <v>251</v>
      </c>
      <c r="G167" s="379"/>
      <c r="H167" s="380" t="s">
        <v>252</v>
      </c>
      <c r="I167" s="381"/>
      <c r="J167" s="150" t="s">
        <v>160</v>
      </c>
      <c r="K167" s="149" t="s">
        <v>76</v>
      </c>
      <c r="L167" s="149" t="s">
        <v>253</v>
      </c>
      <c r="M167" s="382" t="s">
        <v>254</v>
      </c>
      <c r="N167" s="382" t="s">
        <v>255</v>
      </c>
      <c r="O167" s="382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83"/>
      <c r="N168" s="383"/>
      <c r="O168" s="383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4"/>
      <c r="N169" s="384"/>
      <c r="O169" s="384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8" t="s">
        <v>251</v>
      </c>
      <c r="G218" s="379"/>
      <c r="H218" s="380" t="s">
        <v>252</v>
      </c>
      <c r="I218" s="381"/>
      <c r="J218" s="150" t="s">
        <v>160</v>
      </c>
      <c r="K218" s="149" t="s">
        <v>76</v>
      </c>
      <c r="L218" s="149" t="s">
        <v>253</v>
      </c>
      <c r="M218" s="382" t="s">
        <v>254</v>
      </c>
      <c r="N218" s="382" t="s">
        <v>255</v>
      </c>
      <c r="O218" s="382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83"/>
      <c r="N219" s="383"/>
      <c r="O219" s="383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4"/>
      <c r="N220" s="384"/>
      <c r="O220" s="384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8" t="s">
        <v>251</v>
      </c>
      <c r="G269" s="379"/>
      <c r="H269" s="380" t="s">
        <v>252</v>
      </c>
      <c r="I269" s="381"/>
      <c r="J269" s="150" t="s">
        <v>160</v>
      </c>
      <c r="K269" s="149" t="s">
        <v>76</v>
      </c>
      <c r="L269" s="149" t="s">
        <v>253</v>
      </c>
      <c r="M269" s="382" t="s">
        <v>254</v>
      </c>
      <c r="N269" s="382" t="s">
        <v>255</v>
      </c>
      <c r="O269" s="382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83"/>
      <c r="N270" s="383"/>
      <c r="O270" s="383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4"/>
      <c r="N271" s="384"/>
      <c r="O271" s="384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8" t="s">
        <v>251</v>
      </c>
      <c r="G320" s="379"/>
      <c r="H320" s="380" t="s">
        <v>252</v>
      </c>
      <c r="I320" s="381"/>
      <c r="J320" s="150" t="s">
        <v>160</v>
      </c>
      <c r="K320" s="149" t="s">
        <v>76</v>
      </c>
      <c r="L320" s="149" t="s">
        <v>253</v>
      </c>
      <c r="M320" s="382" t="s">
        <v>254</v>
      </c>
      <c r="N320" s="382" t="s">
        <v>255</v>
      </c>
      <c r="O320" s="382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83"/>
      <c r="N321" s="383"/>
      <c r="O321" s="383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4"/>
      <c r="N322" s="384"/>
      <c r="O322" s="384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8" t="s">
        <v>251</v>
      </c>
      <c r="G371" s="379"/>
      <c r="H371" s="380" t="s">
        <v>252</v>
      </c>
      <c r="I371" s="381"/>
      <c r="J371" s="150" t="s">
        <v>160</v>
      </c>
      <c r="K371" s="149" t="s">
        <v>76</v>
      </c>
      <c r="L371" s="149" t="s">
        <v>253</v>
      </c>
      <c r="M371" s="382" t="s">
        <v>254</v>
      </c>
      <c r="N371" s="382" t="s">
        <v>255</v>
      </c>
      <c r="O371" s="382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83"/>
      <c r="N372" s="383"/>
      <c r="O372" s="383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4"/>
      <c r="N373" s="384"/>
      <c r="O373" s="384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8" t="s">
        <v>251</v>
      </c>
      <c r="G422" s="379"/>
      <c r="H422" s="380" t="s">
        <v>252</v>
      </c>
      <c r="I422" s="381"/>
      <c r="J422" s="150" t="s">
        <v>160</v>
      </c>
      <c r="K422" s="149" t="s">
        <v>76</v>
      </c>
      <c r="L422" s="149" t="s">
        <v>253</v>
      </c>
      <c r="M422" s="382" t="s">
        <v>254</v>
      </c>
      <c r="N422" s="382" t="s">
        <v>255</v>
      </c>
      <c r="O422" s="382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83"/>
      <c r="N423" s="383"/>
      <c r="O423" s="383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4"/>
      <c r="N424" s="384"/>
      <c r="O424" s="384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371:G371"/>
    <mergeCell ref="H371:I371"/>
    <mergeCell ref="M371:M373"/>
    <mergeCell ref="N371:N373"/>
    <mergeCell ref="O371:O373"/>
    <mergeCell ref="F422:G422"/>
    <mergeCell ref="H422:I422"/>
    <mergeCell ref="M422:M424"/>
    <mergeCell ref="N422:N424"/>
    <mergeCell ref="O422:O424"/>
    <mergeCell ref="F269:G269"/>
    <mergeCell ref="H269:I269"/>
    <mergeCell ref="M269:M271"/>
    <mergeCell ref="N269:N271"/>
    <mergeCell ref="O269:O271"/>
    <mergeCell ref="F320:G320"/>
    <mergeCell ref="H320:I320"/>
    <mergeCell ref="M320:M322"/>
    <mergeCell ref="N320:N322"/>
    <mergeCell ref="O320:O322"/>
    <mergeCell ref="F167:G167"/>
    <mergeCell ref="H167:I167"/>
    <mergeCell ref="M167:M169"/>
    <mergeCell ref="N167:N169"/>
    <mergeCell ref="O167:O169"/>
    <mergeCell ref="F218:G218"/>
    <mergeCell ref="H218:I218"/>
    <mergeCell ref="M218:M220"/>
    <mergeCell ref="N218:N220"/>
    <mergeCell ref="O218:O220"/>
    <mergeCell ref="F65:G65"/>
    <mergeCell ref="H65:I65"/>
    <mergeCell ref="M65:M67"/>
    <mergeCell ref="N65:N67"/>
    <mergeCell ref="O65:O67"/>
    <mergeCell ref="F116:G116"/>
    <mergeCell ref="H116:I116"/>
    <mergeCell ref="M116:M118"/>
    <mergeCell ref="N116:N118"/>
    <mergeCell ref="O116:O118"/>
    <mergeCell ref="B4:P4"/>
    <mergeCell ref="B6:P6"/>
    <mergeCell ref="B8:P8"/>
    <mergeCell ref="B10:P10"/>
    <mergeCell ref="B12:P12"/>
    <mergeCell ref="F14:G14"/>
    <mergeCell ref="H14:I14"/>
    <mergeCell ref="M14:M16"/>
    <mergeCell ref="N14:N16"/>
    <mergeCell ref="O14:O16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zoomScale="88" workbookViewId="0">
      <pane ySplit="6" topLeftCell="A77" activePane="bottomLeft" state="frozen"/>
      <selection pane="bottomLeft" activeCell="K91" sqref="K91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8" t="s">
        <v>149</v>
      </c>
      <c r="E5" s="368" t="s">
        <v>150</v>
      </c>
      <c r="F5" s="368" t="s">
        <v>151</v>
      </c>
      <c r="G5" s="368" t="s">
        <v>152</v>
      </c>
      <c r="H5" s="368" t="s">
        <v>153</v>
      </c>
      <c r="I5" s="368" t="s">
        <v>154</v>
      </c>
      <c r="J5" s="368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/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3486.2414836800003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5335.970341257198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218.05022637917202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296.82306104422781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1515.9016070514654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1931.0022108940102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1970.339876628535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3404.9681303631878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3486.2414836800003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5335.970341257198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3486.2414836800003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5335.970341257198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1515.9016070514654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1931.0022108940102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218.05022637917202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297.11016806537407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1733.9518334306374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2228.1123789593844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1752.2896502493629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3107.8579622978136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3486.2414836800003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5335.970341257198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3486.2414836800003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5335.970341257198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1733.9518334306374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2228.1123789593844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218.05022637917202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295.45102741433709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1952.0020598098095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2523.563406373722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1534.2394238701909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2812.406934883476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3486.2414836800003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5335.970341257198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3486.2414836800003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5335.970341257198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1952.0020598098095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2523.563406373722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218.05022637917202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293.66261420887707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2170.0522861889813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2817.2260205825987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1316.1891974910191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2518.7443206745993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3486.2414836800003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5335.970341257198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3486.2414836800003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5335.970341257198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2170.0522861889813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2817.2260205825987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218.05022637917202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291.24918109693476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2388.1025125681531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3108.4752016795333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1098.1389711118472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2227.4951395776648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3486.2414836800003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5335.970341257198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3486.2414836800003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5335.970341257198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2388.1025125681531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3108.4752016795333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218.05022637917202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291.24918109693476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2606.1527389473249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3399.7243827764678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880.08874473267542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1936.2459584807302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3486.2414836800003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5335.970341257198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3486.2414836800003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5335.970341257198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2606.1527389473249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3399.7243827764678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218.05022637917202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291.24918109693476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2824.2029653264967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3690.9735638734019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662.0385183535036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1644.9967773837961</v>
      </c>
    </row>
    <row r="80" spans="1:12" ht="15.75" thickBot="1" x14ac:dyDescent="0.3"/>
    <row r="81" spans="3:10" ht="15.75" thickBot="1" x14ac:dyDescent="0.3">
      <c r="C81" s="355" t="s">
        <v>464</v>
      </c>
      <c r="D81" s="356" t="s">
        <v>98</v>
      </c>
      <c r="E81" s="356" t="s">
        <v>97</v>
      </c>
      <c r="F81" s="356" t="s">
        <v>96</v>
      </c>
      <c r="G81" s="356" t="s">
        <v>95</v>
      </c>
      <c r="H81" s="356" t="s">
        <v>94</v>
      </c>
      <c r="I81" s="356" t="s">
        <v>93</v>
      </c>
      <c r="J81" s="356" t="s">
        <v>92</v>
      </c>
    </row>
    <row r="82" spans="3:10" ht="15.75" thickBot="1" x14ac:dyDescent="0.3">
      <c r="C82" s="357" t="s">
        <v>466</v>
      </c>
      <c r="D82" s="359">
        <v>23.14</v>
      </c>
      <c r="E82" s="359">
        <v>23.14</v>
      </c>
      <c r="F82" s="359">
        <v>23.14</v>
      </c>
      <c r="G82" s="359">
        <v>23.14</v>
      </c>
      <c r="H82" s="359">
        <v>23.14</v>
      </c>
      <c r="I82" s="359">
        <v>23.14</v>
      </c>
      <c r="J82" s="359">
        <v>23.14</v>
      </c>
    </row>
    <row r="83" spans="3:10" ht="15.75" thickBot="1" x14ac:dyDescent="0.3">
      <c r="C83" s="357" t="s">
        <v>469</v>
      </c>
      <c r="D83" s="359">
        <v>218.05</v>
      </c>
      <c r="E83" s="359">
        <v>218.05</v>
      </c>
      <c r="F83" s="359">
        <v>218.05</v>
      </c>
      <c r="G83" s="359">
        <v>218.05</v>
      </c>
      <c r="H83" s="359">
        <v>218.05</v>
      </c>
      <c r="I83" s="359">
        <v>218.05</v>
      </c>
      <c r="J83" s="359">
        <v>218.05</v>
      </c>
    </row>
    <row r="84" spans="3:10" ht="15.75" thickBot="1" x14ac:dyDescent="0.3">
      <c r="C84" s="357" t="s">
        <v>471</v>
      </c>
      <c r="D84" s="359">
        <v>0.7</v>
      </c>
      <c r="E84" s="359">
        <v>0.7</v>
      </c>
      <c r="F84" s="359">
        <v>0.7</v>
      </c>
      <c r="G84" s="359">
        <v>0.7</v>
      </c>
      <c r="H84" s="359">
        <v>0.7</v>
      </c>
      <c r="I84" s="359">
        <v>0.7</v>
      </c>
      <c r="J84" s="359">
        <v>0.7</v>
      </c>
    </row>
    <row r="85" spans="3:10" ht="15.75" thickBot="1" x14ac:dyDescent="0.3">
      <c r="C85" s="357" t="s">
        <v>473</v>
      </c>
      <c r="D85" s="359">
        <v>1.22</v>
      </c>
      <c r="E85" s="359">
        <v>1.51</v>
      </c>
      <c r="F85" s="359">
        <v>0</v>
      </c>
      <c r="G85" s="359">
        <v>0</v>
      </c>
      <c r="H85" s="359">
        <v>0</v>
      </c>
      <c r="I85" s="359">
        <v>0</v>
      </c>
      <c r="J85" s="359">
        <v>0</v>
      </c>
    </row>
    <row r="86" spans="3:10" ht="15.75" thickBot="1" x14ac:dyDescent="0.3">
      <c r="C86" s="357" t="s">
        <v>475</v>
      </c>
      <c r="D86" s="359">
        <v>0.66</v>
      </c>
      <c r="E86" s="359">
        <v>0.66</v>
      </c>
      <c r="F86" s="359">
        <v>0.51</v>
      </c>
      <c r="G86" s="359">
        <v>0</v>
      </c>
      <c r="H86" s="359">
        <v>0</v>
      </c>
      <c r="I86" s="359">
        <v>0</v>
      </c>
      <c r="J86" s="359">
        <v>0</v>
      </c>
    </row>
    <row r="87" spans="3:10" ht="15.75" thickBot="1" x14ac:dyDescent="0.3">
      <c r="C87" s="357" t="s">
        <v>477</v>
      </c>
      <c r="D87" s="359">
        <v>3.69</v>
      </c>
      <c r="E87" s="359">
        <v>3.69</v>
      </c>
      <c r="F87" s="359">
        <v>3.69</v>
      </c>
      <c r="G87" s="359">
        <v>2.41</v>
      </c>
      <c r="H87" s="359">
        <v>0</v>
      </c>
      <c r="I87" s="359">
        <v>0</v>
      </c>
      <c r="J87" s="359">
        <v>0</v>
      </c>
    </row>
    <row r="88" spans="3:10" ht="15.75" thickBot="1" x14ac:dyDescent="0.3">
      <c r="C88" s="357" t="s">
        <v>481</v>
      </c>
      <c r="D88" s="359">
        <v>49.36</v>
      </c>
      <c r="E88" s="359">
        <v>49.36</v>
      </c>
      <c r="F88" s="359">
        <v>49.36</v>
      </c>
      <c r="G88" s="359">
        <v>49.36</v>
      </c>
      <c r="H88" s="359">
        <v>49.36</v>
      </c>
      <c r="I88" s="359">
        <v>49.36</v>
      </c>
      <c r="J88" s="359">
        <v>49.36</v>
      </c>
    </row>
    <row r="89" spans="3:10" ht="15.75" thickBot="1" x14ac:dyDescent="0.3">
      <c r="C89" s="362" t="s">
        <v>478</v>
      </c>
      <c r="D89" s="363">
        <f>SUM(D82:D88)</f>
        <v>296.82</v>
      </c>
      <c r="E89" s="363">
        <f t="shared" ref="E89:J89" si="47">SUM(E82:E88)</f>
        <v>297.10999999999996</v>
      </c>
      <c r="F89" s="363">
        <f t="shared" si="47"/>
        <v>295.45</v>
      </c>
      <c r="G89" s="363">
        <f t="shared" si="47"/>
        <v>293.65999999999997</v>
      </c>
      <c r="H89" s="363">
        <f t="shared" si="47"/>
        <v>291.25</v>
      </c>
      <c r="I89" s="363">
        <f t="shared" si="47"/>
        <v>291.25</v>
      </c>
      <c r="J89" s="363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55" t="s">
        <v>464</v>
      </c>
      <c r="D112" s="356" t="s">
        <v>98</v>
      </c>
      <c r="E112" s="356" t="s">
        <v>97</v>
      </c>
      <c r="F112" s="356" t="s">
        <v>96</v>
      </c>
      <c r="G112" s="356" t="s">
        <v>95</v>
      </c>
      <c r="H112" s="356" t="s">
        <v>94</v>
      </c>
      <c r="I112" s="356" t="s">
        <v>93</v>
      </c>
      <c r="J112" s="356" t="s">
        <v>92</v>
      </c>
    </row>
    <row r="113" spans="3:12" ht="15.75" thickBot="1" x14ac:dyDescent="0.3">
      <c r="C113" s="357" t="s">
        <v>465</v>
      </c>
      <c r="D113" s="358">
        <v>743.24</v>
      </c>
      <c r="E113" s="359">
        <v>743.24</v>
      </c>
      <c r="F113" s="359">
        <v>743.24</v>
      </c>
      <c r="G113" s="359">
        <v>743.24</v>
      </c>
      <c r="H113" s="359">
        <v>743.24</v>
      </c>
      <c r="I113" s="359">
        <v>743.24</v>
      </c>
      <c r="J113" s="359">
        <v>743.24</v>
      </c>
    </row>
    <row r="114" spans="3:12" ht="15.75" thickBot="1" x14ac:dyDescent="0.3">
      <c r="C114" s="357" t="s">
        <v>251</v>
      </c>
      <c r="D114" s="359">
        <v>0</v>
      </c>
      <c r="E114" s="359">
        <v>0</v>
      </c>
      <c r="F114" s="359">
        <v>0</v>
      </c>
      <c r="G114" s="359">
        <v>0</v>
      </c>
      <c r="H114" s="359">
        <v>0</v>
      </c>
      <c r="I114" s="359">
        <v>0</v>
      </c>
      <c r="J114" s="359">
        <v>0</v>
      </c>
    </row>
    <row r="115" spans="3:12" ht="15.75" thickBot="1" x14ac:dyDescent="0.3">
      <c r="C115" s="360" t="s">
        <v>466</v>
      </c>
      <c r="D115" s="361">
        <v>23.14</v>
      </c>
      <c r="E115" s="361">
        <v>23.14</v>
      </c>
      <c r="F115" s="361">
        <v>23.14</v>
      </c>
      <c r="G115" s="361">
        <v>23.14</v>
      </c>
      <c r="H115" s="361">
        <v>23.14</v>
      </c>
      <c r="I115" s="361">
        <v>23.14</v>
      </c>
      <c r="J115" s="361">
        <v>23.14</v>
      </c>
    </row>
    <row r="116" spans="3:12" ht="15.75" thickBot="1" x14ac:dyDescent="0.3">
      <c r="C116" s="357" t="s">
        <v>467</v>
      </c>
      <c r="D116" s="364">
        <f>+E14</f>
        <v>3486.2414836800003</v>
      </c>
      <c r="E116" s="364">
        <v>3486.2414836800003</v>
      </c>
      <c r="F116" s="364">
        <v>3486.2414836800003</v>
      </c>
      <c r="G116" s="364">
        <v>3486.2414836800003</v>
      </c>
      <c r="H116" s="364">
        <v>3486.2414836800003</v>
      </c>
      <c r="I116" s="364">
        <v>3486.2414836800003</v>
      </c>
      <c r="J116" s="364">
        <v>3486.2414836800003</v>
      </c>
    </row>
    <row r="117" spans="3:12" ht="15.75" thickBot="1" x14ac:dyDescent="0.3">
      <c r="C117" s="357" t="s">
        <v>468</v>
      </c>
      <c r="D117" s="359">
        <v>0</v>
      </c>
      <c r="E117" s="359">
        <v>0</v>
      </c>
      <c r="F117" s="359">
        <v>0</v>
      </c>
      <c r="G117" s="359">
        <v>0</v>
      </c>
      <c r="H117" s="359">
        <v>0</v>
      </c>
      <c r="I117" s="359">
        <v>0</v>
      </c>
      <c r="J117" s="359">
        <v>0</v>
      </c>
    </row>
    <row r="118" spans="3:12" ht="15.75" thickBot="1" x14ac:dyDescent="0.3">
      <c r="C118" s="360" t="s">
        <v>469</v>
      </c>
      <c r="D118" s="365">
        <f>+D116*E8</f>
        <v>218.05022637917202</v>
      </c>
      <c r="E118" s="365">
        <v>218.05022637917202</v>
      </c>
      <c r="F118" s="365">
        <v>218.05022637917202</v>
      </c>
      <c r="G118" s="365">
        <v>218.05022637917202</v>
      </c>
      <c r="H118" s="365">
        <v>218.05022637917202</v>
      </c>
      <c r="I118" s="365">
        <v>218.05022637917202</v>
      </c>
      <c r="J118" s="365">
        <v>218.05022637917202</v>
      </c>
    </row>
    <row r="119" spans="3:12" ht="15.75" thickBot="1" x14ac:dyDescent="0.3">
      <c r="C119" s="357" t="s">
        <v>470</v>
      </c>
      <c r="D119" s="364">
        <f>+I11</f>
        <v>19.828490299999999</v>
      </c>
      <c r="E119" s="366">
        <v>19.828490299999999</v>
      </c>
      <c r="F119" s="366">
        <v>19.828490299999999</v>
      </c>
      <c r="G119" s="366">
        <v>19.828490299999999</v>
      </c>
      <c r="H119" s="366">
        <v>19.828490299999999</v>
      </c>
      <c r="I119" s="366">
        <v>19.828490299999999</v>
      </c>
      <c r="J119" s="366">
        <v>19.828490299999999</v>
      </c>
      <c r="L119" s="235">
        <v>296.82306104422781</v>
      </c>
    </row>
    <row r="120" spans="3:12" ht="15.75" thickBot="1" x14ac:dyDescent="0.3">
      <c r="C120" s="360" t="s">
        <v>471</v>
      </c>
      <c r="D120" s="361">
        <v>0.7</v>
      </c>
      <c r="E120" s="361">
        <v>0.7</v>
      </c>
      <c r="F120" s="361">
        <v>0.7</v>
      </c>
      <c r="G120" s="361">
        <v>0.7</v>
      </c>
      <c r="H120" s="361">
        <v>0.7</v>
      </c>
      <c r="I120" s="361">
        <v>0.7</v>
      </c>
      <c r="J120" s="361">
        <v>0.7</v>
      </c>
    </row>
    <row r="121" spans="3:12" ht="15.75" thickBot="1" x14ac:dyDescent="0.3">
      <c r="C121" s="357" t="s">
        <v>472</v>
      </c>
      <c r="D121" s="364">
        <v>12.08</v>
      </c>
      <c r="E121" s="364">
        <v>12.08</v>
      </c>
      <c r="F121" s="364">
        <v>12.08</v>
      </c>
      <c r="G121" s="364">
        <v>12.08</v>
      </c>
      <c r="H121" s="364">
        <v>12.08</v>
      </c>
      <c r="I121" s="364">
        <v>12.08</v>
      </c>
      <c r="J121" s="364">
        <v>12.08</v>
      </c>
    </row>
    <row r="122" spans="3:12" ht="15.75" thickBot="1" x14ac:dyDescent="0.3">
      <c r="C122" s="360" t="s">
        <v>473</v>
      </c>
      <c r="D122" s="361">
        <v>1.22</v>
      </c>
      <c r="E122" s="361">
        <v>1.22</v>
      </c>
      <c r="F122" s="361">
        <v>1.22</v>
      </c>
      <c r="G122" s="361">
        <v>1.22</v>
      </c>
      <c r="H122" s="361">
        <v>1.22</v>
      </c>
      <c r="I122" s="361">
        <v>1.22</v>
      </c>
      <c r="J122" s="361">
        <v>1.22</v>
      </c>
    </row>
    <row r="123" spans="3:12" ht="15.75" thickBot="1" x14ac:dyDescent="0.3">
      <c r="C123" s="357" t="s">
        <v>474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60" t="s">
        <v>475</v>
      </c>
      <c r="D124" s="361">
        <v>0.66</v>
      </c>
      <c r="E124" s="361">
        <v>0.66</v>
      </c>
      <c r="F124" s="361">
        <v>0.66</v>
      </c>
      <c r="G124" s="361">
        <v>0.66</v>
      </c>
      <c r="H124" s="361">
        <v>0.66</v>
      </c>
      <c r="I124" s="361">
        <v>0.66</v>
      </c>
      <c r="J124" s="361">
        <v>0.66</v>
      </c>
    </row>
    <row r="125" spans="3:12" ht="15.75" thickBot="1" x14ac:dyDescent="0.3">
      <c r="C125" s="357" t="s">
        <v>476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60" t="s">
        <v>477</v>
      </c>
      <c r="D126" s="361">
        <v>3.69</v>
      </c>
      <c r="E126" s="361">
        <v>3.69</v>
      </c>
      <c r="F126" s="361">
        <v>3.69</v>
      </c>
      <c r="G126" s="361">
        <v>3.69</v>
      </c>
      <c r="H126" s="361">
        <v>3.69</v>
      </c>
      <c r="I126" s="361">
        <v>3.69</v>
      </c>
      <c r="J126" s="361">
        <v>3.69</v>
      </c>
    </row>
    <row r="127" spans="3:12" ht="15.75" thickBot="1" x14ac:dyDescent="0.3">
      <c r="C127" s="357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60" t="s">
        <v>479</v>
      </c>
      <c r="D128" s="360">
        <v>49.36</v>
      </c>
      <c r="E128" s="360">
        <v>49.36</v>
      </c>
      <c r="F128" s="360">
        <v>49.36</v>
      </c>
      <c r="G128" s="360">
        <v>49.36</v>
      </c>
      <c r="H128" s="360">
        <v>49.36</v>
      </c>
      <c r="I128" s="360">
        <v>49.36</v>
      </c>
      <c r="J128" s="360">
        <v>49.36</v>
      </c>
    </row>
    <row r="129" spans="3:10" ht="15.75" thickBot="1" x14ac:dyDescent="0.3">
      <c r="C129" s="362" t="s">
        <v>478</v>
      </c>
      <c r="D129" s="367">
        <f>+D115+D118+D120+D122+D124+D126+D128</f>
        <v>296.82022637917203</v>
      </c>
      <c r="E129" s="367">
        <f t="shared" ref="E129:J129" si="49">+E115+E118+E120+E122+E124+E126+E128</f>
        <v>296.82022637917203</v>
      </c>
      <c r="F129" s="367">
        <f t="shared" si="49"/>
        <v>296.82022637917203</v>
      </c>
      <c r="G129" s="367">
        <f t="shared" si="49"/>
        <v>296.82022637917203</v>
      </c>
      <c r="H129" s="367">
        <f t="shared" si="49"/>
        <v>296.82022637917203</v>
      </c>
      <c r="I129" s="367">
        <f t="shared" si="49"/>
        <v>296.82022637917203</v>
      </c>
      <c r="J129" s="367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26.338950229115596</v>
      </c>
      <c r="E5" s="226">
        <f>+'Projected P&amp;L'!D34</f>
        <v>28.100614098772269</v>
      </c>
      <c r="F5" s="226">
        <f>+'Projected P&amp;L'!E34</f>
        <v>87.429272909554925</v>
      </c>
      <c r="G5" s="226">
        <f>+'Projected P&amp;L'!F34</f>
        <v>109.96633091816301</v>
      </c>
      <c r="H5" s="226">
        <f>+'Projected P&amp;L'!G34</f>
        <v>155.10129931807836</v>
      </c>
      <c r="I5" s="226">
        <f>+'Projected P&amp;L'!H34</f>
        <v>188.51823982869558</v>
      </c>
      <c r="J5" s="227">
        <f>+'Projected P&amp;L'!I34</f>
        <v>203.07312476032166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296.82306104422781</v>
      </c>
      <c r="E6" s="226">
        <f>+'Projected P&amp;L'!D19</f>
        <v>297.11016806537407</v>
      </c>
      <c r="F6" s="226">
        <f>+'Projected P&amp;L'!E19</f>
        <v>295.45102741433709</v>
      </c>
      <c r="G6" s="226">
        <f>+'Projected P&amp;L'!F19</f>
        <v>293.66261420887707</v>
      </c>
      <c r="H6" s="226">
        <f>+'Projected P&amp;L'!G19</f>
        <v>291.24918109693476</v>
      </c>
      <c r="I6" s="226">
        <f>+'Projected P&amp;L'!H19</f>
        <v>291.24918109693476</v>
      </c>
      <c r="J6" s="227">
        <f>+'Projected P&amp;L'!I19</f>
        <v>291.24918109693476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-33.616607824190567</v>
      </c>
      <c r="E9" s="229">
        <f t="shared" ref="E9:J9" si="0">+E5+E6-E7</f>
        <v>18.056410313747904</v>
      </c>
      <c r="F9" s="229">
        <f t="shared" si="0"/>
        <v>118.02844665229628</v>
      </c>
      <c r="G9" s="229">
        <f t="shared" si="0"/>
        <v>175.06113714572462</v>
      </c>
      <c r="H9" s="229">
        <f t="shared" si="0"/>
        <v>248.93602158121294</v>
      </c>
      <c r="I9" s="229">
        <f t="shared" si="0"/>
        <v>309.12464550470287</v>
      </c>
      <c r="J9" s="229">
        <f t="shared" si="0"/>
        <v>346.70403472567818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4.5447984759703468</v>
      </c>
      <c r="F10" s="229">
        <f t="shared" ref="F10:J10" si="1">+IF(F9&gt;0,F9*$A$10,0)</f>
        <v>29.707760022382971</v>
      </c>
      <c r="G10" s="229">
        <f t="shared" si="1"/>
        <v>44.06288821957888</v>
      </c>
      <c r="H10" s="229">
        <f t="shared" si="1"/>
        <v>62.65719663199129</v>
      </c>
      <c r="I10" s="229">
        <f t="shared" si="1"/>
        <v>77.806673273533704</v>
      </c>
      <c r="J10" s="229">
        <f t="shared" si="1"/>
        <v>87.265405540453187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3.8207364223890568</v>
      </c>
      <c r="F11" s="229">
        <f t="shared" si="2"/>
        <v>24.974819311625893</v>
      </c>
      <c r="G11" s="229">
        <f t="shared" si="2"/>
        <v>37.042936620035327</v>
      </c>
      <c r="H11" s="229">
        <f t="shared" si="2"/>
        <v>52.67486216658466</v>
      </c>
      <c r="I11" s="229">
        <f t="shared" si="2"/>
        <v>65.410774988795126</v>
      </c>
      <c r="J11" s="229">
        <f t="shared" si="2"/>
        <v>73.362573747953505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4.5447984759703468</v>
      </c>
      <c r="F12" s="229">
        <f t="shared" ref="F12:J12" si="3">+MAX(F10:F11)</f>
        <v>29.707760022382971</v>
      </c>
      <c r="G12" s="229">
        <f t="shared" si="3"/>
        <v>44.06288821957888</v>
      </c>
      <c r="H12" s="229">
        <f t="shared" si="3"/>
        <v>62.65719663199129</v>
      </c>
      <c r="I12" s="229">
        <f t="shared" si="3"/>
        <v>77.806673273533704</v>
      </c>
      <c r="J12" s="229">
        <f t="shared" si="3"/>
        <v>87.265405540453187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6.6295137726683953</v>
      </c>
      <c r="E13" s="233">
        <f t="shared" ref="E13:J13" si="4">+E5*$A$10-E12</f>
        <v>2.5281260926906324</v>
      </c>
      <c r="F13" s="233">
        <f t="shared" si="4"/>
        <v>-7.7018120310479965</v>
      </c>
      <c r="G13" s="233">
        <f t="shared" si="4"/>
        <v>-16.384362727477253</v>
      </c>
      <c r="H13" s="233">
        <f t="shared" si="4"/>
        <v>-23.618199593630969</v>
      </c>
      <c r="I13" s="233">
        <f t="shared" si="4"/>
        <v>-30.356632308651029</v>
      </c>
      <c r="J13" s="233">
        <f t="shared" si="4"/>
        <v>-36.151900038280232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-8.4613001893487656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workbookViewId="0">
      <selection activeCell="J13" sqref="J13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323.16201127334341</v>
      </c>
      <c r="D5" s="14">
        <f>+'Projected P&amp;L'!D38</f>
        <v>320.66598368817597</v>
      </c>
      <c r="E5" s="14">
        <f>+'Projected P&amp;L'!E38</f>
        <v>353.17254030150906</v>
      </c>
      <c r="F5" s="14">
        <f>+'Projected P&amp;L'!F38</f>
        <v>359.56605690746119</v>
      </c>
      <c r="G5" s="14">
        <f>+'Projected P&amp;L'!G38</f>
        <v>383.6932837830218</v>
      </c>
      <c r="H5" s="14">
        <f>+'Projected P&amp;L'!H38</f>
        <v>401.96074765209664</v>
      </c>
      <c r="I5" s="14">
        <f>+'Projected P&amp;L'!I38</f>
        <v>407.05690031680325</v>
      </c>
    </row>
    <row r="6" spans="2:10" ht="12.75" x14ac:dyDescent="0.2">
      <c r="B6" s="15" t="s">
        <v>389</v>
      </c>
      <c r="C6" s="14">
        <f>+'Projected P&amp;L'!C32</f>
        <v>123.15122152131249</v>
      </c>
      <c r="D6" s="14">
        <f>+'Projected P&amp;L'!D32</f>
        <v>136.35675375</v>
      </c>
      <c r="E6" s="14">
        <f>+'Projected P&amp;L'!E32</f>
        <v>119.92443619375001</v>
      </c>
      <c r="F6" s="14">
        <f>+'Projected P&amp;L'!F32</f>
        <v>102.0834736</v>
      </c>
      <c r="G6" s="14">
        <f>+'Projected P&amp;L'!G32</f>
        <v>79.615973600000004</v>
      </c>
      <c r="H6" s="14">
        <f>+'Projected P&amp;L'!H32</f>
        <v>51.448473600000007</v>
      </c>
      <c r="I6" s="14">
        <f>+'Projected P&amp;L'!I32</f>
        <v>17.663571349999994</v>
      </c>
    </row>
    <row r="7" spans="2:10" ht="12.75" x14ac:dyDescent="0.2">
      <c r="B7" s="15" t="s">
        <v>390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0" ht="12.75" x14ac:dyDescent="0.2">
      <c r="B8" s="17" t="s">
        <v>391</v>
      </c>
      <c r="C8" s="291">
        <f t="shared" ref="C8:I8" si="0">SUM(C5:C7)</f>
        <v>503.3132327946559</v>
      </c>
      <c r="D8" s="291">
        <f t="shared" si="0"/>
        <v>514.02273743817591</v>
      </c>
      <c r="E8" s="291">
        <f t="shared" si="0"/>
        <v>530.09697649525901</v>
      </c>
      <c r="F8" s="291">
        <f t="shared" si="0"/>
        <v>518.64953050746112</v>
      </c>
      <c r="G8" s="291">
        <f t="shared" si="0"/>
        <v>520.30925738302176</v>
      </c>
      <c r="H8" s="291">
        <f t="shared" si="0"/>
        <v>510.40922125209664</v>
      </c>
      <c r="I8" s="291">
        <f t="shared" si="0"/>
        <v>481.72047166680323</v>
      </c>
      <c r="J8" s="291">
        <f>SUM(C8:I8)</f>
        <v>3578.5214275374738</v>
      </c>
    </row>
    <row r="9" spans="2:10" ht="12.75" x14ac:dyDescent="0.2">
      <c r="B9" s="15" t="s">
        <v>392</v>
      </c>
      <c r="C9" s="14">
        <f>+CFS!C17</f>
        <v>24.927238600000003</v>
      </c>
      <c r="D9" s="14">
        <f>+CFS!D17</f>
        <v>211.23032453333332</v>
      </c>
      <c r="E9" s="14">
        <f>+CFS!E17</f>
        <v>246.14169453333332</v>
      </c>
      <c r="F9" s="14">
        <f>+CFS!F17</f>
        <v>251.99032453333334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0" ht="12.75" x14ac:dyDescent="0.2">
      <c r="B10" s="15" t="s">
        <v>389</v>
      </c>
      <c r="C10" s="14">
        <f>+C6</f>
        <v>123.15122152131249</v>
      </c>
      <c r="D10" s="14">
        <f t="shared" ref="D10:I11" si="1">+D6</f>
        <v>136.35675375</v>
      </c>
      <c r="E10" s="14">
        <f t="shared" si="1"/>
        <v>119.92443619375001</v>
      </c>
      <c r="F10" s="14">
        <f t="shared" si="1"/>
        <v>102.0834736</v>
      </c>
      <c r="G10" s="14">
        <f t="shared" si="1"/>
        <v>79.615973600000004</v>
      </c>
      <c r="H10" s="14">
        <f t="shared" si="1"/>
        <v>51.448473600000007</v>
      </c>
      <c r="I10" s="14">
        <f t="shared" si="1"/>
        <v>17.663571349999994</v>
      </c>
    </row>
    <row r="11" spans="2:10" ht="12.75" x14ac:dyDescent="0.2">
      <c r="B11" s="15" t="s">
        <v>390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0" ht="12.75" x14ac:dyDescent="0.2">
      <c r="B12" s="17" t="s">
        <v>393</v>
      </c>
      <c r="C12" s="291">
        <f t="shared" ref="C12:I12" si="2">SUM(C9:C11)</f>
        <v>205.0784601213125</v>
      </c>
      <c r="D12" s="291">
        <f t="shared" si="2"/>
        <v>404.58707828333331</v>
      </c>
      <c r="E12" s="291">
        <f t="shared" si="2"/>
        <v>423.0661307270833</v>
      </c>
      <c r="F12" s="291">
        <f t="shared" si="2"/>
        <v>411.07379813333336</v>
      </c>
      <c r="G12" s="291">
        <f t="shared" si="2"/>
        <v>416.11597360000002</v>
      </c>
      <c r="H12" s="291">
        <f t="shared" si="2"/>
        <v>421.9484736</v>
      </c>
      <c r="I12" s="291">
        <f t="shared" si="2"/>
        <v>459.47645134999993</v>
      </c>
      <c r="J12" s="291">
        <f>SUM(C12:I12)</f>
        <v>2741.3463658150627</v>
      </c>
    </row>
    <row r="13" spans="2:10" ht="12.75" x14ac:dyDescent="0.2">
      <c r="B13" s="17" t="s">
        <v>394</v>
      </c>
      <c r="C13" s="14">
        <f t="shared" ref="C13:J13" si="3">C8/C12</f>
        <v>2.4542471817709428</v>
      </c>
      <c r="D13" s="14">
        <f t="shared" si="3"/>
        <v>1.2704872820436557</v>
      </c>
      <c r="E13" s="14">
        <f t="shared" si="3"/>
        <v>1.2529884526190551</v>
      </c>
      <c r="F13" s="14">
        <f t="shared" si="3"/>
        <v>1.2616944520974678</v>
      </c>
      <c r="G13" s="14">
        <f t="shared" si="3"/>
        <v>1.2503948187367102</v>
      </c>
      <c r="H13" s="14">
        <f t="shared" si="3"/>
        <v>1.2096482229153789</v>
      </c>
      <c r="I13" s="14">
        <f t="shared" si="3"/>
        <v>1.0484116656064693</v>
      </c>
      <c r="J13" s="14">
        <f t="shared" si="3"/>
        <v>1.3053882837141961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1.3925531536842399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2.7938374691237509</v>
      </c>
      <c r="D18" s="291">
        <f t="shared" ref="D18:I18" si="4">+D8/(D10+D11)</f>
        <v>2.658416256319549</v>
      </c>
      <c r="E18" s="291">
        <f t="shared" si="4"/>
        <v>2.9961772827963098</v>
      </c>
      <c r="F18" s="291">
        <f t="shared" si="4"/>
        <v>3.2602351380103456</v>
      </c>
      <c r="G18" s="291">
        <f t="shared" si="4"/>
        <v>3.8085535949583988</v>
      </c>
      <c r="H18" s="291">
        <f t="shared" si="4"/>
        <v>4.7064675445288762</v>
      </c>
      <c r="I18" s="291">
        <f t="shared" si="4"/>
        <v>6.4518809234110286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123.15122152131249</v>
      </c>
      <c r="D13" s="14">
        <f>+'Projected P&amp;L'!D32</f>
        <v>136.35675375</v>
      </c>
      <c r="E13" s="14">
        <f>+'Projected P&amp;L'!E32</f>
        <v>119.92443619375001</v>
      </c>
      <c r="F13" s="14">
        <f>+'Projected P&amp;L'!F32</f>
        <v>102.0834736</v>
      </c>
      <c r="G13" s="14">
        <f>+'Projected P&amp;L'!G32</f>
        <v>79.615973600000004</v>
      </c>
      <c r="H13" s="14">
        <f>+'Projected P&amp;L'!H32</f>
        <v>51.448473600000007</v>
      </c>
      <c r="I13" s="14">
        <f>+'Projected P&amp;L'!I32</f>
        <v>17.663571349999994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296.82306104422781</v>
      </c>
      <c r="D16" s="14">
        <f>+'Projected P&amp;L'!D19</f>
        <v>297.11016806537407</v>
      </c>
      <c r="E16" s="14">
        <f>+'Projected P&amp;L'!E19</f>
        <v>295.45102741433709</v>
      </c>
      <c r="F16" s="14">
        <f>+'Projected P&amp;L'!F19</f>
        <v>293.66261420887707</v>
      </c>
      <c r="G16" s="14">
        <f>+'Projected P&amp;L'!G19</f>
        <v>291.24918109693476</v>
      </c>
      <c r="H16" s="14">
        <f>+'Projected P&amp;L'!H19</f>
        <v>291.24918109693476</v>
      </c>
      <c r="I16" s="14">
        <f>+'Projected P&amp;L'!I19</f>
        <v>291.24918109693476</v>
      </c>
    </row>
    <row r="17" spans="2:9" x14ac:dyDescent="0.2">
      <c r="B17" s="296" t="s">
        <v>403</v>
      </c>
      <c r="C17" s="291">
        <f t="shared" ref="C17:I17" si="0">SUM(C13:C16)</f>
        <v>636.2532825655403</v>
      </c>
      <c r="D17" s="291">
        <f t="shared" si="0"/>
        <v>660.55987181537409</v>
      </c>
      <c r="E17" s="291">
        <f t="shared" si="0"/>
        <v>653.82306110808713</v>
      </c>
      <c r="F17" s="291">
        <f t="shared" si="0"/>
        <v>646.11606518387703</v>
      </c>
      <c r="G17" s="291">
        <f t="shared" si="0"/>
        <v>633.75363094068484</v>
      </c>
      <c r="H17" s="291">
        <f t="shared" si="0"/>
        <v>618.73055475287231</v>
      </c>
      <c r="I17" s="291">
        <f t="shared" si="0"/>
        <v>598.74729750566917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4.5447984759703468</v>
      </c>
      <c r="E27" s="14">
        <f>+'Projected P&amp;L'!E35</f>
        <v>29.707760022382971</v>
      </c>
      <c r="F27" s="14">
        <f>+'Projected P&amp;L'!F35</f>
        <v>44.06288821957888</v>
      </c>
      <c r="G27" s="14">
        <f>+'Projected P&amp;L'!G35</f>
        <v>62.65719663199129</v>
      </c>
      <c r="H27" s="14">
        <f>+'Projected P&amp;L'!H35</f>
        <v>77.806673273533704</v>
      </c>
      <c r="I27" s="14">
        <f>+'Projected P&amp;L'!I35</f>
        <v>87.265405540453187</v>
      </c>
    </row>
    <row r="28" spans="2:9" x14ac:dyDescent="0.2">
      <c r="B28" s="295" t="s">
        <v>408</v>
      </c>
      <c r="C28" s="14">
        <f>+'Projected P&amp;L'!C25-'Projected P&amp;L'!C27</f>
        <v>-94.94435898291573</v>
      </c>
      <c r="D28" s="14">
        <f>+'Projected P&amp;L'!D25-'Projected P&amp;L'!D27</f>
        <v>-9.7131236912748875</v>
      </c>
      <c r="E28" s="14">
        <f>+'Projected P&amp;L'!E25-'Projected P&amp;L'!E27</f>
        <v>-9.2397483496446</v>
      </c>
      <c r="F28" s="14">
        <f>+'Projected P&amp;L'!F25-'Projected P&amp;L'!F27</f>
        <v>-3.9071271548909579</v>
      </c>
      <c r="G28" s="14">
        <f>+'Projected P&amp;L'!G25-'Projected P&amp;L'!G27</f>
        <v>-5.5958886089867974</v>
      </c>
      <c r="H28" s="14">
        <f>+'Projected P&amp;L'!H25-'Projected P&amp;L'!H27</f>
        <v>-3.8977484244543348</v>
      </c>
      <c r="I28" s="14">
        <f>+'Projected P&amp;L'!I25-'Projected P&amp;L'!I27</f>
        <v>-0.32593249692160953</v>
      </c>
    </row>
    <row r="29" spans="2:9" x14ac:dyDescent="0.2">
      <c r="B29" s="294" t="s">
        <v>409</v>
      </c>
      <c r="C29" s="291">
        <f t="shared" ref="C29:I29" si="1">SUM(C20:C28)</f>
        <v>7684.9077672053427</v>
      </c>
      <c r="D29" s="291">
        <f t="shared" si="1"/>
        <v>8259.6343125618223</v>
      </c>
      <c r="E29" s="291">
        <f t="shared" si="1"/>
        <v>8828.4554260047425</v>
      </c>
      <c r="F29" s="291">
        <f t="shared" si="1"/>
        <v>9066.4804921175401</v>
      </c>
      <c r="G29" s="291">
        <f t="shared" si="1"/>
        <v>9410.0522663732263</v>
      </c>
      <c r="H29" s="291">
        <f t="shared" si="1"/>
        <v>9645.3078786919632</v>
      </c>
      <c r="I29" s="291">
        <f t="shared" si="1"/>
        <v>9660.1949832744613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662.5922327946555</v>
      </c>
      <c r="D31" s="291">
        <f t="shared" si="2"/>
        <v>684.1156874381777</v>
      </c>
      <c r="E31" s="291">
        <f t="shared" si="2"/>
        <v>711.54457399525745</v>
      </c>
      <c r="F31" s="291">
        <f t="shared" si="2"/>
        <v>712.01950788245995</v>
      </c>
      <c r="G31" s="291">
        <f t="shared" si="2"/>
        <v>726.1977336267737</v>
      </c>
      <c r="H31" s="291">
        <f t="shared" si="2"/>
        <v>729.4421213080368</v>
      </c>
      <c r="I31" s="291">
        <f t="shared" si="2"/>
        <v>714.55501672553874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0.96024862815245537</v>
      </c>
      <c r="D33" s="9">
        <f t="shared" si="3"/>
        <v>0.96556749676211406</v>
      </c>
      <c r="E33" s="9">
        <f t="shared" si="3"/>
        <v>0.91887857065219491</v>
      </c>
      <c r="F33" s="9">
        <f t="shared" si="3"/>
        <v>0.90744152095694797</v>
      </c>
      <c r="G33" s="9">
        <f t="shared" si="3"/>
        <v>0.87270119637470511</v>
      </c>
      <c r="H33" s="9">
        <f t="shared" si="3"/>
        <v>0.84822433018176091</v>
      </c>
      <c r="I33" s="9">
        <f t="shared" si="3"/>
        <v>0.83793029716513567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3.9751371847544625E-2</v>
      </c>
      <c r="D35" s="9">
        <f t="shared" ref="D35:I35" si="4">1-D33</f>
        <v>3.4432503237885936E-2</v>
      </c>
      <c r="E35" s="9">
        <f t="shared" si="4"/>
        <v>8.1121429347805085E-2</v>
      </c>
      <c r="F35" s="9">
        <f t="shared" si="4"/>
        <v>9.2558479043052033E-2</v>
      </c>
      <c r="G35" s="9">
        <f t="shared" si="4"/>
        <v>0.12729880362529489</v>
      </c>
      <c r="H35" s="9">
        <f t="shared" si="4"/>
        <v>0.15177566981823909</v>
      </c>
      <c r="I35" s="9">
        <f t="shared" si="4"/>
        <v>0.16206970283486433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0.51227618544466935</v>
      </c>
      <c r="D37" s="9">
        <f t="shared" si="5"/>
        <v>0.53126936046594364</v>
      </c>
      <c r="E37" s="9">
        <f t="shared" si="5"/>
        <v>0.50365366667266387</v>
      </c>
      <c r="F37" s="9">
        <f t="shared" si="5"/>
        <v>0.49500532931070046</v>
      </c>
      <c r="G37" s="9">
        <f t="shared" si="5"/>
        <v>0.47164075841054443</v>
      </c>
      <c r="H37" s="9">
        <f t="shared" si="5"/>
        <v>0.44894771509588371</v>
      </c>
      <c r="I37" s="9">
        <f t="shared" si="5"/>
        <v>0.43033511655666495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C5" sqref="C5:I5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+BS!B16/BS!B35</f>
        <v>1.0249607547707011</v>
      </c>
      <c r="D5" s="298">
        <f>+BS!C16/BS!C35</f>
        <v>1.0574485625574883</v>
      </c>
      <c r="E5" s="298">
        <f>+BS!D16/BS!D35</f>
        <v>1.0994485694059393</v>
      </c>
      <c r="F5" s="298">
        <f>+BS!E16/BS!E35</f>
        <v>1.1308719065357435</v>
      </c>
      <c r="G5" s="298">
        <f>+BS!F16/BS!F35</f>
        <v>1.1552001323822241</v>
      </c>
      <c r="H5" s="298">
        <f>+BS!G16/BS!G35</f>
        <v>1.155476439364465</v>
      </c>
      <c r="I5" s="298">
        <f>+BS!H16/BS!H35</f>
        <v>1.3715403637643624</v>
      </c>
      <c r="J5" s="298"/>
    </row>
    <row r="6" spans="1:12" x14ac:dyDescent="0.25">
      <c r="B6" s="299" t="s">
        <v>415</v>
      </c>
      <c r="C6" s="298">
        <f>+(BS!B23+BS!B24+BS!B30)/(BS!B21)</f>
        <v>1.1304117097390987</v>
      </c>
      <c r="D6" s="298">
        <f>+(BS!C23+BS!C24+BS!C30)/(BS!C21)</f>
        <v>1.006059329839385</v>
      </c>
      <c r="E6" s="298">
        <f>+(BS!D23+BS!D24+BS!D30)/(BS!D21)</f>
        <v>0.85167539905592693</v>
      </c>
      <c r="F6" s="298">
        <f>+(BS!E23+BS!E24+BS!E30)/(BS!E21)</f>
        <v>0.70036980705983243</v>
      </c>
      <c r="G6" s="298">
        <f>+(BS!F23+BS!F24+BS!F30)/(BS!F21)</f>
        <v>0.53866463429838451</v>
      </c>
      <c r="H6" s="298">
        <f>+(BS!G23+BS!G24+BS!G30)/(BS!G21)</f>
        <v>0.37205281167321552</v>
      </c>
      <c r="I6" s="298">
        <f>+(BS!H23+BS!H24+BS!H30)/(BS!H21)</f>
        <v>0.1903825351239658</v>
      </c>
      <c r="J6" s="298"/>
    </row>
    <row r="7" spans="1:12" x14ac:dyDescent="0.25">
      <c r="B7" s="299" t="s">
        <v>416</v>
      </c>
      <c r="C7" s="298">
        <f>+(BS!B35+BS!B27)/BS!B21</f>
        <v>2.1219383581417053</v>
      </c>
      <c r="D7" s="298">
        <f>+(BS!C35+BS!C27)/BS!C21</f>
        <v>2.0305210856680751</v>
      </c>
      <c r="E7" s="298">
        <f>+(BS!D35+BS!D27)/BS!D21</f>
        <v>1.887815267546896</v>
      </c>
      <c r="F7" s="298">
        <f>+(BS!E35+BS!E27)/BS!E21</f>
        <v>1.7200349048945507</v>
      </c>
      <c r="G7" s="298">
        <f>+(BS!F35+BS!F27)/BS!F21</f>
        <v>1.5374206005701847</v>
      </c>
      <c r="H7" s="298">
        <f>+(BS!G35+BS!G27)/BS!G21</f>
        <v>1.3369086330142717</v>
      </c>
      <c r="I7" s="298">
        <f>+(BS!H35+BS!H27)/BS!H21</f>
        <v>1.1090288876380678</v>
      </c>
      <c r="J7" s="298"/>
    </row>
    <row r="8" spans="1:12" x14ac:dyDescent="0.25">
      <c r="B8" s="299" t="s">
        <v>417</v>
      </c>
      <c r="C8" s="300">
        <f>+'Projected P&amp;L'!C36/BS!B21</f>
        <v>1.3941713969109473E-2</v>
      </c>
      <c r="D8" s="300">
        <f>+'Projected P&amp;L'!D36/BS!C21</f>
        <v>1.2314997062558257E-2</v>
      </c>
      <c r="E8" s="300">
        <f>+'Projected P&amp;L'!E36/BS!D21</f>
        <v>2.9292880940687518E-2</v>
      </c>
      <c r="F8" s="300">
        <f>+'Projected P&amp;L'!F36/BS!E21</f>
        <v>3.2362724275004855E-2</v>
      </c>
      <c r="G8" s="300">
        <f>+'Projected P&amp;L'!G36/BS!F21</f>
        <v>4.3424558268917335E-2</v>
      </c>
      <c r="H8" s="300">
        <f>+'Projected P&amp;L'!H36/BS!G21</f>
        <v>4.94346185925768E-2</v>
      </c>
      <c r="I8" s="300">
        <f>+'Projected P&amp;L'!I36/BS!H21</f>
        <v>4.9167671317075473E-2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93" t="s">
        <v>418</v>
      </c>
      <c r="C11" s="393"/>
      <c r="D11" s="393"/>
      <c r="E11" s="393"/>
      <c r="F11" s="393"/>
      <c r="G11" s="393"/>
      <c r="H11" s="393"/>
      <c r="I11" s="393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639.53396231136969</v>
      </c>
      <c r="D15" s="322">
        <f>+BS!C10</f>
        <v>685.19759708878723</v>
      </c>
      <c r="E15" s="322">
        <f>+BS!D10</f>
        <v>728.6357852025061</v>
      </c>
      <c r="F15" s="322">
        <f>+BS!E10</f>
        <v>747.00409112556736</v>
      </c>
      <c r="G15" s="322">
        <f>+BS!F10</f>
        <v>773.31165415242572</v>
      </c>
      <c r="H15" s="322">
        <f>+BS!G10</f>
        <v>791.63586850052661</v>
      </c>
      <c r="I15" s="322">
        <f>+BS!H10</f>
        <v>793.16815234397131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2012.6140049481569</v>
      </c>
      <c r="D18" s="325">
        <f t="shared" si="0"/>
        <v>2145.6254999139164</v>
      </c>
      <c r="E18" s="325">
        <f t="shared" si="0"/>
        <v>2276.4115482159773</v>
      </c>
      <c r="F18" s="325">
        <f t="shared" si="0"/>
        <v>2329.7189982143755</v>
      </c>
      <c r="G18" s="325">
        <f t="shared" si="0"/>
        <v>2408.4352773542387</v>
      </c>
      <c r="H18" s="325">
        <f t="shared" si="0"/>
        <v>2461.6986357776768</v>
      </c>
      <c r="I18" s="325">
        <f t="shared" si="0"/>
        <v>2463.2309196211213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1209.4109338193666</v>
      </c>
      <c r="D21" s="322">
        <f>+BS!C31</f>
        <v>1295.764595129468</v>
      </c>
      <c r="E21" s="322">
        <f>+BS!D31</f>
        <v>1377.9097551146642</v>
      </c>
      <c r="F21" s="322">
        <f>+BS!E31</f>
        <v>1412.6457211903387</v>
      </c>
      <c r="G21" s="322">
        <f>+BS!F31</f>
        <v>1462.3954706044817</v>
      </c>
      <c r="H21" s="322">
        <f>+BS!G31</f>
        <v>1497.0480559123021</v>
      </c>
      <c r="I21" s="322">
        <f>+BS!H31</f>
        <v>1499.9457297547967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1268.2509338193665</v>
      </c>
      <c r="D23" s="325">
        <f t="shared" si="1"/>
        <v>1354.604595129468</v>
      </c>
      <c r="E23" s="325">
        <f t="shared" si="1"/>
        <v>1436.7497551146641</v>
      </c>
      <c r="F23" s="325">
        <f t="shared" si="1"/>
        <v>1471.4857211903386</v>
      </c>
      <c r="G23" s="325">
        <f t="shared" si="1"/>
        <v>1521.2354706044816</v>
      </c>
      <c r="H23" s="325">
        <f t="shared" si="1"/>
        <v>1555.888055912302</v>
      </c>
      <c r="I23" s="325">
        <f t="shared" si="1"/>
        <v>1558.7857297547966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744.36307112879035</v>
      </c>
      <c r="D25" s="322">
        <f t="shared" si="2"/>
        <v>791.02090478444848</v>
      </c>
      <c r="E25" s="322">
        <f t="shared" si="2"/>
        <v>839.66179310131315</v>
      </c>
      <c r="F25" s="322">
        <f t="shared" si="2"/>
        <v>858.23327702403685</v>
      </c>
      <c r="G25" s="322">
        <f t="shared" si="2"/>
        <v>887.19980674975704</v>
      </c>
      <c r="H25" s="322">
        <f t="shared" si="2"/>
        <v>905.81057986537485</v>
      </c>
      <c r="I25" s="322">
        <f t="shared" si="2"/>
        <v>904.44518986632465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186.09076778219759</v>
      </c>
      <c r="D26" s="322">
        <f t="shared" ref="D26:I26" si="3">D25*25%</f>
        <v>197.75522619611212</v>
      </c>
      <c r="E26" s="322">
        <f t="shared" si="3"/>
        <v>209.91544827532829</v>
      </c>
      <c r="F26" s="322">
        <f t="shared" si="3"/>
        <v>214.55831925600921</v>
      </c>
      <c r="G26" s="322">
        <f t="shared" si="3"/>
        <v>221.79995168743926</v>
      </c>
      <c r="H26" s="322">
        <f t="shared" si="3"/>
        <v>226.45264496634371</v>
      </c>
      <c r="I26" s="322">
        <f t="shared" si="3"/>
        <v>226.11129746658116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558.27230334659271</v>
      </c>
      <c r="D27" s="322">
        <f t="shared" ref="D27:I27" si="4">D25-D26</f>
        <v>593.26567858833641</v>
      </c>
      <c r="E27" s="322">
        <f t="shared" si="4"/>
        <v>629.74634482598481</v>
      </c>
      <c r="F27" s="322">
        <f t="shared" si="4"/>
        <v>643.67495776802764</v>
      </c>
      <c r="G27" s="322">
        <f t="shared" si="4"/>
        <v>665.39985506231778</v>
      </c>
      <c r="H27" s="322">
        <f t="shared" si="4"/>
        <v>679.35793489903108</v>
      </c>
      <c r="I27" s="322">
        <f t="shared" si="4"/>
        <v>678.33389239974349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tabSelected="1" topLeftCell="A4" workbookViewId="0">
      <selection activeCell="E21" sqref="E21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206.49017175042809</v>
      </c>
      <c r="D7" s="297">
        <f>+'Projected P&amp;L'!D31</f>
        <v>221.45736784877226</v>
      </c>
      <c r="E7" s="297">
        <f>+'Projected P&amp;L'!E31</f>
        <v>264.35370910330494</v>
      </c>
      <c r="F7" s="297">
        <f>+'Projected P&amp;L'!F31</f>
        <v>269.049804518163</v>
      </c>
      <c r="G7" s="297">
        <f>+'Projected P&amp;L'!G31</f>
        <v>291.71727291807838</v>
      </c>
      <c r="H7" s="297">
        <f>+'Projected P&amp;L'!H31</f>
        <v>296.96671342869558</v>
      </c>
      <c r="I7" s="297">
        <f>+'Projected P&amp;L'!I31</f>
        <v>277.73669611032165</v>
      </c>
    </row>
    <row r="8" spans="2:9" x14ac:dyDescent="0.25">
      <c r="B8" s="298" t="s">
        <v>424</v>
      </c>
      <c r="C8" s="297">
        <f>-C7* Tax!$A$10</f>
        <v>-51.973576229582747</v>
      </c>
      <c r="D8" s="297">
        <f>-D7* Tax!$A$10</f>
        <v>-55.740819487535973</v>
      </c>
      <c r="E8" s="297">
        <f>-E7* Tax!$A$10</f>
        <v>-66.537828581301852</v>
      </c>
      <c r="F8" s="297">
        <f>-F7* Tax!$A$10</f>
        <v>-67.71983579722162</v>
      </c>
      <c r="G8" s="297">
        <f>-G7* Tax!$A$10</f>
        <v>-73.425237593480318</v>
      </c>
      <c r="H8" s="297">
        <f>-H7* Tax!$A$10</f>
        <v>-74.746521770002673</v>
      </c>
      <c r="I8" s="297">
        <f>-I7* Tax!$A$10</f>
        <v>-69.906326410967949</v>
      </c>
    </row>
    <row r="9" spans="2:9" x14ac:dyDescent="0.25">
      <c r="B9" s="305" t="s">
        <v>425</v>
      </c>
      <c r="C9" s="306">
        <f>C7+C8</f>
        <v>154.51659552084533</v>
      </c>
      <c r="D9" s="306">
        <f t="shared" ref="D9:I9" si="0">D7+D8</f>
        <v>165.71654836123628</v>
      </c>
      <c r="E9" s="306">
        <f t="shared" si="0"/>
        <v>197.81588052200308</v>
      </c>
      <c r="F9" s="306">
        <f t="shared" si="0"/>
        <v>201.32996872094139</v>
      </c>
      <c r="G9" s="306">
        <f t="shared" si="0"/>
        <v>218.29203532459806</v>
      </c>
      <c r="H9" s="306">
        <f t="shared" si="0"/>
        <v>222.2201916586929</v>
      </c>
      <c r="I9" s="306">
        <f t="shared" si="0"/>
        <v>207.8303696993537</v>
      </c>
    </row>
    <row r="10" spans="2:9" x14ac:dyDescent="0.25">
      <c r="B10" s="298" t="s">
        <v>426</v>
      </c>
      <c r="C10" s="297">
        <f>+'Projected P&amp;L'!C19</f>
        <v>296.82306104422781</v>
      </c>
      <c r="D10" s="297">
        <f>+'Projected P&amp;L'!D19</f>
        <v>297.11016806537407</v>
      </c>
      <c r="E10" s="297">
        <f>+'Projected P&amp;L'!E19</f>
        <v>295.45102741433709</v>
      </c>
      <c r="F10" s="297">
        <f>+'Projected P&amp;L'!F19</f>
        <v>293.66261420887707</v>
      </c>
      <c r="G10" s="297">
        <f>+'Projected P&amp;L'!G19</f>
        <v>291.24918109693476</v>
      </c>
      <c r="H10" s="297">
        <f>+'Projected P&amp;L'!H19</f>
        <v>291.24918109693476</v>
      </c>
      <c r="I10" s="297">
        <f>+'Projected P&amp;L'!I19</f>
        <v>291.24918109693476</v>
      </c>
    </row>
    <row r="11" spans="2:9" x14ac:dyDescent="0.25">
      <c r="B11" s="298" t="s">
        <v>427</v>
      </c>
      <c r="C11" s="297">
        <f>-(+CFS!C19-CFS!C11)</f>
        <v>-671.2830711287902</v>
      </c>
      <c r="D11" s="297">
        <f>-(+CFS!D19-CFS!D11)</f>
        <v>-46.657833655658123</v>
      </c>
      <c r="E11" s="297">
        <f>-(+CFS!E19-CFS!E11)</f>
        <v>-48.640888316864675</v>
      </c>
      <c r="F11" s="297">
        <f>-(+CFS!F19-CFS!F11)</f>
        <v>-18.571483922723701</v>
      </c>
      <c r="G11" s="297">
        <f>-(+CFS!G19-CFS!G11)</f>
        <v>-28.966529725720193</v>
      </c>
      <c r="H11" s="297">
        <f>-(+CFS!H19-CFS!H11)</f>
        <v>-18.610773115617803</v>
      </c>
      <c r="I11" s="297">
        <f>-(+CFS!I19-CFS!I11)</f>
        <v>1.3653899990501941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-219.94341456371706</v>
      </c>
      <c r="D13" s="306">
        <f t="shared" ref="D13:I13" si="1">SUM(D9:D12)</f>
        <v>416.16888277095222</v>
      </c>
      <c r="E13" s="306">
        <f t="shared" si="1"/>
        <v>444.62601961947553</v>
      </c>
      <c r="F13" s="306">
        <f t="shared" si="1"/>
        <v>476.42109900709477</v>
      </c>
      <c r="G13" s="306">
        <f t="shared" si="1"/>
        <v>480.5746866958126</v>
      </c>
      <c r="H13" s="306">
        <f t="shared" si="1"/>
        <v>494.85859964000986</v>
      </c>
      <c r="I13" s="306">
        <f t="shared" si="1"/>
        <v>500.44494079533865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3569.557840418729</v>
      </c>
    </row>
    <row r="17" spans="1:9" x14ac:dyDescent="0.25">
      <c r="B17" s="311" t="s">
        <v>433</v>
      </c>
      <c r="C17" s="312">
        <f>C13+C16</f>
        <v>-219.94341456371706</v>
      </c>
      <c r="D17" s="312">
        <f t="shared" ref="C17:I17" si="2">D13+D16</f>
        <v>416.16888277095222</v>
      </c>
      <c r="E17" s="312">
        <f t="shared" si="2"/>
        <v>444.62601961947553</v>
      </c>
      <c r="F17" s="312">
        <f t="shared" si="2"/>
        <v>476.42109900709477</v>
      </c>
      <c r="G17" s="312">
        <f t="shared" si="2"/>
        <v>480.5746866958126</v>
      </c>
      <c r="H17" s="312">
        <f t="shared" si="2"/>
        <v>494.85859964000986</v>
      </c>
      <c r="I17" s="312">
        <f t="shared" si="2"/>
        <v>4070.0027812140679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NPV(C14,C17:I17)</f>
        <v>2649.5218092848831</v>
      </c>
      <c r="D20" s="306" t="s">
        <v>480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94" t="s">
        <v>435</v>
      </c>
      <c r="B26" s="395"/>
      <c r="C26" s="396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E4455E-F668-4822-9BFA-26980CEC50D8}">
  <dimension ref="B3:J46"/>
  <sheetViews>
    <sheetView topLeftCell="A52" workbookViewId="0">
      <selection activeCell="J11" sqref="J11"/>
    </sheetView>
  </sheetViews>
  <sheetFormatPr defaultRowHeight="15" x14ac:dyDescent="0.25"/>
  <cols>
    <col min="2" max="2" width="29.7109375" bestFit="1" customWidth="1"/>
    <col min="3" max="9" width="12.5703125" bestFit="1" customWidth="1"/>
    <col min="10" max="10" width="9" bestFit="1" customWidth="1"/>
  </cols>
  <sheetData>
    <row r="3" spans="2:9" x14ac:dyDescent="0.25">
      <c r="B3" s="346" t="s">
        <v>461</v>
      </c>
    </row>
    <row r="4" spans="2:9" x14ac:dyDescent="0.25">
      <c r="B4" s="345"/>
      <c r="C4" s="345"/>
      <c r="D4" s="345"/>
      <c r="E4" s="345"/>
      <c r="F4" s="345"/>
      <c r="G4" s="345"/>
      <c r="H4" s="345"/>
      <c r="I4" s="345"/>
    </row>
    <row r="5" spans="2:9" x14ac:dyDescent="0.25">
      <c r="B5" s="347" t="s">
        <v>99</v>
      </c>
      <c r="C5" s="348" t="s">
        <v>98</v>
      </c>
      <c r="D5" s="348" t="s">
        <v>97</v>
      </c>
      <c r="E5" s="348" t="s">
        <v>96</v>
      </c>
      <c r="F5" s="348" t="s">
        <v>95</v>
      </c>
      <c r="G5" s="348" t="s">
        <v>94</v>
      </c>
      <c r="H5" s="348" t="s">
        <v>93</v>
      </c>
      <c r="I5" s="348" t="s">
        <v>92</v>
      </c>
    </row>
    <row r="7" spans="2:9" x14ac:dyDescent="0.25">
      <c r="B7" s="346" t="s">
        <v>450</v>
      </c>
    </row>
    <row r="8" spans="2:9" x14ac:dyDescent="0.25">
      <c r="B8" s="345" t="s">
        <v>87</v>
      </c>
      <c r="C8" s="349">
        <f>+'Projected P&amp;L'!C9</f>
        <v>8347.4999999999982</v>
      </c>
      <c r="D8" s="349">
        <f>+'Projected P&amp;L'!D9</f>
        <v>8943.75</v>
      </c>
      <c r="E8" s="349">
        <f>+'Projected P&amp;L'!E9</f>
        <v>9540</v>
      </c>
      <c r="F8" s="349">
        <f>+'Projected P&amp;L'!F9</f>
        <v>9778.5</v>
      </c>
      <c r="G8" s="349">
        <f>+'Projected P&amp;L'!G9</f>
        <v>10136.25</v>
      </c>
      <c r="H8" s="349">
        <f>+'Projected P&amp;L'!H9</f>
        <v>10374.75</v>
      </c>
      <c r="I8" s="349">
        <f>+'Projected P&amp;L'!I9</f>
        <v>10374.75</v>
      </c>
    </row>
    <row r="9" spans="2:9" x14ac:dyDescent="0.25">
      <c r="B9" s="345"/>
      <c r="C9" s="350"/>
      <c r="D9" s="350"/>
      <c r="E9" s="350"/>
      <c r="F9" s="350"/>
      <c r="G9" s="350"/>
      <c r="H9" s="350"/>
      <c r="I9" s="350"/>
    </row>
    <row r="10" spans="2:9" x14ac:dyDescent="0.25">
      <c r="B10" s="346" t="s">
        <v>451</v>
      </c>
      <c r="C10" s="350"/>
      <c r="D10" s="350"/>
      <c r="E10" s="350"/>
      <c r="F10" s="350"/>
      <c r="G10" s="350"/>
      <c r="H10" s="350"/>
      <c r="I10" s="350"/>
    </row>
    <row r="11" spans="2:9" x14ac:dyDescent="0.25">
      <c r="B11" s="345" t="s">
        <v>452</v>
      </c>
      <c r="C11" s="349">
        <f>+('Projected P&amp;L'!C11*1.02)+SUM('Projected P&amp;L'!C12:C18)+'Projected P&amp;L'!C25-'Projected P&amp;L'!C27+'Projected P&amp;L'!C29</f>
        <v>7957.7127672053421</v>
      </c>
      <c r="D11" s="349">
        <f>+('Projected P&amp;L'!D11*1.02)+SUM('Projected P&amp;L'!D12:D18)+'Projected P&amp;L'!D25-'Projected P&amp;L'!D27+'Projected P&amp;L'!D29</f>
        <v>8546.8174640858524</v>
      </c>
      <c r="E11" s="349">
        <f>+('Projected P&amp;L'!E11*1.02)+SUM('Projected P&amp;L'!E12:E18)+'Projected P&amp;L'!E25-'Projected P&amp;L'!E27+'Projected P&amp;L'!E29</f>
        <v>9109.939263482358</v>
      </c>
      <c r="F11" s="349">
        <f>+('Projected P&amp;L'!F11*1.02)+SUM('Projected P&amp;L'!F12:F18)+'Projected P&amp;L'!F25-'Projected P&amp;L'!F27+'Projected P&amp;L'!F29</f>
        <v>9348.7751812729621</v>
      </c>
      <c r="G11" s="349">
        <f>+('Projected P&amp;L'!G11*1.02)+SUM('Projected P&amp;L'!G12:G18)+'Projected P&amp;L'!G25-'Projected P&amp;L'!G27+'Projected P&amp;L'!G29</f>
        <v>9691.1365459849858</v>
      </c>
      <c r="H11" s="349">
        <f>+('Projected P&amp;L'!H11*1.02)+SUM('Projected P&amp;L'!H12:H18)+'Projected P&amp;L'!H25-'Projected P&amp;L'!H27+'Projected P&amp;L'!H29</f>
        <v>9927.6307054743684</v>
      </c>
      <c r="I11" s="349">
        <f>+('Projected P&amp;L'!I11*1.02)+SUM('Projected P&amp;L'!I12:I18)+'Projected P&amp;L'!I25-'Projected P&amp;L'!I27+'Projected P&amp;L'!I29</f>
        <v>9946.8607227927423</v>
      </c>
    </row>
    <row r="12" spans="2:9" x14ac:dyDescent="0.25">
      <c r="B12" s="345" t="s">
        <v>453</v>
      </c>
      <c r="C12" s="349">
        <f>+'Projected P&amp;L'!C32+'Projected P&amp;L'!C33</f>
        <v>180.15122152131249</v>
      </c>
      <c r="D12" s="349">
        <f>+'Projected P&amp;L'!D32+'Projected P&amp;L'!D33</f>
        <v>193.35675375</v>
      </c>
      <c r="E12" s="349">
        <f>+'Projected P&amp;L'!E32+'Projected P&amp;L'!E33</f>
        <v>176.92443619375001</v>
      </c>
      <c r="F12" s="349">
        <f>+'Projected P&amp;L'!F32+'Projected P&amp;L'!F33</f>
        <v>159.08347359999999</v>
      </c>
      <c r="G12" s="349">
        <f>+'Projected P&amp;L'!G32+'Projected P&amp;L'!G33</f>
        <v>136.61597360000002</v>
      </c>
      <c r="H12" s="349">
        <f>+'Projected P&amp;L'!H32+'Projected P&amp;L'!H33</f>
        <v>108.4484736</v>
      </c>
      <c r="I12" s="349">
        <f>+'Projected P&amp;L'!I32+'Projected P&amp;L'!I33</f>
        <v>74.663571349999998</v>
      </c>
    </row>
    <row r="13" spans="2:9" x14ac:dyDescent="0.25">
      <c r="B13" s="345" t="s">
        <v>22</v>
      </c>
      <c r="C13" s="349">
        <f>+'Projected P&amp;L'!C19</f>
        <v>296.82306104422781</v>
      </c>
      <c r="D13" s="349">
        <f>+'Projected P&amp;L'!D19</f>
        <v>297.11016806537407</v>
      </c>
      <c r="E13" s="349">
        <f>+'Projected P&amp;L'!E19</f>
        <v>295.45102741433709</v>
      </c>
      <c r="F13" s="349">
        <f>+'Projected P&amp;L'!F19</f>
        <v>293.66261420887707</v>
      </c>
      <c r="G13" s="349">
        <f>+'Projected P&amp;L'!G19</f>
        <v>291.24918109693476</v>
      </c>
      <c r="H13" s="349">
        <f>+'Projected P&amp;L'!H19</f>
        <v>291.24918109693476</v>
      </c>
      <c r="I13" s="349">
        <f>+'Projected P&amp;L'!I19</f>
        <v>291.24918109693476</v>
      </c>
    </row>
    <row r="14" spans="2:9" x14ac:dyDescent="0.25">
      <c r="B14" s="346" t="s">
        <v>454</v>
      </c>
      <c r="C14" s="349">
        <f>SUM(C11:C13)</f>
        <v>8434.6870497708824</v>
      </c>
      <c r="D14" s="349">
        <f t="shared" ref="D14:I14" si="0">SUM(D11:D13)</f>
        <v>9037.2843859012264</v>
      </c>
      <c r="E14" s="349">
        <f t="shared" si="0"/>
        <v>9582.3147270904465</v>
      </c>
      <c r="F14" s="349">
        <f t="shared" si="0"/>
        <v>9801.5212690818389</v>
      </c>
      <c r="G14" s="349">
        <f t="shared" si="0"/>
        <v>10119.001700681922</v>
      </c>
      <c r="H14" s="349">
        <f t="shared" si="0"/>
        <v>10327.328360171303</v>
      </c>
      <c r="I14" s="349">
        <f t="shared" si="0"/>
        <v>10312.773475239677</v>
      </c>
    </row>
    <row r="15" spans="2:9" x14ac:dyDescent="0.25">
      <c r="B15" s="345"/>
      <c r="C15" s="350"/>
      <c r="D15" s="350"/>
      <c r="E15" s="350"/>
      <c r="F15" s="350"/>
      <c r="G15" s="350"/>
      <c r="H15" s="350"/>
      <c r="I15" s="350"/>
    </row>
    <row r="16" spans="2:9" x14ac:dyDescent="0.25">
      <c r="B16" s="345" t="s">
        <v>455</v>
      </c>
      <c r="C16" s="349">
        <f>C8-C14</f>
        <v>-87.187049770884187</v>
      </c>
      <c r="D16" s="349">
        <f t="shared" ref="D16:I16" si="1">D8-D14</f>
        <v>-93.534385901226415</v>
      </c>
      <c r="E16" s="349">
        <f t="shared" si="1"/>
        <v>-42.314727090446468</v>
      </c>
      <c r="F16" s="349">
        <f t="shared" si="1"/>
        <v>-23.021269081838909</v>
      </c>
      <c r="G16" s="349">
        <f t="shared" si="1"/>
        <v>17.248299318078352</v>
      </c>
      <c r="H16" s="349">
        <f t="shared" si="1"/>
        <v>47.421639828697153</v>
      </c>
      <c r="I16" s="349">
        <f t="shared" si="1"/>
        <v>61.976524760322718</v>
      </c>
    </row>
    <row r="17" spans="2:10" x14ac:dyDescent="0.25">
      <c r="B17" s="345" t="s">
        <v>456</v>
      </c>
      <c r="C17" s="349">
        <f>IF(C16&lt;0,0,C16*Tax!$A$10)</f>
        <v>0</v>
      </c>
      <c r="D17" s="349">
        <f>IF(D16&lt;0,0,D16*Tax!$A$10)</f>
        <v>0</v>
      </c>
      <c r="E17" s="349">
        <f>IF(E16&lt;0,0,E16*Tax!$A$10)</f>
        <v>0</v>
      </c>
      <c r="F17" s="349">
        <f>IF(F16&lt;0,0,F16*Tax!$A$10)</f>
        <v>0</v>
      </c>
      <c r="G17" s="349">
        <f>IF(G16&lt;0,0,G16*Tax!$A$10)</f>
        <v>4.3413969383603206</v>
      </c>
      <c r="H17" s="349">
        <f>IF(H16&lt;0,0,H16*Tax!$A$10)</f>
        <v>11.936026744883073</v>
      </c>
      <c r="I17" s="349">
        <f>IF(I16&lt;0,0,I16*Tax!$A$10)</f>
        <v>15.599491282173227</v>
      </c>
    </row>
    <row r="18" spans="2:10" x14ac:dyDescent="0.25">
      <c r="B18" s="345" t="s">
        <v>457</v>
      </c>
      <c r="C18" s="349">
        <f>C16-C17</f>
        <v>-87.187049770884187</v>
      </c>
      <c r="D18" s="349">
        <f t="shared" ref="D18:I18" si="2">D16-D17</f>
        <v>-93.534385901226415</v>
      </c>
      <c r="E18" s="349">
        <f t="shared" si="2"/>
        <v>-42.314727090446468</v>
      </c>
      <c r="F18" s="349">
        <f t="shared" si="2"/>
        <v>-23.021269081838909</v>
      </c>
      <c r="G18" s="349">
        <f t="shared" si="2"/>
        <v>12.906902379718032</v>
      </c>
      <c r="H18" s="349">
        <f t="shared" si="2"/>
        <v>35.48561308381408</v>
      </c>
      <c r="I18" s="349">
        <f t="shared" si="2"/>
        <v>46.377033478149492</v>
      </c>
    </row>
    <row r="19" spans="2:10" x14ac:dyDescent="0.25">
      <c r="B19" s="345" t="s">
        <v>64</v>
      </c>
      <c r="C19" s="349">
        <f>C18+C13</f>
        <v>209.63601127334363</v>
      </c>
      <c r="D19" s="349">
        <f t="shared" ref="D19:I19" si="3">D18+D13</f>
        <v>203.57578216414765</v>
      </c>
      <c r="E19" s="349">
        <f t="shared" si="3"/>
        <v>253.13630032389062</v>
      </c>
      <c r="F19" s="349">
        <f t="shared" si="3"/>
        <v>270.64134512703816</v>
      </c>
      <c r="G19" s="349">
        <f t="shared" si="3"/>
        <v>304.15608347665278</v>
      </c>
      <c r="H19" s="349">
        <f t="shared" si="3"/>
        <v>326.73479418074885</v>
      </c>
      <c r="I19" s="349">
        <f t="shared" si="3"/>
        <v>337.62621457508425</v>
      </c>
      <c r="J19" s="349">
        <f>SUM(C19:I19)</f>
        <v>1905.5065311209062</v>
      </c>
    </row>
    <row r="20" spans="2:10" x14ac:dyDescent="0.25">
      <c r="B20" s="345" t="s">
        <v>458</v>
      </c>
      <c r="C20" s="349">
        <f>+'Projected P&amp;L'!C32</f>
        <v>123.15122152131249</v>
      </c>
      <c r="D20" s="349">
        <f>+'Projected P&amp;L'!D32</f>
        <v>136.35675375</v>
      </c>
      <c r="E20" s="349">
        <f>+'Projected P&amp;L'!E32</f>
        <v>119.92443619375001</v>
      </c>
      <c r="F20" s="349">
        <f>+'Projected P&amp;L'!F32</f>
        <v>102.0834736</v>
      </c>
      <c r="G20" s="349">
        <f>+'Projected P&amp;L'!G32</f>
        <v>79.615973600000004</v>
      </c>
      <c r="H20" s="349">
        <f>+'Projected P&amp;L'!H32</f>
        <v>51.448473600000007</v>
      </c>
      <c r="I20" s="349">
        <f>+'Projected P&amp;L'!I32</f>
        <v>17.663571349999994</v>
      </c>
      <c r="J20" s="349">
        <f t="shared" ref="J20:J22" si="4">SUM(C20:I20)</f>
        <v>630.24390361506255</v>
      </c>
    </row>
    <row r="21" spans="2:10" x14ac:dyDescent="0.25">
      <c r="B21" s="345" t="s">
        <v>459</v>
      </c>
      <c r="C21" s="349">
        <f>+'Projected P&amp;L'!C33</f>
        <v>57</v>
      </c>
      <c r="D21" s="349">
        <f>+'Projected P&amp;L'!D33</f>
        <v>57</v>
      </c>
      <c r="E21" s="349">
        <f>+'Projected P&amp;L'!E33</f>
        <v>57</v>
      </c>
      <c r="F21" s="349">
        <f>+'Projected P&amp;L'!F33</f>
        <v>57</v>
      </c>
      <c r="G21" s="349">
        <f>+'Projected P&amp;L'!G33</f>
        <v>57</v>
      </c>
      <c r="H21" s="349">
        <f>+'Projected P&amp;L'!H33</f>
        <v>57</v>
      </c>
      <c r="I21" s="349">
        <f>+'Projected P&amp;L'!I33</f>
        <v>57</v>
      </c>
      <c r="J21" s="349">
        <f t="shared" si="4"/>
        <v>399</v>
      </c>
    </row>
    <row r="22" spans="2:10" x14ac:dyDescent="0.25">
      <c r="B22" s="345" t="s">
        <v>460</v>
      </c>
      <c r="C22" s="349">
        <f>+CFS!C17</f>
        <v>24.927238600000003</v>
      </c>
      <c r="D22" s="349">
        <f>+CFS!D17</f>
        <v>211.23032453333332</v>
      </c>
      <c r="E22" s="349">
        <f>+CFS!E17</f>
        <v>246.14169453333332</v>
      </c>
      <c r="F22" s="349">
        <f>+CFS!F17</f>
        <v>251.99032453333334</v>
      </c>
      <c r="G22" s="349">
        <f>+CFS!G17</f>
        <v>279.5</v>
      </c>
      <c r="H22" s="349">
        <f>+CFS!H17</f>
        <v>313.5</v>
      </c>
      <c r="I22" s="349">
        <f>+CFS!I17</f>
        <v>384.81287999999995</v>
      </c>
      <c r="J22" s="349">
        <f t="shared" si="4"/>
        <v>1712.1024622</v>
      </c>
    </row>
    <row r="23" spans="2:10" x14ac:dyDescent="0.25">
      <c r="B23" s="345" t="s">
        <v>449</v>
      </c>
      <c r="C23" s="349">
        <f>(C19+C20+C21)/(C20+C21+C22)</f>
        <v>1.9006736863738913</v>
      </c>
      <c r="D23" s="349">
        <f t="shared" ref="D23:J23" si="5">(D19+D20+D21)/(D20+D21+D22)</f>
        <v>0.98108060593120283</v>
      </c>
      <c r="E23" s="349">
        <f t="shared" si="5"/>
        <v>1.0165331263425328</v>
      </c>
      <c r="F23" s="349">
        <f t="shared" si="5"/>
        <v>1.0453714653631496</v>
      </c>
      <c r="G23" s="349">
        <f t="shared" si="5"/>
        <v>1.0592529127477186</v>
      </c>
      <c r="H23" s="349">
        <f t="shared" si="5"/>
        <v>1.0313659013097776</v>
      </c>
      <c r="I23" s="349">
        <f t="shared" si="5"/>
        <v>0.89730340850706214</v>
      </c>
      <c r="J23" s="349">
        <f t="shared" si="5"/>
        <v>1.0705507597772683</v>
      </c>
    </row>
    <row r="24" spans="2:10" x14ac:dyDescent="0.25">
      <c r="B24" s="345"/>
      <c r="C24" s="349"/>
      <c r="D24" s="349"/>
      <c r="E24" s="349"/>
      <c r="F24" s="349"/>
      <c r="G24" s="349"/>
      <c r="H24" s="349"/>
      <c r="I24" s="349"/>
      <c r="J24" s="349"/>
    </row>
    <row r="26" spans="2:10" x14ac:dyDescent="0.25">
      <c r="B26" s="346" t="s">
        <v>462</v>
      </c>
    </row>
    <row r="27" spans="2:10" x14ac:dyDescent="0.25">
      <c r="B27" s="345"/>
      <c r="C27" s="345"/>
      <c r="D27" s="345"/>
      <c r="E27" s="345"/>
      <c r="F27" s="345"/>
      <c r="G27" s="345"/>
      <c r="H27" s="345"/>
      <c r="I27" s="345"/>
    </row>
    <row r="28" spans="2:10" x14ac:dyDescent="0.25">
      <c r="B28" s="347" t="s">
        <v>99</v>
      </c>
      <c r="C28" s="348" t="s">
        <v>98</v>
      </c>
      <c r="D28" s="348" t="s">
        <v>97</v>
      </c>
      <c r="E28" s="348" t="s">
        <v>96</v>
      </c>
      <c r="F28" s="348" t="s">
        <v>95</v>
      </c>
      <c r="G28" s="348" t="s">
        <v>94</v>
      </c>
      <c r="H28" s="348" t="s">
        <v>93</v>
      </c>
      <c r="I28" s="348" t="s">
        <v>92</v>
      </c>
    </row>
    <row r="30" spans="2:10" x14ac:dyDescent="0.25">
      <c r="B30" s="346" t="s">
        <v>450</v>
      </c>
    </row>
    <row r="31" spans="2:10" x14ac:dyDescent="0.25">
      <c r="B31" s="345" t="s">
        <v>87</v>
      </c>
      <c r="C31" s="349">
        <f>+C8*0.98</f>
        <v>8180.5499999999984</v>
      </c>
      <c r="D31" s="349">
        <f t="shared" ref="D31:I31" si="6">+D8*0.98</f>
        <v>8764.875</v>
      </c>
      <c r="E31" s="349">
        <f t="shared" si="6"/>
        <v>9349.2000000000007</v>
      </c>
      <c r="F31" s="349">
        <f t="shared" si="6"/>
        <v>9582.93</v>
      </c>
      <c r="G31" s="349">
        <f t="shared" si="6"/>
        <v>9933.5249999999996</v>
      </c>
      <c r="H31" s="349">
        <f t="shared" si="6"/>
        <v>10167.254999999999</v>
      </c>
      <c r="I31" s="349">
        <f t="shared" si="6"/>
        <v>10167.254999999999</v>
      </c>
    </row>
    <row r="32" spans="2:10" x14ac:dyDescent="0.25">
      <c r="B32" s="345"/>
      <c r="C32" s="350"/>
      <c r="D32" s="350"/>
      <c r="E32" s="350"/>
      <c r="F32" s="350"/>
      <c r="G32" s="350"/>
      <c r="H32" s="350"/>
      <c r="I32" s="350"/>
    </row>
    <row r="33" spans="2:10" x14ac:dyDescent="0.25">
      <c r="B33" s="346" t="s">
        <v>451</v>
      </c>
      <c r="C33" s="350"/>
      <c r="D33" s="350"/>
      <c r="E33" s="350"/>
      <c r="F33" s="350"/>
      <c r="G33" s="350"/>
      <c r="H33" s="350"/>
      <c r="I33" s="350"/>
    </row>
    <row r="34" spans="2:10" x14ac:dyDescent="0.25">
      <c r="B34" s="345" t="s">
        <v>452</v>
      </c>
      <c r="C34" s="349">
        <f>+('Projected P&amp;L'!C11*1)+SUM('Projected P&amp;L'!C12:C18)+'Projected P&amp;L'!C25-'Projected P&amp;L'!C27+'Projected P&amp;L'!C29</f>
        <v>7844.1867672053422</v>
      </c>
      <c r="D34" s="349">
        <f>+('Projected P&amp;L'!D11*1)+SUM('Projected P&amp;L'!D12:D18)+'Projected P&amp;L'!D25-'Projected P&amp;L'!D27+'Projected P&amp;L'!D29</f>
        <v>8425.1824640858504</v>
      </c>
      <c r="E34" s="349">
        <f>+('Projected P&amp;L'!E11*1)+SUM('Projected P&amp;L'!E12:E18)+'Projected P&amp;L'!E25-'Projected P&amp;L'!E27+'Projected P&amp;L'!E29</f>
        <v>8980.1952634823592</v>
      </c>
      <c r="F34" s="349">
        <f>+('Projected P&amp;L'!F11*1)+SUM('Projected P&amp;L'!F12:F18)+'Projected P&amp;L'!F25-'Projected P&amp;L'!F27+'Projected P&amp;L'!F29</f>
        <v>9215.7875812729617</v>
      </c>
      <c r="G34" s="349">
        <f>+('Projected P&amp;L'!G11*1)+SUM('Projected P&amp;L'!G12:G18)+'Projected P&amp;L'!G25-'Projected P&amp;L'!G27+'Projected P&amp;L'!G29</f>
        <v>9553.2835459849848</v>
      </c>
      <c r="H34" s="349">
        <f>+('Projected P&amp;L'!H11*1)+SUM('Projected P&amp;L'!H12:H18)+'Projected P&amp;L'!H25-'Projected P&amp;L'!H27+'Projected P&amp;L'!H29</f>
        <v>9786.5341054743676</v>
      </c>
      <c r="I34" s="349">
        <f>+('Projected P&amp;L'!I11*1)+SUM('Projected P&amp;L'!I12:I18)+'Projected P&amp;L'!I25-'Projected P&amp;L'!I27+'Projected P&amp;L'!I29</f>
        <v>9805.7641227927415</v>
      </c>
    </row>
    <row r="35" spans="2:10" x14ac:dyDescent="0.25">
      <c r="B35" s="345" t="s">
        <v>453</v>
      </c>
      <c r="C35" s="349">
        <f>+C12</f>
        <v>180.15122152131249</v>
      </c>
      <c r="D35" s="349">
        <f t="shared" ref="D35:I36" si="7">+D12</f>
        <v>193.35675375</v>
      </c>
      <c r="E35" s="349">
        <f t="shared" si="7"/>
        <v>176.92443619375001</v>
      </c>
      <c r="F35" s="349">
        <f t="shared" si="7"/>
        <v>159.08347359999999</v>
      </c>
      <c r="G35" s="349">
        <f t="shared" si="7"/>
        <v>136.61597360000002</v>
      </c>
      <c r="H35" s="349">
        <f t="shared" si="7"/>
        <v>108.4484736</v>
      </c>
      <c r="I35" s="349">
        <f t="shared" si="7"/>
        <v>74.663571349999998</v>
      </c>
    </row>
    <row r="36" spans="2:10" x14ac:dyDescent="0.25">
      <c r="B36" s="345" t="s">
        <v>22</v>
      </c>
      <c r="C36" s="349">
        <f>+C13</f>
        <v>296.82306104422781</v>
      </c>
      <c r="D36" s="349">
        <f t="shared" si="7"/>
        <v>297.11016806537407</v>
      </c>
      <c r="E36" s="349">
        <f t="shared" si="7"/>
        <v>295.45102741433709</v>
      </c>
      <c r="F36" s="349">
        <f t="shared" si="7"/>
        <v>293.66261420887707</v>
      </c>
      <c r="G36" s="349">
        <f t="shared" si="7"/>
        <v>291.24918109693476</v>
      </c>
      <c r="H36" s="349">
        <f t="shared" si="7"/>
        <v>291.24918109693476</v>
      </c>
      <c r="I36" s="349">
        <f t="shared" si="7"/>
        <v>291.24918109693476</v>
      </c>
    </row>
    <row r="37" spans="2:10" x14ac:dyDescent="0.25">
      <c r="B37" s="346" t="s">
        <v>454</v>
      </c>
      <c r="C37" s="349">
        <f>SUM(C34:C36)</f>
        <v>8321.1610497708825</v>
      </c>
      <c r="D37" s="349">
        <f t="shared" ref="D37:I37" si="8">SUM(D34:D36)</f>
        <v>8915.6493859012244</v>
      </c>
      <c r="E37" s="349">
        <f t="shared" si="8"/>
        <v>9452.5707270904477</v>
      </c>
      <c r="F37" s="349">
        <f t="shared" si="8"/>
        <v>9668.5336690818385</v>
      </c>
      <c r="G37" s="349">
        <f t="shared" si="8"/>
        <v>9981.1487006819207</v>
      </c>
      <c r="H37" s="349">
        <f t="shared" si="8"/>
        <v>10186.231760171302</v>
      </c>
      <c r="I37" s="349">
        <f t="shared" si="8"/>
        <v>10171.676875239677</v>
      </c>
    </row>
    <row r="38" spans="2:10" x14ac:dyDescent="0.25">
      <c r="B38" s="345"/>
      <c r="C38" s="350"/>
      <c r="D38" s="350"/>
      <c r="E38" s="350"/>
      <c r="F38" s="350"/>
      <c r="G38" s="350"/>
      <c r="H38" s="350"/>
      <c r="I38" s="350"/>
    </row>
    <row r="39" spans="2:10" x14ac:dyDescent="0.25">
      <c r="B39" s="345" t="s">
        <v>455</v>
      </c>
      <c r="C39" s="349">
        <f>C31-C37</f>
        <v>-140.61104977088416</v>
      </c>
      <c r="D39" s="349">
        <f t="shared" ref="D39:I39" si="9">D31-D37</f>
        <v>-150.77438590122438</v>
      </c>
      <c r="E39" s="349">
        <f t="shared" si="9"/>
        <v>-103.37072709044696</v>
      </c>
      <c r="F39" s="349">
        <f t="shared" si="9"/>
        <v>-85.603669081838234</v>
      </c>
      <c r="G39" s="349">
        <f t="shared" si="9"/>
        <v>-47.623700681921036</v>
      </c>
      <c r="H39" s="349">
        <f t="shared" si="9"/>
        <v>-18.976760171302885</v>
      </c>
      <c r="I39" s="349">
        <f t="shared" si="9"/>
        <v>-4.4218752396773198</v>
      </c>
    </row>
    <row r="40" spans="2:10" x14ac:dyDescent="0.25">
      <c r="B40" s="345" t="s">
        <v>456</v>
      </c>
      <c r="C40" s="349">
        <f>IF(C39&lt;0,0,C39*'[292]Tax Workings'!$F$39)</f>
        <v>0</v>
      </c>
      <c r="D40" s="349">
        <f>IF(D39&lt;0,0,D39*'[292]Tax Workings'!$F$39)</f>
        <v>0</v>
      </c>
      <c r="E40" s="349">
        <f>IF(E39&lt;0,0,E39*'[292]Tax Workings'!$F$39)</f>
        <v>0</v>
      </c>
      <c r="F40" s="349">
        <f>IF(F39&lt;0,0,F39*'[292]Tax Workings'!$F$39)</f>
        <v>0</v>
      </c>
      <c r="G40" s="349">
        <f>IF(G39&lt;0,0,G39*'[292]Tax Workings'!$F$39)</f>
        <v>0</v>
      </c>
      <c r="H40" s="349">
        <f>IF(H39&lt;0,0,H39*'[292]Tax Workings'!$F$39)</f>
        <v>0</v>
      </c>
      <c r="I40" s="349">
        <f>IF(I39&lt;0,0,I39*'[292]Tax Workings'!$F$39)</f>
        <v>0</v>
      </c>
    </row>
    <row r="41" spans="2:10" x14ac:dyDescent="0.25">
      <c r="B41" s="345" t="s">
        <v>457</v>
      </c>
      <c r="C41" s="349">
        <f>C39-C40</f>
        <v>-140.61104977088416</v>
      </c>
      <c r="D41" s="349">
        <f t="shared" ref="D41:I41" si="10">D39-D40</f>
        <v>-150.77438590122438</v>
      </c>
      <c r="E41" s="349">
        <f t="shared" si="10"/>
        <v>-103.37072709044696</v>
      </c>
      <c r="F41" s="349">
        <f t="shared" si="10"/>
        <v>-85.603669081838234</v>
      </c>
      <c r="G41" s="349">
        <f t="shared" si="10"/>
        <v>-47.623700681921036</v>
      </c>
      <c r="H41" s="349">
        <f t="shared" si="10"/>
        <v>-18.976760171302885</v>
      </c>
      <c r="I41" s="349">
        <f t="shared" si="10"/>
        <v>-4.4218752396773198</v>
      </c>
    </row>
    <row r="42" spans="2:10" x14ac:dyDescent="0.25">
      <c r="B42" s="345" t="s">
        <v>64</v>
      </c>
      <c r="C42" s="349">
        <f t="shared" ref="C42:I42" si="11">C41+C36</f>
        <v>156.21201127334365</v>
      </c>
      <c r="D42" s="349">
        <f t="shared" si="11"/>
        <v>146.33578216414969</v>
      </c>
      <c r="E42" s="349">
        <f t="shared" si="11"/>
        <v>192.08030032389013</v>
      </c>
      <c r="F42" s="349">
        <f t="shared" si="11"/>
        <v>208.05894512703884</v>
      </c>
      <c r="G42" s="349">
        <f t="shared" si="11"/>
        <v>243.62548041501373</v>
      </c>
      <c r="H42" s="349">
        <f t="shared" si="11"/>
        <v>272.27242092563188</v>
      </c>
      <c r="I42" s="349">
        <f t="shared" si="11"/>
        <v>286.82730585725744</v>
      </c>
      <c r="J42" s="275">
        <f>SUM(C42:I42)</f>
        <v>1505.4122460863252</v>
      </c>
    </row>
    <row r="43" spans="2:10" x14ac:dyDescent="0.25">
      <c r="B43" s="345" t="s">
        <v>458</v>
      </c>
      <c r="C43" s="349">
        <f t="shared" ref="C43:I43" si="12">C20</f>
        <v>123.15122152131249</v>
      </c>
      <c r="D43" s="349">
        <f t="shared" si="12"/>
        <v>136.35675375</v>
      </c>
      <c r="E43" s="349">
        <f t="shared" si="12"/>
        <v>119.92443619375001</v>
      </c>
      <c r="F43" s="349">
        <f t="shared" si="12"/>
        <v>102.0834736</v>
      </c>
      <c r="G43" s="349">
        <f t="shared" si="12"/>
        <v>79.615973600000004</v>
      </c>
      <c r="H43" s="349">
        <f t="shared" si="12"/>
        <v>51.448473600000007</v>
      </c>
      <c r="I43" s="349">
        <f t="shared" si="12"/>
        <v>17.663571349999994</v>
      </c>
      <c r="J43" s="275">
        <f t="shared" ref="J43:J45" si="13">SUM(C43:I43)</f>
        <v>630.24390361506255</v>
      </c>
    </row>
    <row r="44" spans="2:10" x14ac:dyDescent="0.25">
      <c r="B44" s="345" t="s">
        <v>459</v>
      </c>
      <c r="C44" s="349">
        <f>+C21</f>
        <v>57</v>
      </c>
      <c r="D44" s="349">
        <f t="shared" ref="D44:I44" si="14">+D21</f>
        <v>57</v>
      </c>
      <c r="E44" s="349">
        <f t="shared" si="14"/>
        <v>57</v>
      </c>
      <c r="F44" s="349">
        <f t="shared" si="14"/>
        <v>57</v>
      </c>
      <c r="G44" s="349">
        <f t="shared" si="14"/>
        <v>57</v>
      </c>
      <c r="H44" s="349">
        <f t="shared" si="14"/>
        <v>57</v>
      </c>
      <c r="I44" s="349">
        <f t="shared" si="14"/>
        <v>57</v>
      </c>
      <c r="J44" s="275">
        <f t="shared" si="13"/>
        <v>399</v>
      </c>
    </row>
    <row r="45" spans="2:10" x14ac:dyDescent="0.25">
      <c r="B45" s="345" t="s">
        <v>460</v>
      </c>
      <c r="C45" s="349">
        <f t="shared" ref="C45:I45" si="15">C22</f>
        <v>24.927238600000003</v>
      </c>
      <c r="D45" s="349">
        <f t="shared" si="15"/>
        <v>211.23032453333332</v>
      </c>
      <c r="E45" s="349">
        <f t="shared" si="15"/>
        <v>246.14169453333332</v>
      </c>
      <c r="F45" s="349">
        <f t="shared" si="15"/>
        <v>251.99032453333334</v>
      </c>
      <c r="G45" s="349">
        <f t="shared" si="15"/>
        <v>279.5</v>
      </c>
      <c r="H45" s="349">
        <f t="shared" si="15"/>
        <v>313.5</v>
      </c>
      <c r="I45" s="349">
        <f t="shared" si="15"/>
        <v>384.81287999999995</v>
      </c>
      <c r="J45" s="275">
        <f t="shared" si="13"/>
        <v>1712.1024622</v>
      </c>
    </row>
    <row r="46" spans="2:10" x14ac:dyDescent="0.25">
      <c r="B46" s="345" t="s">
        <v>449</v>
      </c>
      <c r="C46" s="349">
        <f>(C42+C43+C44)/(C43+C44+C45)</f>
        <v>1.6401685120693963</v>
      </c>
      <c r="D46" s="349">
        <f t="shared" ref="D46:J46" si="16">(D42+D43+D44)/(D43+D44+D45)</f>
        <v>0.83960302774737205</v>
      </c>
      <c r="E46" s="349">
        <f t="shared" si="16"/>
        <v>0.8722152630924791</v>
      </c>
      <c r="F46" s="349">
        <f t="shared" si="16"/>
        <v>0.89313018828788215</v>
      </c>
      <c r="G46" s="349">
        <f t="shared" si="16"/>
        <v>0.91378720870861985</v>
      </c>
      <c r="H46" s="349">
        <f t="shared" si="16"/>
        <v>0.90229238484353147</v>
      </c>
      <c r="I46" s="349">
        <f t="shared" si="16"/>
        <v>0.78674516647186488</v>
      </c>
      <c r="J46" s="349">
        <f t="shared" si="16"/>
        <v>0.92460266287721671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2</vt:i4>
      </vt:variant>
    </vt:vector>
  </HeadingPairs>
  <TitlesOfParts>
    <vt:vector size="18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Sensitivity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2024-08-02T08:00:27Z</dcterms:modified>
</cp:coreProperties>
</file>