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Y:\In Progress Files\Mohd. Umair\Hardoli Paper Mills P ltd\R K Working\"/>
    </mc:Choice>
  </mc:AlternateContent>
  <xr:revisionPtr revIDLastSave="0" documentId="13_ncr:1_{0B6CEE6B-7361-4ED4-B200-74958FB02D6D}" xr6:coauthVersionLast="47" xr6:coauthVersionMax="47" xr10:uidLastSave="{00000000-0000-0000-0000-000000000000}"/>
  <bookViews>
    <workbookView xWindow="-120" yWindow="-120" windowWidth="24240" windowHeight="13020" firstSheet="6" activeTab="8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ensitivity" sheetId="18" r:id="rId15"/>
    <sheet name="Sheet1" sheetId="7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Assumptions!$B$2:$N$145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8" i="13" l="1"/>
  <c r="D15" i="13"/>
  <c r="J13" i="13"/>
  <c r="G87" i="9"/>
  <c r="F87" i="9"/>
  <c r="E87" i="9"/>
  <c r="B87" i="9"/>
  <c r="I95" i="9"/>
  <c r="I94" i="9"/>
  <c r="I93" i="9"/>
  <c r="I92" i="9"/>
  <c r="I91" i="9"/>
  <c r="I90" i="9"/>
  <c r="C12" i="17"/>
  <c r="B32" i="3"/>
  <c r="L18" i="6"/>
  <c r="E26" i="6"/>
  <c r="E18" i="6"/>
  <c r="E17" i="6"/>
  <c r="N16" i="6"/>
  <c r="M16" i="6"/>
  <c r="E16" i="6"/>
  <c r="I28" i="2"/>
  <c r="I29" i="2"/>
  <c r="I30" i="2"/>
  <c r="M23" i="17"/>
  <c r="L23" i="17"/>
  <c r="D30" i="2" l="1"/>
  <c r="E30" i="2"/>
  <c r="F30" i="2"/>
  <c r="G30" i="2"/>
  <c r="H30" i="2"/>
  <c r="J89" i="6"/>
  <c r="J92" i="6" s="1"/>
  <c r="I89" i="6"/>
  <c r="I92" i="6" s="1"/>
  <c r="H89" i="6"/>
  <c r="H92" i="6" s="1"/>
  <c r="G89" i="6"/>
  <c r="G92" i="6" s="1"/>
  <c r="F89" i="6"/>
  <c r="F92" i="6" s="1"/>
  <c r="E89" i="6"/>
  <c r="E92" i="6" s="1"/>
  <c r="D89" i="6"/>
  <c r="D92" i="6" s="1"/>
  <c r="J129" i="6"/>
  <c r="I129" i="6"/>
  <c r="H129" i="6"/>
  <c r="G129" i="6"/>
  <c r="F129" i="6"/>
  <c r="E129" i="6"/>
  <c r="D119" i="6"/>
  <c r="E81" i="9"/>
  <c r="B13" i="9"/>
  <c r="Q17" i="12"/>
  <c r="J57" i="5" l="1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19" i="3"/>
  <c r="C19" i="3" s="1"/>
  <c r="D19" i="3" s="1"/>
  <c r="E19" i="3" s="1"/>
  <c r="F19" i="3" s="1"/>
  <c r="G19" i="3" s="1"/>
  <c r="H19" i="3" s="1"/>
  <c r="J82" i="5"/>
  <c r="I82" i="5"/>
  <c r="H82" i="5"/>
  <c r="G82" i="5"/>
  <c r="J81" i="5"/>
  <c r="I81" i="5"/>
  <c r="H81" i="5"/>
  <c r="G81" i="5"/>
  <c r="F77" i="5"/>
  <c r="F82" i="5" s="1"/>
  <c r="E77" i="5"/>
  <c r="L81" i="5" l="1"/>
  <c r="K81" i="5" s="1"/>
  <c r="C32" i="3"/>
  <c r="C22" i="16"/>
  <c r="L31" i="3"/>
  <c r="L82" i="5"/>
  <c r="C24" i="3"/>
  <c r="D24" i="3" s="1"/>
  <c r="E24" i="3" s="1"/>
  <c r="F24" i="3" s="1"/>
  <c r="G24" i="3" s="1"/>
  <c r="H24" i="3" s="1"/>
  <c r="K18" i="12"/>
  <c r="E82" i="5"/>
  <c r="E81" i="5"/>
  <c r="H27" i="3"/>
  <c r="F81" i="5"/>
  <c r="D32" i="3" l="1"/>
  <c r="D22" i="16"/>
  <c r="J74" i="5"/>
  <c r="I74" i="5"/>
  <c r="H74" i="5"/>
  <c r="G74" i="5"/>
  <c r="F73" i="5"/>
  <c r="E73" i="5"/>
  <c r="F72" i="5"/>
  <c r="E72" i="5"/>
  <c r="J70" i="5"/>
  <c r="I70" i="5"/>
  <c r="H70" i="5"/>
  <c r="G70" i="5"/>
  <c r="F69" i="5"/>
  <c r="E69" i="5"/>
  <c r="F68" i="5"/>
  <c r="E68" i="5"/>
  <c r="F67" i="5"/>
  <c r="G67" i="5" s="1"/>
  <c r="H67" i="5" s="1"/>
  <c r="I67" i="5" s="1"/>
  <c r="J67" i="5" s="1"/>
  <c r="L74" i="5" l="1"/>
  <c r="K74" i="5" s="1"/>
  <c r="L70" i="5"/>
  <c r="E32" i="3"/>
  <c r="E22" i="16"/>
  <c r="E70" i="5"/>
  <c r="N77" i="5"/>
  <c r="F74" i="5"/>
  <c r="F70" i="5"/>
  <c r="E74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46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I21" i="18" s="1"/>
  <c r="I44" i="18" s="1"/>
  <c r="K299" i="10" l="1"/>
  <c r="K304" i="10" s="1"/>
  <c r="K309" i="10" s="1"/>
  <c r="N393" i="10"/>
  <c r="C33" i="4"/>
  <c r="C21" i="18" s="1"/>
  <c r="G33" i="4"/>
  <c r="G21" i="18" s="1"/>
  <c r="G44" i="18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D21" i="18" s="1"/>
  <c r="D44" i="18" s="1"/>
  <c r="H33" i="4"/>
  <c r="H21" i="18" s="1"/>
  <c r="H44" i="18" s="1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F21" i="18" s="1"/>
  <c r="F44" i="18" s="1"/>
  <c r="I367" i="10"/>
  <c r="E33" i="4"/>
  <c r="E21" i="18" s="1"/>
  <c r="E44" i="18" s="1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G393" i="10"/>
  <c r="G418" i="10" s="1"/>
  <c r="I444" i="10"/>
  <c r="G462" i="10"/>
  <c r="H32" i="3"/>
  <c r="I22" i="16" s="1"/>
  <c r="H22" i="16"/>
  <c r="H7" i="13"/>
  <c r="H11" i="13" s="1"/>
  <c r="H25" i="15"/>
  <c r="I25" i="15"/>
  <c r="I7" i="13"/>
  <c r="I11" i="13" s="1"/>
  <c r="F25" i="15"/>
  <c r="F7" i="13"/>
  <c r="F11" i="13" s="1"/>
  <c r="C7" i="13"/>
  <c r="C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F316" i="10"/>
  <c r="I291" i="10"/>
  <c r="I316" i="10" s="1"/>
  <c r="M367" i="10"/>
  <c r="M469" i="10"/>
  <c r="H316" i="10"/>
  <c r="M316" i="10"/>
  <c r="K367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K418" i="10" l="1"/>
  <c r="G25" i="15"/>
  <c r="E25" i="15"/>
  <c r="D7" i="13"/>
  <c r="D11" i="13" s="1"/>
  <c r="K469" i="10"/>
  <c r="J214" i="10"/>
  <c r="K61" i="10"/>
  <c r="D25" i="15"/>
  <c r="J21" i="18"/>
  <c r="C44" i="18"/>
  <c r="J44" i="18" s="1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L159" i="10"/>
  <c r="P159" i="10" s="1"/>
  <c r="P161" i="10" s="1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316" i="10" s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 s="1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M74" i="9" l="1"/>
  <c r="AS73" i="9"/>
  <c r="AS74" i="9" s="1"/>
  <c r="AS75" i="9" s="1"/>
  <c r="M73" i="9"/>
  <c r="E73" i="9"/>
  <c r="BA72" i="9"/>
  <c r="BA73" i="9" s="1"/>
  <c r="AS72" i="9"/>
  <c r="AK72" i="9"/>
  <c r="AK73" i="9" s="1"/>
  <c r="AK74" i="9" s="1"/>
  <c r="AC72" i="9"/>
  <c r="U72" i="9"/>
  <c r="U73" i="9" s="1"/>
  <c r="U74" i="9" s="1"/>
  <c r="U75" i="9" s="1"/>
  <c r="M72" i="9"/>
  <c r="E72" i="9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AS45" i="9"/>
  <c r="AS46" i="9" s="1"/>
  <c r="AS47" i="9" s="1"/>
  <c r="AK45" i="9"/>
  <c r="AK46" i="9" s="1"/>
  <c r="AK47" i="9" s="1"/>
  <c r="U45" i="9"/>
  <c r="U46" i="9" s="1"/>
  <c r="AS44" i="9"/>
  <c r="AK44" i="9"/>
  <c r="M44" i="9"/>
  <c r="E44" i="9"/>
  <c r="U38" i="9"/>
  <c r="U39" i="9" s="1"/>
  <c r="U40" i="9" s="1"/>
  <c r="M38" i="9"/>
  <c r="M39" i="9" s="1"/>
  <c r="M40" i="9" s="1"/>
  <c r="E38" i="9"/>
  <c r="E39" i="9" s="1"/>
  <c r="E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AI34" i="9"/>
  <c r="AA34" i="9"/>
  <c r="S34" i="9"/>
  <c r="K34" i="9"/>
  <c r="C34" i="9"/>
  <c r="U33" i="9"/>
  <c r="BA31" i="9"/>
  <c r="BA32" i="9" s="1"/>
  <c r="BA33" i="9" s="1"/>
  <c r="AS31" i="9"/>
  <c r="AS32" i="9" s="1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O30" i="9"/>
  <c r="J30" i="9"/>
  <c r="N30" i="9" s="1"/>
  <c r="J31" i="9" s="1"/>
  <c r="AU27" i="9"/>
  <c r="AC14" i="9"/>
  <c r="AB14" i="9"/>
  <c r="Y14" i="9"/>
  <c r="X14" i="9"/>
  <c r="U14" i="9"/>
  <c r="T14" i="9"/>
  <c r="P14" i="9"/>
  <c r="L14" i="9"/>
  <c r="H14" i="9"/>
  <c r="E14" i="9"/>
  <c r="D13" i="9"/>
  <c r="D14" i="9" s="1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AD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14" i="9" s="1"/>
  <c r="B15" i="9" s="1"/>
  <c r="B25" i="7"/>
  <c r="E29" i="5"/>
  <c r="F29" i="5"/>
  <c r="E28" i="5"/>
  <c r="F28" i="5"/>
  <c r="G29" i="5"/>
  <c r="G28" i="5"/>
  <c r="H29" i="5"/>
  <c r="H28" i="5"/>
  <c r="I29" i="5"/>
  <c r="I28" i="5"/>
  <c r="J29" i="5"/>
  <c r="J28" i="5"/>
  <c r="F27" i="5"/>
  <c r="G27" i="5" s="1"/>
  <c r="H27" i="5" s="1"/>
  <c r="I27" i="5" s="1"/>
  <c r="J27" i="5" s="1"/>
  <c r="J22" i="5"/>
  <c r="I22" i="5"/>
  <c r="H22" i="5"/>
  <c r="G22" i="5"/>
  <c r="F22" i="5"/>
  <c r="E22" i="5"/>
  <c r="F14" i="5"/>
  <c r="G14" i="5" s="1"/>
  <c r="H14" i="5" s="1"/>
  <c r="I14" i="5" s="1"/>
  <c r="J14" i="5" s="1"/>
  <c r="G8" i="5"/>
  <c r="H8" i="5"/>
  <c r="I8" i="5"/>
  <c r="J8" i="5"/>
  <c r="G9" i="5"/>
  <c r="H9" i="5"/>
  <c r="I9" i="5"/>
  <c r="J9" i="5"/>
  <c r="F7" i="5"/>
  <c r="G7" i="5" s="1"/>
  <c r="H7" i="5" s="1"/>
  <c r="I7" i="5" s="1"/>
  <c r="J7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G16" i="6" l="1"/>
  <c r="G17" i="6" s="1"/>
  <c r="G25" i="6" s="1"/>
  <c r="G27" i="6" s="1"/>
  <c r="G35" i="6" s="1"/>
  <c r="D21" i="6"/>
  <c r="D24" i="6" s="1"/>
  <c r="D26" i="6" s="1"/>
  <c r="D16" i="6"/>
  <c r="L12" i="6"/>
  <c r="L14" i="6" s="1"/>
  <c r="F13" i="9"/>
  <c r="U47" i="9"/>
  <c r="U48" i="9" s="1"/>
  <c r="AS33" i="9"/>
  <c r="AS34" i="9" s="1"/>
  <c r="E21" i="6"/>
  <c r="E24" i="6" s="1"/>
  <c r="F7" i="9"/>
  <c r="G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I8" i="18"/>
  <c r="I31" i="18" s="1"/>
  <c r="E41" i="9"/>
  <c r="M33" i="9"/>
  <c r="M34" i="9" s="1"/>
  <c r="C16" i="6"/>
  <c r="C17" i="6" s="1"/>
  <c r="AY33" i="9"/>
  <c r="AY34" i="9" s="1"/>
  <c r="M41" i="9"/>
  <c r="U55" i="9"/>
  <c r="AS76" i="9"/>
  <c r="D18" i="4"/>
  <c r="C26" i="15"/>
  <c r="K108" i="5"/>
  <c r="K117" i="5" s="1"/>
  <c r="H11" i="3" s="1"/>
  <c r="I16" i="16" s="1"/>
  <c r="I10" i="15"/>
  <c r="D16" i="4"/>
  <c r="C14" i="15"/>
  <c r="I30" i="5"/>
  <c r="G30" i="5"/>
  <c r="E30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0" i="5"/>
  <c r="J31" i="5" s="1"/>
  <c r="H30" i="5"/>
  <c r="H31" i="5" s="1"/>
  <c r="F30" i="5"/>
  <c r="I31" i="5"/>
  <c r="G31" i="5"/>
  <c r="I10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J7" i="9"/>
  <c r="Z30" i="9"/>
  <c r="B8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18" i="9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0" i="5"/>
  <c r="H23" i="5"/>
  <c r="G10" i="5"/>
  <c r="J10" i="5"/>
  <c r="G23" i="5"/>
  <c r="I23" i="5"/>
  <c r="J23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G18" i="6" l="1"/>
  <c r="E31" i="6"/>
  <c r="E34" i="6" s="1"/>
  <c r="E41" i="6" s="1"/>
  <c r="E44" i="6" s="1"/>
  <c r="E25" i="6"/>
  <c r="E27" i="6" s="1"/>
  <c r="G13" i="9"/>
  <c r="I13" i="9"/>
  <c r="C80" i="9"/>
  <c r="C8" i="12" s="1"/>
  <c r="F14" i="9"/>
  <c r="AK69" i="9"/>
  <c r="G14" i="9"/>
  <c r="G8" i="18"/>
  <c r="G31" i="18" s="1"/>
  <c r="G11" i="4"/>
  <c r="L16" i="6"/>
  <c r="C19" i="4" s="1"/>
  <c r="H9" i="4"/>
  <c r="H12" i="4" s="1"/>
  <c r="H23" i="15" s="1"/>
  <c r="M48" i="9"/>
  <c r="G30" i="9"/>
  <c r="F9" i="4"/>
  <c r="I18" i="6"/>
  <c r="J18" i="6"/>
  <c r="AK62" i="9"/>
  <c r="E11" i="4"/>
  <c r="E8" i="18"/>
  <c r="E31" i="18" s="1"/>
  <c r="D9" i="4"/>
  <c r="F108" i="5" s="1"/>
  <c r="F117" i="5" s="1"/>
  <c r="C11" i="3" s="1"/>
  <c r="C9" i="4"/>
  <c r="C12" i="4" s="1"/>
  <c r="E18" i="4"/>
  <c r="D26" i="15"/>
  <c r="I108" i="5"/>
  <c r="I117" i="5" s="1"/>
  <c r="F11" i="3" s="1"/>
  <c r="G16" i="16" s="1"/>
  <c r="G10" i="15"/>
  <c r="E16" i="4"/>
  <c r="D14" i="15"/>
  <c r="G108" i="5"/>
  <c r="G117" i="5" s="1"/>
  <c r="D11" i="3" s="1"/>
  <c r="E16" i="16" s="1"/>
  <c r="E10" i="15"/>
  <c r="J108" i="5"/>
  <c r="J117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C18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E84" i="9" s="1"/>
  <c r="AD30" i="9"/>
  <c r="Z31" i="9" s="1"/>
  <c r="AK34" i="9"/>
  <c r="E34" i="9"/>
  <c r="AM30" i="9"/>
  <c r="E48" i="9"/>
  <c r="O31" i="9"/>
  <c r="AX31" i="9"/>
  <c r="BC30" i="9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H17" i="4" l="1"/>
  <c r="H24" i="15" s="1"/>
  <c r="E36" i="6"/>
  <c r="K38" i="6"/>
  <c r="L17" i="6"/>
  <c r="B4" i="3" s="1"/>
  <c r="M13" i="9"/>
  <c r="BA37" i="9"/>
  <c r="I14" i="9"/>
  <c r="J13" i="9"/>
  <c r="E30" i="3"/>
  <c r="G17" i="12"/>
  <c r="F11" i="4"/>
  <c r="F8" i="18"/>
  <c r="F31" i="18" s="1"/>
  <c r="E80" i="9"/>
  <c r="C17" i="12" s="1"/>
  <c r="AM31" i="9"/>
  <c r="F30" i="3"/>
  <c r="H17" i="12"/>
  <c r="F10" i="15"/>
  <c r="H11" i="4"/>
  <c r="H20" i="15" s="1"/>
  <c r="H8" i="18"/>
  <c r="H31" i="18" s="1"/>
  <c r="H108" i="5"/>
  <c r="H117" i="5" s="1"/>
  <c r="E11" i="3" s="1"/>
  <c r="F16" i="16" s="1"/>
  <c r="H10" i="15"/>
  <c r="L26" i="6"/>
  <c r="D19" i="4" s="1"/>
  <c r="F12" i="4"/>
  <c r="F23" i="15" s="1"/>
  <c r="C13" i="18"/>
  <c r="C36" i="18" s="1"/>
  <c r="C10" i="17"/>
  <c r="C16" i="15"/>
  <c r="D6" i="8"/>
  <c r="D11" i="4"/>
  <c r="D8" i="18"/>
  <c r="D31" i="18" s="1"/>
  <c r="D12" i="4"/>
  <c r="D23" i="15" s="1"/>
  <c r="D10" i="15"/>
  <c r="C8" i="18"/>
  <c r="C31" i="18" s="1"/>
  <c r="C11" i="4"/>
  <c r="E108" i="5"/>
  <c r="E117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G32" i="9"/>
  <c r="AT33" i="9"/>
  <c r="AP37" i="9" s="1"/>
  <c r="R31" i="9"/>
  <c r="W30" i="9"/>
  <c r="AU32" i="9"/>
  <c r="BB31" i="9"/>
  <c r="AX32" i="9" s="1"/>
  <c r="AE30" i="9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K13" i="9" l="1"/>
  <c r="J14" i="9"/>
  <c r="BA38" i="9"/>
  <c r="BA39" i="9" s="1"/>
  <c r="BA40" i="9" s="1"/>
  <c r="BA44" i="9" s="1"/>
  <c r="Q13" i="9"/>
  <c r="Q14" i="9" s="1"/>
  <c r="M14" i="9"/>
  <c r="D20" i="15"/>
  <c r="H22" i="18"/>
  <c r="H45" i="18" s="1"/>
  <c r="H39" i="4"/>
  <c r="H9" i="13"/>
  <c r="C22" i="18"/>
  <c r="K17" i="12"/>
  <c r="C39" i="4"/>
  <c r="C9" i="13"/>
  <c r="D13" i="18"/>
  <c r="D36" i="18" s="1"/>
  <c r="D10" i="17"/>
  <c r="D16" i="15"/>
  <c r="E6" i="8"/>
  <c r="G22" i="18"/>
  <c r="G45" i="18" s="1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BA41" i="9" l="1"/>
  <c r="BA45" i="9"/>
  <c r="BA46" i="9" s="1"/>
  <c r="BA47" i="9" s="1"/>
  <c r="BA51" i="9" s="1"/>
  <c r="B30" i="3"/>
  <c r="D17" i="12"/>
  <c r="N13" i="9"/>
  <c r="K14" i="9"/>
  <c r="C45" i="18"/>
  <c r="E13" i="18"/>
  <c r="E36" i="18" s="1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B33" i="9"/>
  <c r="AX37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O37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A48" i="9" l="1"/>
  <c r="D22" i="18"/>
  <c r="D45" i="18" s="1"/>
  <c r="D39" i="4"/>
  <c r="D9" i="13"/>
  <c r="O13" i="9"/>
  <c r="N14" i="9"/>
  <c r="BA52" i="9"/>
  <c r="BA53" i="9" s="1"/>
  <c r="BA54" i="9" s="1"/>
  <c r="BA55" i="9"/>
  <c r="E83" i="9" s="1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G37" i="9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BC33" i="9"/>
  <c r="W32" i="9"/>
  <c r="BC34" i="9"/>
  <c r="G80" i="9" s="1"/>
  <c r="AM37" i="9"/>
  <c r="BB37" i="9"/>
  <c r="AX38" i="9" s="1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F55" i="6" l="1"/>
  <c r="F57" i="6" s="1"/>
  <c r="F65" i="6" s="1"/>
  <c r="F67" i="6" s="1"/>
  <c r="D30" i="3"/>
  <c r="F17" i="12"/>
  <c r="R13" i="9"/>
  <c r="O14" i="9"/>
  <c r="BC37" i="9"/>
  <c r="F13" i="18"/>
  <c r="F36" i="18" s="1"/>
  <c r="F16" i="15"/>
  <c r="F10" i="17"/>
  <c r="G6" i="8"/>
  <c r="AU39" i="9"/>
  <c r="E39" i="11"/>
  <c r="R37" i="9"/>
  <c r="F80" i="9"/>
  <c r="BB38" i="9"/>
  <c r="AX39" i="9" s="1"/>
  <c r="AT40" i="9"/>
  <c r="AP44" i="9" s="1"/>
  <c r="W33" i="9"/>
  <c r="W34" i="9" s="1"/>
  <c r="AM38" i="9"/>
  <c r="AE37" i="9"/>
  <c r="F38" i="9"/>
  <c r="B39" i="9" s="1"/>
  <c r="G38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F58" i="6" l="1"/>
  <c r="S13" i="9"/>
  <c r="R14" i="9"/>
  <c r="F39" i="4"/>
  <c r="F22" i="18"/>
  <c r="F45" i="18" s="1"/>
  <c r="F9" i="13"/>
  <c r="B81" i="9"/>
  <c r="B23" i="3"/>
  <c r="B27" i="3" s="1"/>
  <c r="AM39" i="9"/>
  <c r="AT44" i="9"/>
  <c r="AP45" i="9" s="1"/>
  <c r="AD39" i="9"/>
  <c r="Z40" i="9" s="1"/>
  <c r="AE39" i="9"/>
  <c r="N44" i="9"/>
  <c r="J45" i="9" s="1"/>
  <c r="BB39" i="9"/>
  <c r="AX40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BC38" i="9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V13" i="9" l="1"/>
  <c r="S14" i="9"/>
  <c r="BC39" i="9"/>
  <c r="AM40" i="9"/>
  <c r="AM41" i="9" s="1"/>
  <c r="G13" i="18"/>
  <c r="G36" i="18" s="1"/>
  <c r="H6" i="8"/>
  <c r="G10" i="17"/>
  <c r="G16" i="15"/>
  <c r="O44" i="9"/>
  <c r="G39" i="9"/>
  <c r="Z7" i="9"/>
  <c r="G18" i="9"/>
  <c r="AT45" i="9"/>
  <c r="AP46" i="9" s="1"/>
  <c r="V38" i="9"/>
  <c r="R39" i="9" s="1"/>
  <c r="W38" i="9"/>
  <c r="BB40" i="9"/>
  <c r="AX44" i="9" s="1"/>
  <c r="F40" i="9"/>
  <c r="G40" i="9" s="1"/>
  <c r="G41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W13" i="9" l="1"/>
  <c r="V14" i="9"/>
  <c r="AU45" i="9"/>
  <c r="AL45" i="9"/>
  <c r="AH46" i="9" s="1"/>
  <c r="BB44" i="9"/>
  <c r="AX45" i="9" s="1"/>
  <c r="V39" i="9"/>
  <c r="R40" i="9" s="1"/>
  <c r="AM44" i="9"/>
  <c r="B44" i="9"/>
  <c r="N46" i="9"/>
  <c r="J47" i="9" s="1"/>
  <c r="O45" i="9"/>
  <c r="AD44" i="9"/>
  <c r="Z45" i="9" s="1"/>
  <c r="BC40" i="9"/>
  <c r="BC41" i="9" s="1"/>
  <c r="AU46" i="9"/>
  <c r="AT46" i="9"/>
  <c r="AP47" i="9" s="1"/>
  <c r="AA7" i="9"/>
  <c r="L57" i="6"/>
  <c r="L58" i="6" s="1"/>
  <c r="F4" i="3" s="1"/>
  <c r="C65" i="6"/>
  <c r="C58" i="6"/>
  <c r="C66" i="6"/>
  <c r="L66" i="6" s="1"/>
  <c r="H19" i="4" s="1"/>
  <c r="C71" i="6"/>
  <c r="F21" i="4"/>
  <c r="G21" i="4"/>
  <c r="Z13" i="9" l="1"/>
  <c r="W14" i="9"/>
  <c r="H13" i="18"/>
  <c r="H36" i="18" s="1"/>
  <c r="H10" i="17"/>
  <c r="H16" i="15"/>
  <c r="I6" i="8"/>
  <c r="W39" i="9"/>
  <c r="AM45" i="9"/>
  <c r="H21" i="4"/>
  <c r="BB45" i="9"/>
  <c r="AX46" i="9" s="1"/>
  <c r="N47" i="9"/>
  <c r="J51" i="9" s="1"/>
  <c r="BC44" i="9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AA13" i="9" l="1"/>
  <c r="Z14" i="9"/>
  <c r="AU47" i="9"/>
  <c r="AU48" i="9" s="1"/>
  <c r="C32" i="4"/>
  <c r="G81" i="9"/>
  <c r="D32" i="4" s="1"/>
  <c r="AM46" i="9"/>
  <c r="H18" i="9"/>
  <c r="F45" i="9"/>
  <c r="B46" i="9" s="1"/>
  <c r="AL47" i="9"/>
  <c r="AH51" i="9" s="1"/>
  <c r="BB46" i="9"/>
  <c r="AX47" i="9" s="1"/>
  <c r="G44" i="9"/>
  <c r="N51" i="9"/>
  <c r="J52" i="9" s="1"/>
  <c r="AC46" i="9"/>
  <c r="AC48" i="9" s="1"/>
  <c r="E82" i="9" s="1"/>
  <c r="O47" i="9"/>
  <c r="O48" i="9" s="1"/>
  <c r="R44" i="9"/>
  <c r="F81" i="9"/>
  <c r="B82" i="9" s="1"/>
  <c r="AT51" i="9"/>
  <c r="AP52" i="9" s="1"/>
  <c r="AE45" i="9"/>
  <c r="BC45" i="9"/>
  <c r="C75" i="6"/>
  <c r="L67" i="6"/>
  <c r="L68" i="6" s="1"/>
  <c r="G4" i="3" s="1"/>
  <c r="C68" i="6"/>
  <c r="C76" i="6"/>
  <c r="L76" i="6" s="1"/>
  <c r="I19" i="4" s="1"/>
  <c r="H24" i="4"/>
  <c r="G24" i="4"/>
  <c r="F24" i="4"/>
  <c r="AD13" i="9" l="1"/>
  <c r="AD14" i="9" s="1"/>
  <c r="AA14" i="9"/>
  <c r="D20" i="18"/>
  <c r="D43" i="18" s="1"/>
  <c r="D12" i="18"/>
  <c r="D35" i="18" s="1"/>
  <c r="D6" i="13"/>
  <c r="D10" i="13" s="1"/>
  <c r="D12" i="13" s="1"/>
  <c r="D13" i="15"/>
  <c r="E17" i="12"/>
  <c r="C30" i="3"/>
  <c r="C23" i="3" s="1"/>
  <c r="C27" i="3" s="1"/>
  <c r="C12" i="18"/>
  <c r="C35" i="18" s="1"/>
  <c r="C20" i="18"/>
  <c r="C6" i="13"/>
  <c r="C10" i="13" s="1"/>
  <c r="C12" i="13" s="1"/>
  <c r="C13" i="15"/>
  <c r="C17" i="15" s="1"/>
  <c r="I13" i="18"/>
  <c r="I36" i="18" s="1"/>
  <c r="I10" i="17"/>
  <c r="J6" i="8"/>
  <c r="I16" i="15"/>
  <c r="I21" i="4"/>
  <c r="I24" i="4" s="1"/>
  <c r="F46" i="9"/>
  <c r="B47" i="9" s="1"/>
  <c r="N52" i="9"/>
  <c r="J53" i="9" s="1"/>
  <c r="BC46" i="9"/>
  <c r="G45" i="9"/>
  <c r="AT52" i="9"/>
  <c r="AP53" i="9" s="1"/>
  <c r="BB47" i="9"/>
  <c r="AX51" i="9" s="1"/>
  <c r="AL51" i="9"/>
  <c r="AH52" i="9" s="1"/>
  <c r="AU51" i="9"/>
  <c r="O51" i="9"/>
  <c r="V44" i="9"/>
  <c r="R45" i="9" s="1"/>
  <c r="AD46" i="9"/>
  <c r="AM47" i="9"/>
  <c r="AM48" i="9" s="1"/>
  <c r="C77" i="6"/>
  <c r="L75" i="6"/>
  <c r="C21" i="4"/>
  <c r="E24" i="4"/>
  <c r="C43" i="18" l="1"/>
  <c r="AU52" i="9"/>
  <c r="E22" i="18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AM51" i="9"/>
  <c r="BB51" i="9"/>
  <c r="AX52" i="9" s="1"/>
  <c r="Z47" i="9"/>
  <c r="AE46" i="9"/>
  <c r="BC47" i="9"/>
  <c r="BC48" i="9" s="1"/>
  <c r="G46" i="9"/>
  <c r="L77" i="6"/>
  <c r="L78" i="6" s="1"/>
  <c r="H4" i="3" s="1"/>
  <c r="C78" i="6"/>
  <c r="E45" i="18" l="1"/>
  <c r="N54" i="9"/>
  <c r="J58" i="9" s="1"/>
  <c r="O53" i="9"/>
  <c r="B51" i="9"/>
  <c r="AU53" i="9"/>
  <c r="BB52" i="9"/>
  <c r="AX53" i="9" s="1"/>
  <c r="BC51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W46" i="9" l="1"/>
  <c r="AE47" i="9"/>
  <c r="AE48" i="9" s="1"/>
  <c r="AU54" i="9"/>
  <c r="AU55" i="9" s="1"/>
  <c r="BC52" i="9"/>
  <c r="E114" i="5"/>
  <c r="C28" i="15"/>
  <c r="C28" i="4"/>
  <c r="E109" i="5" s="1"/>
  <c r="E112" i="5" s="1"/>
  <c r="D25" i="4"/>
  <c r="AL54" i="9"/>
  <c r="AH58" i="9" s="1"/>
  <c r="AM54" i="9"/>
  <c r="N58" i="9"/>
  <c r="J59" i="9" s="1"/>
  <c r="AM53" i="9"/>
  <c r="BB53" i="9"/>
  <c r="AX54" i="9" s="1"/>
  <c r="V47" i="9"/>
  <c r="AD51" i="9"/>
  <c r="Z52" i="9" s="1"/>
  <c r="AT58" i="9"/>
  <c r="AP59" i="9" s="1"/>
  <c r="AU58" i="9"/>
  <c r="G51" i="9"/>
  <c r="F51" i="9"/>
  <c r="B52" i="9" s="1"/>
  <c r="O54" i="9"/>
  <c r="O55" i="9" s="1"/>
  <c r="BC53" i="9" l="1"/>
  <c r="AM55" i="9"/>
  <c r="D26" i="4"/>
  <c r="D27" i="4" s="1"/>
  <c r="D28" i="15" s="1"/>
  <c r="E119" i="5"/>
  <c r="B31" i="3" s="1"/>
  <c r="E113" i="5"/>
  <c r="AD52" i="9"/>
  <c r="Z53" i="9" s="1"/>
  <c r="BB54" i="9"/>
  <c r="AX58" i="9" s="1"/>
  <c r="AL58" i="9"/>
  <c r="AH59" i="9" s="1"/>
  <c r="AM58" i="9"/>
  <c r="N59" i="9"/>
  <c r="J60" i="9" s="1"/>
  <c r="R51" i="9"/>
  <c r="F82" i="9"/>
  <c r="AE51" i="9"/>
  <c r="O58" i="9"/>
  <c r="F52" i="9"/>
  <c r="B53" i="9" s="1"/>
  <c r="AT59" i="9"/>
  <c r="AP60" i="9" s="1"/>
  <c r="W47" i="9"/>
  <c r="W48" i="9" s="1"/>
  <c r="G82" i="9" s="1"/>
  <c r="E32" i="4" s="1"/>
  <c r="B83" i="9" l="1"/>
  <c r="D23" i="3"/>
  <c r="D27" i="3" s="1"/>
  <c r="E12" i="18"/>
  <c r="E35" i="18" s="1"/>
  <c r="E20" i="18"/>
  <c r="E6" i="13"/>
  <c r="E10" i="13" s="1"/>
  <c r="E12" i="13" s="1"/>
  <c r="E13" i="15"/>
  <c r="E17" i="15" s="1"/>
  <c r="E115" i="5"/>
  <c r="B10" i="3" s="1"/>
  <c r="C21" i="16"/>
  <c r="C23" i="16" s="1"/>
  <c r="C11" i="12"/>
  <c r="B42" i="3"/>
  <c r="B35" i="3"/>
  <c r="F114" i="5"/>
  <c r="E25" i="4"/>
  <c r="D28" i="4"/>
  <c r="BB58" i="9"/>
  <c r="AX59" i="9" s="1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BC54" i="9"/>
  <c r="BC55" i="9" s="1"/>
  <c r="E43" i="18" l="1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C21" i="12" s="1"/>
  <c r="F109" i="5"/>
  <c r="N61" i="9"/>
  <c r="J65" i="9" s="1"/>
  <c r="O61" i="9"/>
  <c r="F54" i="9"/>
  <c r="G54" i="9"/>
  <c r="AD54" i="9"/>
  <c r="Z58" i="9" s="1"/>
  <c r="AE54" i="9"/>
  <c r="AE55" i="9" s="1"/>
  <c r="O60" i="9"/>
  <c r="AL60" i="9"/>
  <c r="AH61" i="9" s="1"/>
  <c r="AM60" i="9"/>
  <c r="G53" i="9"/>
  <c r="G55" i="9" s="1"/>
  <c r="BB59" i="9"/>
  <c r="AX60" i="9" s="1"/>
  <c r="AT61" i="9"/>
  <c r="AP65" i="9" s="1"/>
  <c r="AU61" i="9"/>
  <c r="AM59" i="9"/>
  <c r="AU60" i="9"/>
  <c r="AU62" i="9" s="1"/>
  <c r="W52" i="9"/>
  <c r="V52" i="9"/>
  <c r="R53" i="9" s="1"/>
  <c r="BC58" i="9"/>
  <c r="BC59" i="9" l="1"/>
  <c r="O62" i="9"/>
  <c r="G114" i="5"/>
  <c r="F25" i="4"/>
  <c r="E28" i="4"/>
  <c r="C11" i="17"/>
  <c r="B43" i="3"/>
  <c r="F119" i="5"/>
  <c r="C31" i="3" s="1"/>
  <c r="F113" i="5"/>
  <c r="F112" i="5"/>
  <c r="B58" i="9"/>
  <c r="AT65" i="9"/>
  <c r="AP66" i="9" s="1"/>
  <c r="V53" i="9"/>
  <c r="R54" i="9" s="1"/>
  <c r="BB60" i="9"/>
  <c r="AX61" i="9" s="1"/>
  <c r="AL61" i="9"/>
  <c r="AH65" i="9" s="1"/>
  <c r="AD58" i="9"/>
  <c r="Z59" i="9" s="1"/>
  <c r="AE58" i="9"/>
  <c r="N65" i="9"/>
  <c r="J66" i="9" s="1"/>
  <c r="BC60" i="9" l="1"/>
  <c r="AM61" i="9"/>
  <c r="AM62" i="9" s="1"/>
  <c r="W53" i="9"/>
  <c r="F26" i="4"/>
  <c r="F27" i="4" s="1"/>
  <c r="F28" i="15" s="1"/>
  <c r="G109" i="5"/>
  <c r="G119" i="5" s="1"/>
  <c r="D31" i="3" s="1"/>
  <c r="F115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BB61" i="9"/>
  <c r="AX65" i="9" s="1"/>
  <c r="AU65" i="9"/>
  <c r="N66" i="9"/>
  <c r="J67" i="9" s="1"/>
  <c r="O65" i="9"/>
  <c r="AM65" i="9"/>
  <c r="AL65" i="9"/>
  <c r="AH66" i="9" s="1"/>
  <c r="V54" i="9"/>
  <c r="W54" i="9"/>
  <c r="W55" i="9" s="1"/>
  <c r="G83" i="9" s="1"/>
  <c r="F32" i="4" s="1"/>
  <c r="G25" i="4" l="1"/>
  <c r="F28" i="4"/>
  <c r="H109" i="5" s="1"/>
  <c r="H114" i="5"/>
  <c r="F20" i="18"/>
  <c r="F12" i="18"/>
  <c r="F35" i="18" s="1"/>
  <c r="F13" i="15"/>
  <c r="F17" i="15" s="1"/>
  <c r="F6" i="13"/>
  <c r="F10" i="13" s="1"/>
  <c r="F12" i="13" s="1"/>
  <c r="AE59" i="9"/>
  <c r="BC61" i="9"/>
  <c r="BC62" i="9" s="1"/>
  <c r="G112" i="5"/>
  <c r="G113" i="5"/>
  <c r="D42" i="3"/>
  <c r="E21" i="16"/>
  <c r="E23" i="16" s="1"/>
  <c r="D35" i="3"/>
  <c r="D15" i="16"/>
  <c r="D18" i="16" s="1"/>
  <c r="D25" i="16" s="1"/>
  <c r="D26" i="16" s="1"/>
  <c r="D27" i="16" s="1"/>
  <c r="C41" i="3"/>
  <c r="G26" i="4"/>
  <c r="G27" i="4" s="1"/>
  <c r="D21" i="12"/>
  <c r="D11" i="17"/>
  <c r="E11" i="12"/>
  <c r="G58" i="9"/>
  <c r="F59" i="9"/>
  <c r="B60" i="9" s="1"/>
  <c r="N67" i="9"/>
  <c r="J68" i="9" s="1"/>
  <c r="AU66" i="9"/>
  <c r="AT67" i="9"/>
  <c r="AP68" i="9" s="1"/>
  <c r="R58" i="9"/>
  <c r="F83" i="9"/>
  <c r="BB65" i="9"/>
  <c r="AX66" i="9" s="1"/>
  <c r="AL66" i="9"/>
  <c r="AH67" i="9" s="1"/>
  <c r="AM66" i="9"/>
  <c r="O66" i="9"/>
  <c r="AD60" i="9"/>
  <c r="Z61" i="9" s="1"/>
  <c r="G59" i="9" l="1"/>
  <c r="AE60" i="9"/>
  <c r="B84" i="9"/>
  <c r="E23" i="3"/>
  <c r="E27" i="3" s="1"/>
  <c r="F43" i="18"/>
  <c r="G115" i="5"/>
  <c r="D10" i="3" s="1"/>
  <c r="E19" i="12" s="1"/>
  <c r="G28" i="4"/>
  <c r="I109" i="5" s="1"/>
  <c r="G28" i="15"/>
  <c r="C43" i="3"/>
  <c r="C44" i="3" s="1"/>
  <c r="H119" i="5"/>
  <c r="E31" i="3" s="1"/>
  <c r="H113" i="5"/>
  <c r="H112" i="5"/>
  <c r="H25" i="4"/>
  <c r="I114" i="5"/>
  <c r="AT68" i="9"/>
  <c r="AP72" i="9" s="1"/>
  <c r="AU68" i="9"/>
  <c r="BC65" i="9"/>
  <c r="O67" i="9"/>
  <c r="BB66" i="9"/>
  <c r="AX67" i="9" s="1"/>
  <c r="AU67" i="9"/>
  <c r="AU69" i="9" s="1"/>
  <c r="N68" i="9"/>
  <c r="J72" i="9" s="1"/>
  <c r="O68" i="9"/>
  <c r="AD61" i="9"/>
  <c r="Z65" i="9" s="1"/>
  <c r="AE61" i="9"/>
  <c r="AE62" i="9" s="1"/>
  <c r="AL67" i="9"/>
  <c r="AH68" i="9" s="1"/>
  <c r="AM67" i="9"/>
  <c r="V58" i="9"/>
  <c r="R59" i="9" s="1"/>
  <c r="F60" i="9"/>
  <c r="B61" i="9" s="1"/>
  <c r="D41" i="3" l="1"/>
  <c r="E15" i="16"/>
  <c r="E18" i="16" s="1"/>
  <c r="E25" i="16" s="1"/>
  <c r="E26" i="16" s="1"/>
  <c r="E27" i="16" s="1"/>
  <c r="O69" i="9"/>
  <c r="H26" i="4"/>
  <c r="H27" i="4" s="1"/>
  <c r="H28" i="15" s="1"/>
  <c r="D43" i="3"/>
  <c r="D44" i="3" s="1"/>
  <c r="F21" i="16"/>
  <c r="F23" i="16" s="1"/>
  <c r="E42" i="3"/>
  <c r="E35" i="3"/>
  <c r="E21" i="12"/>
  <c r="E11" i="17"/>
  <c r="F11" i="12"/>
  <c r="H115" i="5"/>
  <c r="E10" i="3" s="1"/>
  <c r="I119" i="5"/>
  <c r="F31" i="3" s="1"/>
  <c r="I113" i="5"/>
  <c r="I112" i="5"/>
  <c r="AD65" i="9"/>
  <c r="Z66" i="9" s="1"/>
  <c r="AE65" i="9"/>
  <c r="AT72" i="9"/>
  <c r="AP73" i="9" s="1"/>
  <c r="AU72" i="9"/>
  <c r="V59" i="9"/>
  <c r="R60" i="9" s="1"/>
  <c r="W58" i="9"/>
  <c r="BB67" i="9"/>
  <c r="AX68" i="9" s="1"/>
  <c r="F61" i="9"/>
  <c r="BC66" i="9"/>
  <c r="G60" i="9"/>
  <c r="AL68" i="9"/>
  <c r="AH72" i="9" s="1"/>
  <c r="N72" i="9"/>
  <c r="J73" i="9" s="1"/>
  <c r="O72" i="9"/>
  <c r="AM68" i="9" l="1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15" i="5"/>
  <c r="F10" i="3" s="1"/>
  <c r="H28" i="4"/>
  <c r="J114" i="5"/>
  <c r="I25" i="4"/>
  <c r="BB68" i="9"/>
  <c r="AX72" i="9" s="1"/>
  <c r="AD66" i="9"/>
  <c r="Z67" i="9" s="1"/>
  <c r="B65" i="9"/>
  <c r="N73" i="9"/>
  <c r="J74" i="9" s="1"/>
  <c r="V60" i="9"/>
  <c r="R61" i="9" s="1"/>
  <c r="W59" i="9"/>
  <c r="BC67" i="9"/>
  <c r="AL72" i="9"/>
  <c r="AH73" i="9" s="1"/>
  <c r="G61" i="9"/>
  <c r="G62" i="9" s="1"/>
  <c r="AT73" i="9"/>
  <c r="AP74" i="9" s="1"/>
  <c r="I26" i="4" l="1"/>
  <c r="I27" i="4" s="1"/>
  <c r="I28" i="15" s="1"/>
  <c r="G15" i="16"/>
  <c r="G18" i="16" s="1"/>
  <c r="G25" i="16" s="1"/>
  <c r="G26" i="16" s="1"/>
  <c r="G27" i="16" s="1"/>
  <c r="F41" i="3"/>
  <c r="E43" i="3"/>
  <c r="E44" i="3" s="1"/>
  <c r="F21" i="12"/>
  <c r="F11" i="17"/>
  <c r="G19" i="12"/>
  <c r="D8" i="3"/>
  <c r="J109" i="5"/>
  <c r="BC68" i="9"/>
  <c r="BC69" i="9" s="1"/>
  <c r="F65" i="9"/>
  <c r="B66" i="9" s="1"/>
  <c r="N74" i="9"/>
  <c r="J75" i="9" s="1"/>
  <c r="AM72" i="9"/>
  <c r="O73" i="9"/>
  <c r="BB72" i="9"/>
  <c r="AX73" i="9" s="1"/>
  <c r="AT74" i="9"/>
  <c r="AP75" i="9" s="1"/>
  <c r="AL73" i="9"/>
  <c r="AH74" i="9" s="1"/>
  <c r="AU73" i="9"/>
  <c r="V61" i="9"/>
  <c r="W61" i="9"/>
  <c r="AD67" i="9"/>
  <c r="Z68" i="9" s="1"/>
  <c r="W60" i="9"/>
  <c r="AE66" i="9"/>
  <c r="AE67" i="9" l="1"/>
  <c r="W62" i="9"/>
  <c r="G84" i="9" s="1"/>
  <c r="G32" i="4" s="1"/>
  <c r="I28" i="4"/>
  <c r="K114" i="5"/>
  <c r="F43" i="3"/>
  <c r="F44" i="3" s="1"/>
  <c r="G21" i="12"/>
  <c r="G11" i="17"/>
  <c r="J119" i="5"/>
  <c r="G31" i="3" s="1"/>
  <c r="J113" i="5"/>
  <c r="J112" i="5"/>
  <c r="AM73" i="9"/>
  <c r="BC72" i="9"/>
  <c r="O74" i="9"/>
  <c r="BB73" i="9"/>
  <c r="AX74" i="9" s="1"/>
  <c r="BC73" i="9"/>
  <c r="R65" i="9"/>
  <c r="F84" i="9"/>
  <c r="AT75" i="9"/>
  <c r="AU75" i="9" s="1"/>
  <c r="F66" i="9"/>
  <c r="B67" i="9" s="1"/>
  <c r="G66" i="9"/>
  <c r="AL74" i="9"/>
  <c r="AH75" i="9" s="1"/>
  <c r="M75" i="9"/>
  <c r="M76" i="9" s="1"/>
  <c r="AD68" i="9"/>
  <c r="Z72" i="9" s="1"/>
  <c r="AU74" i="9"/>
  <c r="G65" i="9"/>
  <c r="G20" i="18" l="1"/>
  <c r="G12" i="18"/>
  <c r="G35" i="18" s="1"/>
  <c r="G13" i="15"/>
  <c r="G17" i="15" s="1"/>
  <c r="G6" i="13"/>
  <c r="G10" i="13" s="1"/>
  <c r="G12" i="13" s="1"/>
  <c r="B85" i="9"/>
  <c r="F23" i="3"/>
  <c r="F27" i="3" s="1"/>
  <c r="K109" i="5"/>
  <c r="K119" i="5" s="1"/>
  <c r="H31" i="3" s="1"/>
  <c r="H21" i="16"/>
  <c r="H23" i="16" s="1"/>
  <c r="G42" i="3"/>
  <c r="H11" i="12"/>
  <c r="J115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BB74" i="9"/>
  <c r="AX75" i="9" s="1"/>
  <c r="G67" i="9" l="1"/>
  <c r="G43" i="18"/>
  <c r="K112" i="5"/>
  <c r="K113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BB75" i="9"/>
  <c r="BC75" i="9" s="1"/>
  <c r="AL75" i="9"/>
  <c r="AM75" i="9" s="1"/>
  <c r="AM76" i="9" s="1"/>
  <c r="W65" i="9"/>
  <c r="BC74" i="9"/>
  <c r="F68" i="9"/>
  <c r="G68" i="9" s="1"/>
  <c r="G69" i="9" s="1"/>
  <c r="W66" i="9" l="1"/>
  <c r="K115" i="5"/>
  <c r="H10" i="3" s="1"/>
  <c r="I15" i="16" s="1"/>
  <c r="I18" i="16" s="1"/>
  <c r="I25" i="16" s="1"/>
  <c r="I26" i="16" s="1"/>
  <c r="I27" i="16" s="1"/>
  <c r="G43" i="3"/>
  <c r="G44" i="3" s="1"/>
  <c r="H21" i="12"/>
  <c r="H11" i="17"/>
  <c r="AD74" i="9"/>
  <c r="Z75" i="9" s="1"/>
  <c r="AE74" i="9"/>
  <c r="AE73" i="9"/>
  <c r="BC76" i="9"/>
  <c r="B72" i="9"/>
  <c r="V67" i="9"/>
  <c r="R68" i="9" s="1"/>
  <c r="I19" i="12" l="1"/>
  <c r="I11" i="17" s="1"/>
  <c r="H41" i="3"/>
  <c r="H43" i="3" s="1"/>
  <c r="H44" i="3" s="1"/>
  <c r="V68" i="9"/>
  <c r="W67" i="9"/>
  <c r="F72" i="9"/>
  <c r="B73" i="9" s="1"/>
  <c r="AD75" i="9"/>
  <c r="AE75" i="9"/>
  <c r="AE76" i="9" s="1"/>
  <c r="G72" i="9" l="1"/>
  <c r="R72" i="9"/>
  <c r="F85" i="9"/>
  <c r="B86" i="9" s="1"/>
  <c r="F73" i="9"/>
  <c r="B74" i="9" s="1"/>
  <c r="W68" i="9"/>
  <c r="W69" i="9" s="1"/>
  <c r="G85" i="9" s="1"/>
  <c r="H32" i="4" s="1"/>
  <c r="H20" i="18" l="1"/>
  <c r="H12" i="18"/>
  <c r="H35" i="18" s="1"/>
  <c r="H13" i="15"/>
  <c r="H17" i="15" s="1"/>
  <c r="H6" i="13"/>
  <c r="H10" i="13" s="1"/>
  <c r="H12" i="13" s="1"/>
  <c r="G8" i="3"/>
  <c r="H8" i="3"/>
  <c r="V72" i="9"/>
  <c r="R73" i="9" s="1"/>
  <c r="F74" i="9"/>
  <c r="B75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9" i="5" s="1"/>
  <c r="C11" i="2"/>
  <c r="E9" i="5" s="1"/>
  <c r="D10" i="2"/>
  <c r="D8" i="2"/>
  <c r="D7" i="2"/>
  <c r="F8" i="5" s="1"/>
  <c r="C8" i="2"/>
  <c r="C7" i="2"/>
  <c r="E8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E23" i="5" l="1"/>
  <c r="E31" i="5"/>
  <c r="E10" i="5"/>
  <c r="F23" i="5"/>
  <c r="F31" i="5"/>
  <c r="F10" i="5"/>
  <c r="I17" i="12"/>
  <c r="G30" i="3"/>
  <c r="H43" i="18"/>
  <c r="G74" i="9"/>
  <c r="V73" i="9"/>
  <c r="R74" i="9" s="1"/>
  <c r="W73" i="9"/>
  <c r="F75" i="9"/>
  <c r="G75" i="9" s="1"/>
  <c r="G76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I22" i="18" l="1"/>
  <c r="I9" i="13"/>
  <c r="I39" i="4"/>
  <c r="I21" i="12"/>
  <c r="K31" i="5"/>
  <c r="G23" i="3"/>
  <c r="G27" i="3" s="1"/>
  <c r="G35" i="3"/>
  <c r="D16" i="2"/>
  <c r="D18" i="2" s="1"/>
  <c r="L23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I29" i="4" l="1"/>
  <c r="C29" i="4"/>
  <c r="G29" i="4"/>
  <c r="H29" i="4"/>
  <c r="E29" i="4"/>
  <c r="F29" i="4"/>
  <c r="D29" i="4"/>
  <c r="I45" i="18"/>
  <c r="J45" i="18" s="1"/>
  <c r="J22" i="18"/>
  <c r="V75" i="9"/>
  <c r="F86" i="9" s="1"/>
  <c r="W74" i="9"/>
  <c r="M41" i="2"/>
  <c r="O41" i="2"/>
  <c r="N41" i="2"/>
  <c r="C18" i="2"/>
  <c r="C29" i="2" s="1"/>
  <c r="G20" i="2"/>
  <c r="G26" i="2" s="1"/>
  <c r="D20" i="2"/>
  <c r="D26" i="2" s="1"/>
  <c r="D29" i="2"/>
  <c r="H20" i="2"/>
  <c r="H29" i="2"/>
  <c r="D22" i="15" l="1"/>
  <c r="D34" i="18"/>
  <c r="D37" i="18" s="1"/>
  <c r="D39" i="18" s="1"/>
  <c r="D40" i="18" s="1"/>
  <c r="D41" i="18" s="1"/>
  <c r="D42" i="18" s="1"/>
  <c r="D46" i="18" s="1"/>
  <c r="D11" i="18"/>
  <c r="D14" i="18" s="1"/>
  <c r="D16" i="18" s="1"/>
  <c r="D17" i="18" s="1"/>
  <c r="D18" i="18" s="1"/>
  <c r="D19" i="18" s="1"/>
  <c r="D23" i="18" s="1"/>
  <c r="D30" i="4"/>
  <c r="D31" i="4" s="1"/>
  <c r="C22" i="15"/>
  <c r="C11" i="18"/>
  <c r="C14" i="18" s="1"/>
  <c r="C16" i="18" s="1"/>
  <c r="C17" i="18" s="1"/>
  <c r="C18" i="18" s="1"/>
  <c r="C19" i="18" s="1"/>
  <c r="C34" i="18"/>
  <c r="C37" i="18" s="1"/>
  <c r="C39" i="18" s="1"/>
  <c r="C40" i="18" s="1"/>
  <c r="C41" i="18" s="1"/>
  <c r="C42" i="18" s="1"/>
  <c r="C46" i="18" s="1"/>
  <c r="C30" i="4"/>
  <c r="C31" i="4" s="1"/>
  <c r="H26" i="2"/>
  <c r="M14" i="8"/>
  <c r="F22" i="15"/>
  <c r="F11" i="18"/>
  <c r="F14" i="18" s="1"/>
  <c r="F16" i="18" s="1"/>
  <c r="F17" i="18" s="1"/>
  <c r="F18" i="18" s="1"/>
  <c r="F19" i="18" s="1"/>
  <c r="F23" i="18" s="1"/>
  <c r="F34" i="18"/>
  <c r="F37" i="18" s="1"/>
  <c r="F39" i="18" s="1"/>
  <c r="F40" i="18" s="1"/>
  <c r="F41" i="18" s="1"/>
  <c r="F42" i="18" s="1"/>
  <c r="F46" i="18" s="1"/>
  <c r="F30" i="4"/>
  <c r="F31" i="4" s="1"/>
  <c r="E22" i="15"/>
  <c r="E11" i="18"/>
  <c r="E14" i="18" s="1"/>
  <c r="E16" i="18" s="1"/>
  <c r="E17" i="18" s="1"/>
  <c r="E18" i="18" s="1"/>
  <c r="E19" i="18" s="1"/>
  <c r="E23" i="18" s="1"/>
  <c r="E34" i="18"/>
  <c r="E37" i="18" s="1"/>
  <c r="E39" i="18" s="1"/>
  <c r="E40" i="18" s="1"/>
  <c r="E41" i="18" s="1"/>
  <c r="E42" i="18" s="1"/>
  <c r="E46" i="18" s="1"/>
  <c r="E30" i="4"/>
  <c r="E31" i="4" s="1"/>
  <c r="I22" i="15"/>
  <c r="I11" i="18"/>
  <c r="I34" i="18"/>
  <c r="I30" i="4"/>
  <c r="I31" i="4" s="1"/>
  <c r="G22" i="15"/>
  <c r="G34" i="18"/>
  <c r="G37" i="18" s="1"/>
  <c r="G39" i="18" s="1"/>
  <c r="G40" i="18" s="1"/>
  <c r="G41" i="18" s="1"/>
  <c r="G42" i="18" s="1"/>
  <c r="G46" i="18" s="1"/>
  <c r="G11" i="18"/>
  <c r="G14" i="18" s="1"/>
  <c r="G16" i="18" s="1"/>
  <c r="G17" i="18" s="1"/>
  <c r="G18" i="18" s="1"/>
  <c r="G19" i="18" s="1"/>
  <c r="G23" i="18" s="1"/>
  <c r="G30" i="4"/>
  <c r="G31" i="4" s="1"/>
  <c r="H22" i="15"/>
  <c r="H11" i="18"/>
  <c r="H14" i="18" s="1"/>
  <c r="H16" i="18" s="1"/>
  <c r="H17" i="18" s="1"/>
  <c r="H18" i="18" s="1"/>
  <c r="H19" i="18" s="1"/>
  <c r="H23" i="18" s="1"/>
  <c r="H34" i="18"/>
  <c r="H37" i="18" s="1"/>
  <c r="H39" i="18" s="1"/>
  <c r="H40" i="18" s="1"/>
  <c r="H41" i="18" s="1"/>
  <c r="H42" i="18" s="1"/>
  <c r="H46" i="18" s="1"/>
  <c r="H30" i="4"/>
  <c r="H31" i="4" s="1"/>
  <c r="W75" i="9"/>
  <c r="W76" i="9" s="1"/>
  <c r="G86" i="9" s="1"/>
  <c r="I32" i="4" s="1"/>
  <c r="C20" i="2"/>
  <c r="H7" i="17" l="1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17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J5" i="8" s="1"/>
  <c r="J9" i="8" s="1"/>
  <c r="I44" i="4"/>
  <c r="F44" i="4"/>
  <c r="F34" i="4"/>
  <c r="F43" i="4"/>
  <c r="F7" i="17"/>
  <c r="F8" i="17" s="1"/>
  <c r="F9" i="17" s="1"/>
  <c r="F13" i="17" s="1"/>
  <c r="F17" i="17" s="1"/>
  <c r="I12" i="18"/>
  <c r="I35" i="18" s="1"/>
  <c r="I37" i="18" s="1"/>
  <c r="I39" i="18" s="1"/>
  <c r="I40" i="18" s="1"/>
  <c r="I41" i="18" s="1"/>
  <c r="I42" i="18" s="1"/>
  <c r="I20" i="18"/>
  <c r="I13" i="15"/>
  <c r="I17" i="15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C23" i="18"/>
  <c r="D17" i="15"/>
  <c r="C26" i="2"/>
  <c r="C20" i="17" l="1"/>
  <c r="J44" i="4"/>
  <c r="J43" i="4"/>
  <c r="J42" i="18"/>
  <c r="F11" i="8"/>
  <c r="F10" i="8"/>
  <c r="I14" i="18"/>
  <c r="I16" i="18" s="1"/>
  <c r="I17" i="18" s="1"/>
  <c r="I18" i="18" s="1"/>
  <c r="I19" i="18" s="1"/>
  <c r="H5" i="8"/>
  <c r="E5" i="8"/>
  <c r="J10" i="8"/>
  <c r="J11" i="8"/>
  <c r="D5" i="8"/>
  <c r="D9" i="8" s="1"/>
  <c r="I5" i="8"/>
  <c r="I43" i="18"/>
  <c r="J43" i="18" s="1"/>
  <c r="J20" i="18"/>
  <c r="G5" i="8"/>
  <c r="G9" i="8" s="1"/>
  <c r="F12" i="8" l="1"/>
  <c r="E35" i="4" s="1"/>
  <c r="J12" i="8"/>
  <c r="J13" i="8" s="1"/>
  <c r="G10" i="8"/>
  <c r="G11" i="8"/>
  <c r="D15" i="8"/>
  <c r="D11" i="8"/>
  <c r="D10" i="8"/>
  <c r="E9" i="8"/>
  <c r="H9" i="8"/>
  <c r="J46" i="18"/>
  <c r="I9" i="8"/>
  <c r="I23" i="18"/>
  <c r="J19" i="18"/>
  <c r="J23" i="18" s="1"/>
  <c r="I46" i="18"/>
  <c r="I35" i="4" l="1"/>
  <c r="F13" i="8"/>
  <c r="I36" i="4"/>
  <c r="I27" i="15"/>
  <c r="I29" i="15" s="1"/>
  <c r="I31" i="15" s="1"/>
  <c r="G12" i="8"/>
  <c r="H11" i="8"/>
  <c r="H10" i="8"/>
  <c r="D12" i="8"/>
  <c r="E36" i="4"/>
  <c r="E27" i="15"/>
  <c r="E29" i="15" s="1"/>
  <c r="E31" i="15" s="1"/>
  <c r="E11" i="8"/>
  <c r="E10" i="8"/>
  <c r="E12" i="8" s="1"/>
  <c r="I11" i="8"/>
  <c r="I10" i="8"/>
  <c r="I12" i="8" l="1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D35" i="4"/>
  <c r="E13" i="8"/>
  <c r="C8" i="3" s="1"/>
  <c r="H12" i="8"/>
  <c r="I38" i="4"/>
  <c r="I45" i="4"/>
  <c r="I13" i="8" l="1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F27" i="15"/>
  <c r="F29" i="15" s="1"/>
  <c r="F31" i="15" s="1"/>
  <c r="F36" i="4"/>
  <c r="D27" i="15"/>
  <c r="D29" i="15" s="1"/>
  <c r="D31" i="15" s="1"/>
  <c r="D36" i="4"/>
  <c r="H27" i="15"/>
  <c r="H29" i="15" s="1"/>
  <c r="H31" i="15" s="1"/>
  <c r="H36" i="4"/>
  <c r="F45" i="4" l="1"/>
  <c r="F38" i="4"/>
  <c r="G27" i="15"/>
  <c r="G29" i="15" s="1"/>
  <c r="G31" i="15" s="1"/>
  <c r="G36" i="4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C5" i="13" l="1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C5" i="16" s="1"/>
  <c r="D23" i="12"/>
  <c r="D25" i="12" s="1"/>
  <c r="D13" i="13"/>
  <c r="D18" i="13"/>
  <c r="G40" i="4"/>
  <c r="G5" i="13"/>
  <c r="G8" i="13" s="1"/>
  <c r="J8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3" i="13"/>
  <c r="B17" i="3" l="1"/>
  <c r="B38" i="3" s="1"/>
  <c r="D6" i="16"/>
  <c r="D7" i="16"/>
  <c r="C36" i="3"/>
  <c r="D8" i="16"/>
  <c r="G18" i="13"/>
  <c r="G13" i="13"/>
  <c r="E23" i="12"/>
  <c r="E25" i="12" s="1"/>
  <c r="C12" i="3"/>
  <c r="C16" i="3" s="1"/>
  <c r="D21" i="3"/>
  <c r="E20" i="3"/>
  <c r="K13" i="13" l="1"/>
  <c r="C17" i="3"/>
  <c r="D5" i="16"/>
  <c r="E21" i="3"/>
  <c r="F20" i="3"/>
  <c r="F23" i="12"/>
  <c r="F25" i="12" s="1"/>
  <c r="D12" i="3"/>
  <c r="D16" i="3" s="1"/>
  <c r="E8" i="16"/>
  <c r="E6" i="16"/>
  <c r="E7" i="16"/>
  <c r="D36" i="3"/>
  <c r="C38" i="3"/>
  <c r="C39" i="3" s="1"/>
  <c r="D17" i="3" l="1"/>
  <c r="D38" i="3" s="1"/>
  <c r="D39" i="3" s="1"/>
  <c r="E5" i="16"/>
  <c r="G23" i="12"/>
  <c r="G25" i="12" s="1"/>
  <c r="E12" i="3"/>
  <c r="E16" i="3" s="1"/>
  <c r="F21" i="3"/>
  <c r="G20" i="3"/>
  <c r="F8" i="16"/>
  <c r="E36" i="3"/>
  <c r="F6" i="16"/>
  <c r="F7" i="16"/>
  <c r="E17" i="3" l="1"/>
  <c r="F5" i="16"/>
  <c r="G21" i="3"/>
  <c r="H20" i="3"/>
  <c r="H21" i="3" s="1"/>
  <c r="G7" i="16"/>
  <c r="G6" i="16"/>
  <c r="F36" i="3"/>
  <c r="G8" i="16"/>
  <c r="E38" i="3"/>
  <c r="E39" i="3" s="1"/>
  <c r="F12" i="3"/>
  <c r="F16" i="3" s="1"/>
  <c r="H23" i="12"/>
  <c r="H25" i="12" s="1"/>
  <c r="F17" i="3" l="1"/>
  <c r="F38" i="3" s="1"/>
  <c r="F39" i="3" s="1"/>
  <c r="G5" i="16"/>
  <c r="I6" i="16"/>
  <c r="H36" i="3"/>
  <c r="I7" i="16"/>
  <c r="I8" i="16"/>
  <c r="G12" i="3"/>
  <c r="G16" i="3" s="1"/>
  <c r="I23" i="12"/>
  <c r="I25" i="12" s="1"/>
  <c r="H12" i="3" s="1"/>
  <c r="H16" i="3" s="1"/>
  <c r="H6" i="16"/>
  <c r="H7" i="16"/>
  <c r="G36" i="3"/>
  <c r="H8" i="16"/>
  <c r="G17" i="3" l="1"/>
  <c r="H5" i="16"/>
  <c r="H17" i="3"/>
  <c r="H38" i="3" s="1"/>
  <c r="I5" i="16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0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<sst xmlns="http://schemas.openxmlformats.org/spreadsheetml/2006/main" count="1628" uniqueCount="471">
  <si>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</si>
  <si>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</si>
  <si>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</si>
  <si>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</si>
  <si>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</si>
  <si>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</si>
  <si>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</si>
  <si>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</si>
  <si>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</si>
  <si>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</si>
  <si>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</si>
  <si>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</si>
  <si>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</si>
  <si>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</si>
  <si>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</si>
  <si>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</si>
  <si>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</si>
  <si>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</si>
  <si>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</si>
  <si>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</si>
  <si>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</si>
  <si>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</si>
  <si>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</si>
  <si>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</si>
  <si>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</si>
  <si>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</si>
  <si>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</si>
  <si>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</si>
  <si>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</si>
  <si>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</si>
  <si>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</si>
  <si>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</si>
  <si>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</si>
  <si>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</si>
  <si>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</si>
  <si>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</si>
  <si>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</si>
  <si>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</si>
  <si>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</si>
  <si>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</si>
  <si>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</si>
  <si>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</si>
  <si>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</si>
  <si>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</si>
  <si>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</si>
  <si>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</si>
  <si>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</si>
  <si>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</si>
  <si>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</si>
  <si>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</si>
  <si>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</si>
  <si>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</si>
  <si>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</si>
  <si>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</si>
  <si>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</si>
  <si>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</si>
  <si>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</si>
  <si>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</si>
  <si>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</si>
  <si>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</si>
  <si>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</si>
  <si>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</si>
  <si>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</si>
  <si>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</si>
  <si>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</si>
  <si>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</si>
  <si>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</si>
  <si>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</si>
  <si>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</si>
  <si>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</si>
  <si>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</si>
  <si>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</si>
  <si>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</si>
  <si>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</si>
  <si>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</si>
  <si>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</si>
  <si>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</si>
  <si>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</si>
  <si>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</si>
  <si>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</si>
  <si>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</si>
  <si>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</si>
  <si>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</si>
  <si>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</si>
  <si>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</si>
  <si>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</si>
  <si>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</si>
  <si>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</si>
  <si>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</si>
  <si>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</si>
  <si>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</si>
  <si>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</si>
  <si>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</si>
  <si>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</si>
  <si>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</si>
  <si>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</si>
  <si>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</si>
  <si>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</si>
  <si>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</si>
  <si>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</si>
  <si>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</si>
  <si>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</si>
  <si>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</si>
  <si>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</si>
  <si>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</si>
  <si>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</si>
  <si>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</si>
  <si>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</si>
  <si>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</si>
  <si>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</si>
  <si>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</si>
  <si>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</si>
  <si>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</si>
  <si>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</si>
  <si>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Months</t>
  </si>
  <si>
    <t>Stock- Finished Goods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</si>
  <si>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</si>
  <si>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</si>
  <si>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</si>
  <si>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</si>
  <si>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</si>
  <si>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</si>
  <si>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</si>
  <si>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</si>
  <si>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</si>
  <si>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</si>
  <si>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</si>
  <si>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</si>
  <si>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</si>
  <si>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</si>
  <si>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</si>
  <si>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</si>
  <si>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</si>
  <si>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</si>
  <si>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</si>
  <si>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</si>
  <si>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</si>
  <si>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</si>
  <si>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</si>
  <si>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</si>
  <si>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</si>
  <si>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</si>
  <si>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</si>
  <si>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</si>
  <si>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</si>
  <si>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</si>
  <si>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</si>
  <si>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</si>
  <si>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</si>
  <si>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</si>
  <si>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</si>
  <si>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</si>
  <si>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</si>
  <si>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</si>
  <si>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</si>
  <si>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</si>
  <si>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</si>
  <si>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</si>
  <si>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</si>
  <si>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</si>
  <si>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</si>
  <si>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</si>
  <si>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</si>
  <si>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</si>
  <si>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</si>
  <si>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</si>
  <si>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</si>
  <si>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</si>
  <si>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</si>
  <si>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</si>
  <si>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</si>
  <si>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</si>
  <si>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</si>
  <si>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</si>
  <si>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</si>
  <si>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</si>
  <si>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</si>
  <si>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</si>
  <si>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</si>
  <si>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</si>
  <si>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</si>
  <si>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</si>
  <si>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</si>
  <si>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</si>
  <si>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</si>
  <si>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</si>
  <si>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</si>
  <si>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</si>
  <si>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</si>
  <si>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</si>
  <si>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</si>
  <si>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</si>
  <si>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</si>
  <si>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</si>
  <si>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</si>
  <si>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</si>
  <si>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</si>
  <si>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</si>
  <si>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</si>
  <si>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</si>
  <si>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</si>
  <si>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</si>
  <si>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</si>
  <si>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</si>
  <si>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</si>
  <si>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</si>
  <si>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</si>
  <si>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</si>
  <si>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</si>
  <si>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</si>
  <si>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</si>
  <si>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</si>
  <si>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</si>
  <si>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</si>
  <si>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</si>
  <si>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</si>
  <si>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</si>
  <si>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</si>
  <si>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</si>
  <si>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</si>
  <si>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</si>
  <si>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</si>
  <si>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</si>
  <si>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</si>
  <si>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</si>
  <si>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</si>
  <si>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</si>
  <si>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</si>
  <si>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</si>
  <si>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</si>
  <si>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</si>
  <si>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</si>
  <si>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</si>
  <si>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</si>
  <si>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</si>
  <si>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</si>
  <si>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</si>
  <si>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</si>
  <si>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</si>
  <si>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</si>
  <si>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</si>
  <si>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</si>
  <si>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</si>
  <si>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</si>
  <si>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</si>
  <si>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</si>
  <si>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</si>
  <si>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</si>
  <si>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</si>
  <si>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</si>
  <si>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</si>
  <si>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</si>
  <si>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</si>
  <si>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</si>
  <si>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</si>
  <si>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</si>
  <si>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</si>
  <si>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</si>
  <si>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</si>
  <si>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</si>
  <si>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</si>
  <si>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</si>
  <si>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</si>
  <si>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</si>
  <si>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</si>
  <si>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</si>
  <si>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</si>
  <si>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</si>
  <si>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</si>
  <si>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</si>
  <si>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</si>
  <si>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</si>
  <si>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</si>
  <si>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</si>
  <si>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</si>
  <si>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</si>
  <si>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</si>
  <si>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</si>
  <si>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</si>
  <si>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</si>
  <si>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</si>
  <si>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</si>
  <si>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</si>
  <si>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</si>
  <si>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</si>
  <si>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</si>
  <si>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</si>
  <si>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</si>
  <si>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</si>
  <si>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</si>
  <si>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</si>
  <si>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</si>
  <si>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</si>
  <si>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</si>
  <si>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</si>
  <si>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</si>
  <si>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</si>
  <si>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</si>
  <si>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</si>
  <si>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</si>
  <si>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</si>
  <si>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</si>
  <si>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</si>
  <si>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</si>
  <si>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</si>
  <si>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</si>
  <si>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</si>
  <si>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</si>
  <si>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</si>
  <si>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</si>
  <si>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</si>
  <si>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</si>
  <si>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</si>
  <si>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</si>
  <si>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</si>
  <si>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</si>
  <si>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</si>
  <si>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</si>
  <si>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</si>
  <si>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</si>
  <si>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</si>
  <si>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</si>
  <si>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</si>
  <si>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</si>
  <si>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</si>
  <si>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</si>
  <si>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</si>
  <si>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</si>
  <si>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</si>
  <si>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</si>
  <si>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</si>
  <si>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</si>
  <si>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</si>
  <si>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</si>
  <si>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</si>
  <si>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</si>
  <si>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</si>
  <si>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</si>
  <si>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</si>
  <si>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</si>
  <si>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</si>
  <si>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</si>
  <si>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</si>
  <si>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</si>
  <si>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</si>
  <si>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</si>
  <si>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</si>
  <si>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</si>
  <si>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</si>
  <si>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</si>
  <si>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</si>
  <si>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</si>
  <si>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</si>
  <si>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</si>
  <si>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</si>
  <si>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</si>
  <si>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</si>
  <si>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</si>
  <si>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</si>
  <si>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</si>
  <si>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</si>
  <si>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</si>
  <si>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</si>
  <si>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</si>
  <si>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</si>
  <si>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</si>
  <si>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</si>
  <si>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</si>
  <si>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</si>
  <si>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</si>
  <si>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</si>
  <si>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</si>
  <si>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</si>
  <si>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</si>
  <si>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</si>
  <si>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</si>
  <si>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</si>
  <si>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</si>
  <si>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</si>
  <si>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</si>
  <si>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</si>
  <si>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</si>
  <si>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</si>
  <si>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</si>
  <si>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</si>
  <si>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</si>
  <si>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</si>
  <si>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</si>
  <si>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</si>
  <si>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</si>
  <si>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</si>
  <si>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</si>
  <si>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</si>
  <si>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</si>
  <si>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</si>
  <si>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</si>
  <si>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</si>
  <si>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</si>
  <si>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</si>
  <si>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</si>
  <si>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</si>
  <si>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</si>
  <si>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</si>
  <si>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</si>
  <si>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</si>
  <si>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</si>
  <si>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</si>
  <si>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</si>
  <si>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</si>
  <si>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</si>
  <si>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</si>
  <si>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</si>
  <si>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</si>
  <si>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</si>
  <si>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</si>
  <si>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</si>
  <si>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</si>
  <si>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</si>
  <si>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</si>
  <si>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</si>
  <si>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</si>
  <si>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</si>
  <si>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</si>
  <si>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</si>
  <si>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</si>
  <si>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</si>
  <si>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</si>
  <si>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</si>
  <si>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</si>
  <si>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</si>
  <si>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</si>
  <si>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</si>
  <si>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</si>
  <si>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</si>
  <si>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</si>
  <si>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</si>
  <si>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DSCR</t>
  </si>
  <si>
    <t>INCOME</t>
  </si>
  <si>
    <t>EXPENDITURE</t>
  </si>
  <si>
    <t>Running Expenses</t>
  </si>
  <si>
    <t>Finance Expenses</t>
  </si>
  <si>
    <t>Total Expenditure</t>
  </si>
  <si>
    <t>Income before Tax</t>
  </si>
  <si>
    <t>Taxation</t>
  </si>
  <si>
    <t>Income after Tax</t>
  </si>
  <si>
    <t>Interest on T/L</t>
  </si>
  <si>
    <t>Interest on CC Limit</t>
  </si>
  <si>
    <t>Installment of T/L</t>
  </si>
  <si>
    <t>Increase in Raw Material Rate by 2%</t>
  </si>
  <si>
    <t>Decrease in Selling Price by 2%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</si>
  <si>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</si>
  <si>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</si>
  <si>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</si>
  <si>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</si>
  <si>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</si>
  <si>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</si>
  <si>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</si>
  <si>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</si>
  <si>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</si>
  <si>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</si>
  <si>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</si>
  <si>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</si>
  <si>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</si>
  <si>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</si>
  <si>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</si>
  <si>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</si>
  <si>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</si>
  <si>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</si>
  <si>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</si>
  <si>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 xml:space="preserve"> ṁ</t>
  </si>
  <si>
    <t>Hardoli Paper Mills Ltd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</si>
</sst>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8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404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6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7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8" borderId="0" xfId="1" applyFont="1" applyFill="1"/>
    <xf numFmtId="164" fontId="22" fillId="8" borderId="0" xfId="1" applyFont="1" applyFill="1"/>
    <xf numFmtId="164" fontId="4" fillId="8" borderId="0" xfId="1" applyFont="1" applyFill="1" applyAlignment="1">
      <alignment horizontal="left"/>
    </xf>
    <xf numFmtId="164" fontId="4" fillId="8" borderId="0" xfId="1" applyFont="1" applyFill="1"/>
    <xf numFmtId="164" fontId="24" fillId="8" borderId="0" xfId="1" applyFont="1" applyFill="1"/>
    <xf numFmtId="164" fontId="22" fillId="8" borderId="0" xfId="1" applyFont="1" applyFill="1" applyAlignment="1">
      <alignment horizontal="center" vertical="center"/>
    </xf>
    <xf numFmtId="164" fontId="5" fillId="8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22" fillId="0" borderId="0" xfId="0" applyFont="1"/>
    <xf numFmtId="0" fontId="24" fillId="0" borderId="0" xfId="0" applyFont="1"/>
    <xf numFmtId="0" fontId="36" fillId="3" borderId="9" xfId="0" applyFont="1" applyFill="1" applyBorder="1" applyAlignment="1">
      <alignment horizontal="left"/>
    </xf>
    <xf numFmtId="167" fontId="36" fillId="3" borderId="1" xfId="0" applyNumberFormat="1" applyFont="1" applyFill="1" applyBorder="1" applyAlignment="1">
      <alignment horizontal="center" vertical="center"/>
    </xf>
    <xf numFmtId="43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7" borderId="28" xfId="0" applyFont="1" applyFill="1" applyBorder="1" applyAlignment="1">
      <alignment vertical="center"/>
    </xf>
    <xf numFmtId="0" fontId="46" fillId="7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7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9" borderId="1" xfId="10" applyFont="1" applyFill="1" applyBorder="1" applyAlignment="1">
      <alignment horizontal="center" vertical="center" wrapText="1"/>
    </xf>
    <xf numFmtId="10" fontId="22" fillId="0" borderId="0" xfId="4" applyNumberFormat="1" applyFont="1"/>
    <xf numFmtId="0" fontId="46" fillId="0" borderId="0" xfId="0" applyFont="1" applyAlignment="1">
      <alignment horizontal="center" vertical="center" wrapText="1"/>
    </xf>
    <xf numFmtId="0" fontId="46" fillId="0" borderId="27" xfId="0" applyFont="1" applyBorder="1" applyAlignment="1">
      <alignment horizontal="center" vertical="center"/>
    </xf>
    <xf numFmtId="4" fontId="46" fillId="0" borderId="29" xfId="0" applyNumberFormat="1" applyFont="1" applyBorder="1" applyAlignment="1">
      <alignment horizontal="center" vertical="center"/>
    </xf>
    <xf numFmtId="0" fontId="46" fillId="0" borderId="29" xfId="0" applyFont="1" applyBorder="1" applyAlignment="1">
      <alignment horizontal="center" vertical="center"/>
    </xf>
    <xf numFmtId="0" fontId="46" fillId="0" borderId="28" xfId="0" applyFont="1" applyBorder="1" applyAlignment="1">
      <alignment horizontal="center" vertical="center"/>
    </xf>
    <xf numFmtId="4" fontId="46" fillId="0" borderId="28" xfId="0" applyNumberFormat="1" applyFont="1" applyBorder="1" applyAlignment="1">
      <alignment horizontal="center" vertical="center"/>
    </xf>
    <xf numFmtId="4" fontId="46" fillId="0" borderId="30" xfId="0" applyNumberFormat="1" applyFont="1" applyBorder="1" applyAlignment="1">
      <alignment horizontal="center" vertical="center"/>
    </xf>
    <xf numFmtId="0" fontId="16" fillId="0" borderId="28" xfId="0" applyFont="1" applyBorder="1" applyAlignment="1">
      <alignment horizontal="center" vertical="center"/>
    </xf>
    <xf numFmtId="0" fontId="16" fillId="0" borderId="30" xfId="0" applyFont="1" applyBorder="1" applyAlignment="1">
      <alignment horizontal="center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0" xfId="9" applyFont="1" applyAlignment="1">
      <alignment horizontal="center"/>
    </xf>
    <xf numFmtId="0" fontId="18" fillId="0" borderId="1" xfId="15" applyFont="1" applyBorder="1" applyAlignment="1">
      <alignment horizontal="center" vertical="center"/>
    </xf>
    <xf numFmtId="0" fontId="15" fillId="0" borderId="1" xfId="9" applyFont="1" applyBorder="1" applyAlignment="1">
      <alignment horizontal="center" vertic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99" Type="http://schemas.openxmlformats.org/officeDocument/2006/relationships/externalLink" Target="externalLinks/externalLink283.xml"/><Relationship Id="rId303" Type="http://schemas.openxmlformats.org/officeDocument/2006/relationships/externalLink" Target="externalLinks/externalLink287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226" Type="http://schemas.openxmlformats.org/officeDocument/2006/relationships/externalLink" Target="externalLinks/externalLink210.xml"/><Relationship Id="rId247" Type="http://schemas.openxmlformats.org/officeDocument/2006/relationships/externalLink" Target="externalLinks/externalLink231.xml"/><Relationship Id="rId107" Type="http://schemas.openxmlformats.org/officeDocument/2006/relationships/externalLink" Target="externalLinks/externalLink91.xml"/><Relationship Id="rId268" Type="http://schemas.openxmlformats.org/officeDocument/2006/relationships/externalLink" Target="externalLinks/externalLink252.xml"/><Relationship Id="rId289" Type="http://schemas.openxmlformats.org/officeDocument/2006/relationships/externalLink" Target="externalLinks/externalLink27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37" Type="http://schemas.openxmlformats.org/officeDocument/2006/relationships/externalLink" Target="externalLinks/externalLink221.xml"/><Relationship Id="rId258" Type="http://schemas.openxmlformats.org/officeDocument/2006/relationships/externalLink" Target="externalLinks/externalLink242.xml"/><Relationship Id="rId279" Type="http://schemas.openxmlformats.org/officeDocument/2006/relationships/externalLink" Target="externalLinks/externalLink263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290" Type="http://schemas.openxmlformats.org/officeDocument/2006/relationships/externalLink" Target="externalLinks/externalLink274.xml"/><Relationship Id="rId304" Type="http://schemas.openxmlformats.org/officeDocument/2006/relationships/externalLink" Target="externalLinks/externalLink288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227" Type="http://schemas.openxmlformats.org/officeDocument/2006/relationships/externalLink" Target="externalLinks/externalLink211.xml"/><Relationship Id="rId248" Type="http://schemas.openxmlformats.org/officeDocument/2006/relationships/externalLink" Target="externalLinks/externalLink232.xml"/><Relationship Id="rId269" Type="http://schemas.openxmlformats.org/officeDocument/2006/relationships/externalLink" Target="externalLinks/externalLink253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280" Type="http://schemas.openxmlformats.org/officeDocument/2006/relationships/externalLink" Target="externalLinks/externalLink264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2.xml"/><Relationship Id="rId259" Type="http://schemas.openxmlformats.org/officeDocument/2006/relationships/externalLink" Target="externalLinks/externalLink243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270" Type="http://schemas.openxmlformats.org/officeDocument/2006/relationships/externalLink" Target="externalLinks/externalLink254.xml"/><Relationship Id="rId291" Type="http://schemas.openxmlformats.org/officeDocument/2006/relationships/externalLink" Target="externalLinks/externalLink275.xml"/><Relationship Id="rId305" Type="http://schemas.openxmlformats.org/officeDocument/2006/relationships/externalLink" Target="externalLinks/externalLink289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228" Type="http://schemas.openxmlformats.org/officeDocument/2006/relationships/externalLink" Target="externalLinks/externalLink212.xml"/><Relationship Id="rId249" Type="http://schemas.openxmlformats.org/officeDocument/2006/relationships/externalLink" Target="externalLinks/externalLink23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260" Type="http://schemas.openxmlformats.org/officeDocument/2006/relationships/externalLink" Target="externalLinks/externalLink244.xml"/><Relationship Id="rId281" Type="http://schemas.openxmlformats.org/officeDocument/2006/relationships/externalLink" Target="externalLinks/externalLink265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39" Type="http://schemas.openxmlformats.org/officeDocument/2006/relationships/externalLink" Target="externalLinks/externalLink223.xml"/><Relationship Id="rId250" Type="http://schemas.openxmlformats.org/officeDocument/2006/relationships/externalLink" Target="externalLinks/externalLink234.xml"/><Relationship Id="rId271" Type="http://schemas.openxmlformats.org/officeDocument/2006/relationships/externalLink" Target="externalLinks/externalLink255.xml"/><Relationship Id="rId292" Type="http://schemas.openxmlformats.org/officeDocument/2006/relationships/externalLink" Target="externalLinks/externalLink276.xml"/><Relationship Id="rId306" Type="http://schemas.openxmlformats.org/officeDocument/2006/relationships/externalLink" Target="externalLinks/externalLink290.xml"/><Relationship Id="rId24" Type="http://schemas.openxmlformats.org/officeDocument/2006/relationships/externalLink" Target="externalLinks/externalLink8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15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15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301" Type="http://schemas.openxmlformats.org/officeDocument/2006/relationships/externalLink" Target="externalLinks/externalLink285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208" Type="http://schemas.openxmlformats.org/officeDocument/2006/relationships/externalLink" Target="externalLinks/externalLink192.xml"/><Relationship Id="rId229" Type="http://schemas.openxmlformats.org/officeDocument/2006/relationships/externalLink" Target="externalLinks/externalLink213.xml"/><Relationship Id="rId19" Type="http://schemas.openxmlformats.org/officeDocument/2006/relationships/externalLink" Target="externalLinks/externalLink3.xml"/><Relationship Id="rId224" Type="http://schemas.openxmlformats.org/officeDocument/2006/relationships/externalLink" Target="externalLinks/externalLink208.xml"/><Relationship Id="rId240" Type="http://schemas.openxmlformats.org/officeDocument/2006/relationships/externalLink" Target="externalLinks/externalLink224.xml"/><Relationship Id="rId245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45.xml"/><Relationship Id="rId266" Type="http://schemas.openxmlformats.org/officeDocument/2006/relationships/externalLink" Target="externalLinks/externalLink250.xml"/><Relationship Id="rId287" Type="http://schemas.openxmlformats.org/officeDocument/2006/relationships/externalLink" Target="externalLinks/externalLink27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Relationship Id="rId282" Type="http://schemas.openxmlformats.org/officeDocument/2006/relationships/externalLink" Target="externalLinks/externalLink266.xml"/><Relationship Id="rId312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30" Type="http://schemas.openxmlformats.org/officeDocument/2006/relationships/externalLink" Target="externalLinks/externalLink214.xml"/><Relationship Id="rId235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35.xml"/><Relationship Id="rId256" Type="http://schemas.openxmlformats.org/officeDocument/2006/relationships/externalLink" Target="externalLinks/externalLink240.xml"/><Relationship Id="rId277" Type="http://schemas.openxmlformats.org/officeDocument/2006/relationships/externalLink" Target="externalLinks/externalLink261.xml"/><Relationship Id="rId298" Type="http://schemas.openxmlformats.org/officeDocument/2006/relationships/externalLink" Target="externalLinks/externalLink282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72" Type="http://schemas.openxmlformats.org/officeDocument/2006/relationships/externalLink" Target="externalLinks/externalLink256.xml"/><Relationship Id="rId293" Type="http://schemas.openxmlformats.org/officeDocument/2006/relationships/externalLink" Target="externalLinks/externalLink277.xml"/><Relationship Id="rId302" Type="http://schemas.openxmlformats.org/officeDocument/2006/relationships/externalLink" Target="externalLinks/externalLink286.xml"/><Relationship Id="rId307" Type="http://schemas.openxmlformats.org/officeDocument/2006/relationships/externalLink" Target="externalLinks/externalLink29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externalLink" Target="externalLinks/externalLink204.xml"/><Relationship Id="rId225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25.xml"/><Relationship Id="rId246" Type="http://schemas.openxmlformats.org/officeDocument/2006/relationships/externalLink" Target="externalLinks/externalLink230.xml"/><Relationship Id="rId267" Type="http://schemas.openxmlformats.org/officeDocument/2006/relationships/externalLink" Target="externalLinks/externalLink251.xml"/><Relationship Id="rId288" Type="http://schemas.openxmlformats.org/officeDocument/2006/relationships/externalLink" Target="externalLinks/externalLink27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262" Type="http://schemas.openxmlformats.org/officeDocument/2006/relationships/externalLink" Target="externalLinks/externalLink246.xml"/><Relationship Id="rId283" Type="http://schemas.openxmlformats.org/officeDocument/2006/relationships/externalLink" Target="externalLinks/externalLink26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36" Type="http://schemas.openxmlformats.org/officeDocument/2006/relationships/externalLink" Target="externalLinks/externalLink220.xml"/><Relationship Id="rId257" Type="http://schemas.openxmlformats.org/officeDocument/2006/relationships/externalLink" Target="externalLinks/externalLink241.xml"/><Relationship Id="rId278" Type="http://schemas.openxmlformats.org/officeDocument/2006/relationships/externalLink" Target="externalLinks/externalLink262.xml"/><Relationship Id="rId26" Type="http://schemas.openxmlformats.org/officeDocument/2006/relationships/externalLink" Target="externalLinks/externalLink10.xml"/><Relationship Id="rId231" Type="http://schemas.openxmlformats.org/officeDocument/2006/relationships/externalLink" Target="externalLinks/externalLink215.xml"/><Relationship Id="rId252" Type="http://schemas.openxmlformats.org/officeDocument/2006/relationships/externalLink" Target="externalLinks/externalLink236.xml"/><Relationship Id="rId273" Type="http://schemas.openxmlformats.org/officeDocument/2006/relationships/externalLink" Target="externalLinks/externalLink257.xml"/><Relationship Id="rId294" Type="http://schemas.openxmlformats.org/officeDocument/2006/relationships/externalLink" Target="externalLinks/externalLink278.xml"/><Relationship Id="rId308" Type="http://schemas.openxmlformats.org/officeDocument/2006/relationships/externalLink" Target="externalLinks/externalLink292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5.xml"/><Relationship Id="rId242" Type="http://schemas.openxmlformats.org/officeDocument/2006/relationships/externalLink" Target="externalLinks/externalLink226.xml"/><Relationship Id="rId263" Type="http://schemas.openxmlformats.org/officeDocument/2006/relationships/externalLink" Target="externalLinks/externalLink247.xml"/><Relationship Id="rId284" Type="http://schemas.openxmlformats.org/officeDocument/2006/relationships/externalLink" Target="externalLinks/externalLink268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32" Type="http://schemas.openxmlformats.org/officeDocument/2006/relationships/externalLink" Target="externalLinks/externalLink216.xml"/><Relationship Id="rId253" Type="http://schemas.openxmlformats.org/officeDocument/2006/relationships/externalLink" Target="externalLinks/externalLink237.xml"/><Relationship Id="rId274" Type="http://schemas.openxmlformats.org/officeDocument/2006/relationships/externalLink" Target="externalLinks/externalLink258.xml"/><Relationship Id="rId295" Type="http://schemas.openxmlformats.org/officeDocument/2006/relationships/externalLink" Target="externalLinks/externalLink279.xml"/><Relationship Id="rId309" Type="http://schemas.openxmlformats.org/officeDocument/2006/relationships/theme" Target="theme/theme1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externalLink" Target="externalLinks/externalLink206.xml"/><Relationship Id="rId243" Type="http://schemas.openxmlformats.org/officeDocument/2006/relationships/externalLink" Target="externalLinks/externalLink227.xml"/><Relationship Id="rId264" Type="http://schemas.openxmlformats.org/officeDocument/2006/relationships/externalLink" Target="externalLinks/externalLink248.xml"/><Relationship Id="rId285" Type="http://schemas.openxmlformats.org/officeDocument/2006/relationships/externalLink" Target="externalLinks/externalLink269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310" Type="http://schemas.openxmlformats.org/officeDocument/2006/relationships/styles" Target="styles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33" Type="http://schemas.openxmlformats.org/officeDocument/2006/relationships/externalLink" Target="externalLinks/externalLink217.xml"/><Relationship Id="rId254" Type="http://schemas.openxmlformats.org/officeDocument/2006/relationships/externalLink" Target="externalLinks/externalLink238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275" Type="http://schemas.openxmlformats.org/officeDocument/2006/relationships/externalLink" Target="externalLinks/externalLink259.xml"/><Relationship Id="rId296" Type="http://schemas.openxmlformats.org/officeDocument/2006/relationships/externalLink" Target="externalLinks/externalLink280.xml"/><Relationship Id="rId300" Type="http://schemas.openxmlformats.org/officeDocument/2006/relationships/externalLink" Target="externalLinks/externalLink284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223" Type="http://schemas.openxmlformats.org/officeDocument/2006/relationships/externalLink" Target="externalLinks/externalLink207.xml"/><Relationship Id="rId244" Type="http://schemas.openxmlformats.org/officeDocument/2006/relationships/externalLink" Target="externalLinks/externalLink228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265" Type="http://schemas.openxmlformats.org/officeDocument/2006/relationships/externalLink" Target="externalLinks/externalLink249.xml"/><Relationship Id="rId286" Type="http://schemas.openxmlformats.org/officeDocument/2006/relationships/externalLink" Target="externalLinks/externalLink270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311" Type="http://schemas.openxmlformats.org/officeDocument/2006/relationships/sharedStrings" Target="sharedStrings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34" Type="http://schemas.openxmlformats.org/officeDocument/2006/relationships/externalLink" Target="externalLinks/externalLink21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255" Type="http://schemas.openxmlformats.org/officeDocument/2006/relationships/externalLink" Target="externalLinks/externalLink239.xml"/><Relationship Id="rId276" Type="http://schemas.openxmlformats.org/officeDocument/2006/relationships/externalLink" Target="externalLinks/externalLink260.xml"/><Relationship Id="rId297" Type="http://schemas.openxmlformats.org/officeDocument/2006/relationships/externalLink" Target="externalLinks/externalLink28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2.6027178997119803E-3</c:v>
                </c:pt>
                <c:pt idx="1">
                  <c:v>1.9367377984765325E-3</c:v>
                </c:pt>
                <c:pt idx="2">
                  <c:v>5.3948910751066056E-3</c:v>
                </c:pt>
                <c:pt idx="3">
                  <c:v>6.1000005198187865E-3</c:v>
                </c:pt>
                <c:pt idx="4">
                  <c:v>8.5030962611882567E-3</c:v>
                </c:pt>
                <c:pt idx="5">
                  <c:v>1.0068384611997969E-2</c:v>
                </c:pt>
                <c:pt idx="6">
                  <c:v>1.0559591885730076E-2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2.4184176003493055E-2</c:v>
                </c:pt>
                <c:pt idx="1">
                  <c:v>2.4064865228909358E-2</c:v>
                </c:pt>
                <c:pt idx="2">
                  <c:v>2.7054462459536941E-2</c:v>
                </c:pt>
                <c:pt idx="3">
                  <c:v>2.6874798672170172E-2</c:v>
                </c:pt>
                <c:pt idx="4">
                  <c:v>2.816255318696239E-2</c:v>
                </c:pt>
                <c:pt idx="5">
                  <c:v>2.8021120521206897E-2</c:v>
                </c:pt>
                <c:pt idx="6">
                  <c:v>2.6167580212240298E-2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6.0304452256477806E-2</c:v>
                </c:pt>
                <c:pt idx="1">
                  <c:v>5.7984055878110237E-2</c:v>
                </c:pt>
                <c:pt idx="2">
                  <c:v>5.8679789578798304E-2</c:v>
                </c:pt>
                <c:pt idx="3">
                  <c:v>5.7545883962582145E-2</c:v>
                </c:pt>
                <c:pt idx="4">
                  <c:v>5.751303037530632E-2</c:v>
                </c:pt>
                <c:pt idx="5">
                  <c:v>5.6696874096025682E-2</c:v>
                </c:pt>
                <c:pt idx="6">
                  <c:v>5.4843333787059079E-2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0</c:v>
                </c:pt>
                <c:pt idx="1">
                  <c:v>1.6279890881596384E-2</c:v>
                </c:pt>
                <c:pt idx="2">
                  <c:v>4.1748025760430844E-2</c:v>
                </c:pt>
                <c:pt idx="3">
                  <c:v>3.3987522802737574E-3</c:v>
                </c:pt>
                <c:pt idx="4">
                  <c:v>-3.5817996618597289E-2</c:v>
                </c:pt>
                <c:pt idx="5">
                  <c:v>-8.6616481721246433E-2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b="1"/>
              <a:t>Key</a:t>
            </a:r>
            <a:r>
              <a:rPr lang="en-IN" b="1" baseline="0"/>
              <a:t> Financial Metrics</a:t>
            </a:r>
            <a:endParaRPr lang="en-IN" b="1"/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F6-4B8B-AFBC-D760B4C6A17F}"/>
            </c:ext>
          </c:extLst>
        </c:ser>
        <c:ser>
          <c:idx val="1"/>
          <c:order val="1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F6-4B8B-AFBC-D760B4C6A17F}"/>
            </c:ext>
          </c:extLst>
        </c:ser>
        <c:ser>
          <c:idx val="2"/>
          <c:order val="2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0</c:v>
                </c:pt>
                <c:pt idx="1">
                  <c:v>1.6279890881596384E-2</c:v>
                </c:pt>
                <c:pt idx="2">
                  <c:v>4.1748025760430844E-2</c:v>
                </c:pt>
                <c:pt idx="3">
                  <c:v>3.3987522802737574E-3</c:v>
                </c:pt>
                <c:pt idx="4">
                  <c:v>-3.5817996618597289E-2</c:v>
                </c:pt>
                <c:pt idx="5">
                  <c:v>-8.6616481721246433E-2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F6-4B8B-AFBC-D760B4C6A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222368"/>
        <c:axId val="419219848"/>
      </c:lineChart>
      <c:catAx>
        <c:axId val="419222368"/>
        <c:scaling>
          <c:orientation val="minMax"/>
        </c:scaling>
        <c:delete val="0"/>
        <c:axPos val="b"/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9219848"/>
        <c:crosses val="autoZero"/>
        <c:auto val="1"/>
        <c:lblAlgn val="ctr"/>
        <c:lblOffset val="100"/>
        <c:noMultiLvlLbl val="0"/>
      </c:catAx>
      <c:valAx>
        <c:axId val="419219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9222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790575</xdr:colOff>
      <xdr:row>43</xdr:row>
      <xdr:rowOff>133350</xdr:rowOff>
    </xdr:from>
    <xdr:to>
      <xdr:col>20</xdr:col>
      <xdr:colOff>295275</xdr:colOff>
      <xdr:row>58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54D824-0AC9-C907-EFB6-226D527962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ownloads\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K:\Hardoli\Bank%20proposal\FY%202024-25\Bank%20Response_160524\Data%20received\Draft%20March%2024%20BSPL%20260524.xlsx" TargetMode="External"/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esktop\Hardoli%20CMA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A2\Desktop\Rachit%20Personal\Projects\TEV\VIS(2023-24)-PL-790-687-1051_Sardhana%20Paper%20Mill%20TEV\RK%20Working%20April%2024\Sardhana%20Excel%20Workings_V1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P"/>
      <sheetName val="Assumptions"/>
      <sheetName val="Dep-SLM(CA)"/>
      <sheetName val="Dep-WDV(IT)"/>
      <sheetName val="Historicals"/>
      <sheetName val="Projected P&amp;L"/>
      <sheetName val="Sensitivity"/>
      <sheetName val="Projected BS"/>
      <sheetName val="Projected CFS"/>
      <sheetName val="Building"/>
      <sheetName val="Sheet3"/>
      <sheetName val="DSCR"/>
      <sheetName val="Payback Period"/>
      <sheetName val="Breakeven"/>
      <sheetName val="Ratio Analysis"/>
      <sheetName val="IRR"/>
      <sheetName val="Tax Workings"/>
      <sheetName val="Debt Schedule"/>
      <sheetName val="SISTER-CONCER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9">
          <cell r="F39">
            <v>0.29120000000000001</v>
          </cell>
        </row>
      </sheetData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4" t="s">
        <v>321</v>
      </c>
    </row>
    <row r="3" spans="1:9" x14ac:dyDescent="0.25">
      <c r="A3" s="255" t="s">
        <v>2</v>
      </c>
      <c r="B3" s="256"/>
      <c r="C3" s="256" t="s">
        <v>322</v>
      </c>
      <c r="D3" s="256" t="s">
        <v>323</v>
      </c>
      <c r="E3" s="256" t="s">
        <v>324</v>
      </c>
      <c r="F3" s="257" t="s">
        <v>325</v>
      </c>
      <c r="G3" s="258"/>
      <c r="H3" s="259"/>
    </row>
    <row r="4" spans="1:9" x14ac:dyDescent="0.25">
      <c r="A4" s="260" t="s">
        <v>98</v>
      </c>
      <c r="B4" s="261"/>
      <c r="C4" s="261">
        <f>+'Projected P&amp;L'!C7</f>
        <v>31499.999999999996</v>
      </c>
      <c r="D4" s="262">
        <f>+Assumptions!$F$57</f>
        <v>26500</v>
      </c>
      <c r="E4" s="80">
        <f>C4*D4</f>
        <v>834749999.99999988</v>
      </c>
      <c r="F4" s="263"/>
      <c r="G4" s="264"/>
    </row>
    <row r="5" spans="1:9" x14ac:dyDescent="0.25">
      <c r="A5" s="260" t="s">
        <v>97</v>
      </c>
      <c r="B5" s="261"/>
      <c r="C5" s="261">
        <f>+'Projected P&amp;L'!D7</f>
        <v>33750</v>
      </c>
      <c r="D5" s="262">
        <f>+Assumptions!$F$57</f>
        <v>26500</v>
      </c>
      <c r="E5" s="80">
        <f>C5*D5</f>
        <v>894375000</v>
      </c>
      <c r="F5" s="265">
        <f>E5/E4-1</f>
        <v>7.1428571428571619E-2</v>
      </c>
      <c r="G5" s="266"/>
      <c r="H5" s="267"/>
    </row>
    <row r="6" spans="1:9" x14ac:dyDescent="0.25">
      <c r="A6" s="260" t="s">
        <v>96</v>
      </c>
      <c r="B6" s="261"/>
      <c r="C6" s="261">
        <f>+'Projected P&amp;L'!E7</f>
        <v>36000</v>
      </c>
      <c r="D6" s="262">
        <f>+Assumptions!$F$57</f>
        <v>26500</v>
      </c>
      <c r="E6" s="80">
        <f>C6*D6</f>
        <v>954000000</v>
      </c>
      <c r="F6" s="265">
        <f>E6/E5-1</f>
        <v>6.6666666666666652E-2</v>
      </c>
      <c r="G6" s="266"/>
      <c r="H6" s="267"/>
    </row>
    <row r="7" spans="1:9" x14ac:dyDescent="0.25">
      <c r="A7" s="260" t="s">
        <v>95</v>
      </c>
      <c r="B7" s="268"/>
      <c r="C7" s="261">
        <f>+'Projected P&amp;L'!F7</f>
        <v>36900</v>
      </c>
      <c r="D7" s="262">
        <f>+Assumptions!$F$57</f>
        <v>26500</v>
      </c>
      <c r="E7" s="80">
        <f t="shared" ref="E7:E10" si="0">C7*D7</f>
        <v>977850000</v>
      </c>
      <c r="F7" s="269">
        <v>0.02</v>
      </c>
      <c r="G7" s="270"/>
      <c r="H7" s="271"/>
    </row>
    <row r="8" spans="1:9" x14ac:dyDescent="0.25">
      <c r="A8" s="260" t="s">
        <v>94</v>
      </c>
      <c r="B8" s="268"/>
      <c r="C8" s="261">
        <f>+'Projected P&amp;L'!G7</f>
        <v>38250</v>
      </c>
      <c r="D8" s="262">
        <f>+Assumptions!$F$57</f>
        <v>26500</v>
      </c>
      <c r="E8" s="80">
        <f t="shared" si="0"/>
        <v>1013625000</v>
      </c>
      <c r="F8" s="269">
        <v>0.02</v>
      </c>
      <c r="G8" s="270"/>
      <c r="H8" s="271"/>
    </row>
    <row r="9" spans="1:9" x14ac:dyDescent="0.25">
      <c r="A9" s="260" t="s">
        <v>93</v>
      </c>
      <c r="B9" s="268"/>
      <c r="C9" s="261">
        <f>+'Projected P&amp;L'!H7</f>
        <v>39150</v>
      </c>
      <c r="D9" s="262">
        <f>+Assumptions!$F$57</f>
        <v>26500</v>
      </c>
      <c r="E9" s="80">
        <f t="shared" si="0"/>
        <v>1037475000</v>
      </c>
      <c r="F9" s="269">
        <v>0</v>
      </c>
      <c r="G9" s="270"/>
      <c r="H9" s="271"/>
    </row>
    <row r="10" spans="1:9" x14ac:dyDescent="0.25">
      <c r="A10" s="260" t="s">
        <v>92</v>
      </c>
      <c r="B10" s="268"/>
      <c r="C10" s="261">
        <f>+'Projected P&amp;L'!I7</f>
        <v>39150</v>
      </c>
      <c r="D10" s="262">
        <f>+Assumptions!$F$57</f>
        <v>26500</v>
      </c>
      <c r="E10" s="80">
        <f t="shared" si="0"/>
        <v>1037475000</v>
      </c>
      <c r="F10" s="269">
        <f>F9</f>
        <v>0</v>
      </c>
      <c r="G10" s="270"/>
      <c r="H10" s="271"/>
    </row>
    <row r="13" spans="1:9" x14ac:dyDescent="0.25">
      <c r="A13" s="243" t="s">
        <v>326</v>
      </c>
    </row>
    <row r="15" spans="1:9" ht="45" x14ac:dyDescent="0.25">
      <c r="A15" s="236" t="s">
        <v>2</v>
      </c>
      <c r="B15" s="236" t="s">
        <v>298</v>
      </c>
      <c r="C15" s="236" t="s">
        <v>299</v>
      </c>
      <c r="D15" s="236" t="s">
        <v>300</v>
      </c>
      <c r="E15" s="236" t="s">
        <v>301</v>
      </c>
      <c r="F15" s="236" t="s">
        <v>302</v>
      </c>
      <c r="G15" s="236" t="s">
        <v>303</v>
      </c>
      <c r="H15" s="236" t="s">
        <v>304</v>
      </c>
      <c r="I15" s="272"/>
    </row>
    <row r="16" spans="1:9" x14ac:dyDescent="0.25">
      <c r="A16" s="237" t="s">
        <v>278</v>
      </c>
      <c r="B16" s="238">
        <v>533.90661225864187</v>
      </c>
      <c r="C16" s="239">
        <f>+[289]CMA!H1</f>
        <v>23117.353999999999</v>
      </c>
      <c r="D16" s="240">
        <f>+B16*10^5/C16</f>
        <v>2309.5489745869786</v>
      </c>
      <c r="E16" s="241"/>
      <c r="F16" s="238"/>
      <c r="G16" s="238"/>
      <c r="H16" s="238">
        <f t="shared" ref="H16:H23" si="1">+C16*D16/10^5</f>
        <v>533.90661225864187</v>
      </c>
    </row>
    <row r="17" spans="1:9" x14ac:dyDescent="0.25">
      <c r="A17" s="237" t="s">
        <v>98</v>
      </c>
      <c r="B17" s="238">
        <f>+((B16/C16)*C4)*G17</f>
        <v>552.90602451612267</v>
      </c>
      <c r="C17" s="239">
        <f>+C4</f>
        <v>31499.999999999996</v>
      </c>
      <c r="D17" s="240">
        <f>+D16*G17</f>
        <v>1755.2572206861037</v>
      </c>
      <c r="E17" s="238">
        <f>+((D16-D17)*C17)/10^7</f>
        <v>1.7460190247877556</v>
      </c>
      <c r="F17" s="242">
        <v>0.24</v>
      </c>
      <c r="G17" s="242">
        <f>1-F17</f>
        <v>0.76</v>
      </c>
      <c r="H17" s="238">
        <f t="shared" si="1"/>
        <v>552.90602451612256</v>
      </c>
      <c r="I17" s="271"/>
    </row>
    <row r="18" spans="1:9" x14ac:dyDescent="0.25">
      <c r="A18" s="237" t="s">
        <v>97</v>
      </c>
      <c r="B18" s="238">
        <f>+(B16/C16)*C5*G18</f>
        <v>530.04148966771152</v>
      </c>
      <c r="C18" s="239">
        <f t="shared" ref="C18:C23" si="2">+C5</f>
        <v>33750</v>
      </c>
      <c r="D18" s="240">
        <f>+D16*G18</f>
        <v>1570.4933027191453</v>
      </c>
      <c r="E18" s="238">
        <f>+((D16-D18)*C18)/10^7</f>
        <v>2.4943128925539373</v>
      </c>
      <c r="F18" s="242">
        <v>0.32</v>
      </c>
      <c r="G18" s="242">
        <f>1-F18</f>
        <v>0.67999999999999994</v>
      </c>
      <c r="H18" s="238">
        <f t="shared" si="1"/>
        <v>530.04148966771152</v>
      </c>
      <c r="I18" s="271"/>
    </row>
    <row r="19" spans="1:9" x14ac:dyDescent="0.25">
      <c r="A19" s="237" t="s">
        <v>96</v>
      </c>
      <c r="B19" s="238">
        <f>+B18/C18*C19</f>
        <v>565.37758897889228</v>
      </c>
      <c r="C19" s="239">
        <f t="shared" si="2"/>
        <v>36000</v>
      </c>
      <c r="D19" s="240">
        <f>+D18</f>
        <v>1570.4933027191453</v>
      </c>
      <c r="E19" s="241"/>
      <c r="F19" s="241"/>
      <c r="G19" s="241"/>
      <c r="H19" s="238">
        <f t="shared" si="1"/>
        <v>565.37758897889228</v>
      </c>
      <c r="I19" s="271"/>
    </row>
    <row r="20" spans="1:9" x14ac:dyDescent="0.25">
      <c r="A20" s="237" t="s">
        <v>95</v>
      </c>
      <c r="B20" s="238">
        <f t="shared" ref="B20:B23" si="3">+B19/C19*C20</f>
        <v>579.51202870336454</v>
      </c>
      <c r="C20" s="239">
        <f t="shared" si="2"/>
        <v>36900</v>
      </c>
      <c r="D20" s="240">
        <f>+D19</f>
        <v>1570.4933027191453</v>
      </c>
      <c r="E20" s="241"/>
      <c r="F20" s="241"/>
      <c r="G20" s="241"/>
      <c r="H20" s="238">
        <f t="shared" si="1"/>
        <v>579.51202870336454</v>
      </c>
      <c r="I20" s="271"/>
    </row>
    <row r="21" spans="1:9" x14ac:dyDescent="0.25">
      <c r="A21" s="237" t="s">
        <v>94</v>
      </c>
      <c r="B21" s="238">
        <f t="shared" si="3"/>
        <v>600.71368829007304</v>
      </c>
      <c r="C21" s="239">
        <f t="shared" si="2"/>
        <v>38250</v>
      </c>
      <c r="D21" s="240">
        <f t="shared" ref="D21:D23" si="4">+D20</f>
        <v>1570.4933027191453</v>
      </c>
      <c r="E21" s="241"/>
      <c r="F21" s="241"/>
      <c r="G21" s="241"/>
      <c r="H21" s="238">
        <f t="shared" si="1"/>
        <v>600.71368829007304</v>
      </c>
      <c r="I21" s="271"/>
    </row>
    <row r="22" spans="1:9" x14ac:dyDescent="0.25">
      <c r="A22" s="237" t="s">
        <v>93</v>
      </c>
      <c r="B22" s="238">
        <f t="shared" si="3"/>
        <v>614.8481280145453</v>
      </c>
      <c r="C22" s="239">
        <f t="shared" si="2"/>
        <v>39150</v>
      </c>
      <c r="D22" s="240">
        <f t="shared" si="4"/>
        <v>1570.4933027191453</v>
      </c>
      <c r="E22" s="241"/>
      <c r="F22" s="241"/>
      <c r="G22" s="241"/>
      <c r="H22" s="238">
        <f t="shared" si="1"/>
        <v>614.84812801454541</v>
      </c>
      <c r="I22" s="271"/>
    </row>
    <row r="23" spans="1:9" x14ac:dyDescent="0.25">
      <c r="A23" s="237" t="s">
        <v>92</v>
      </c>
      <c r="B23" s="238">
        <f t="shared" si="3"/>
        <v>614.8481280145453</v>
      </c>
      <c r="C23" s="239">
        <f t="shared" si="2"/>
        <v>39150</v>
      </c>
      <c r="D23" s="240">
        <f t="shared" si="4"/>
        <v>1570.4933027191453</v>
      </c>
      <c r="E23" s="241"/>
      <c r="F23" s="241"/>
      <c r="G23" s="241"/>
      <c r="H23" s="238">
        <f t="shared" si="1"/>
        <v>614.84812801454541</v>
      </c>
      <c r="I23" s="271"/>
    </row>
    <row r="25" spans="1:9" x14ac:dyDescent="0.25">
      <c r="A25" s="243" t="s">
        <v>305</v>
      </c>
    </row>
    <row r="26" spans="1:9" x14ac:dyDescent="0.25">
      <c r="D26" s="244"/>
    </row>
    <row r="27" spans="1:9" x14ac:dyDescent="0.25">
      <c r="B27" s="245" t="s">
        <v>2</v>
      </c>
      <c r="C27" s="245" t="s">
        <v>306</v>
      </c>
      <c r="D27" s="245" t="s">
        <v>307</v>
      </c>
      <c r="E27" s="245" t="s">
        <v>308</v>
      </c>
    </row>
    <row r="28" spans="1:9" x14ac:dyDescent="0.25">
      <c r="B28" s="246" t="s">
        <v>309</v>
      </c>
      <c r="C28" s="247">
        <f>C16</f>
        <v>23117.353999999999</v>
      </c>
      <c r="D28" s="247">
        <f>C17</f>
        <v>31499.999999999996</v>
      </c>
      <c r="E28" s="247">
        <f>C18</f>
        <v>33750</v>
      </c>
    </row>
    <row r="29" spans="1:9" x14ac:dyDescent="0.25">
      <c r="B29" s="246" t="s">
        <v>310</v>
      </c>
      <c r="C29" s="248">
        <f>B16</f>
        <v>533.90661225864187</v>
      </c>
      <c r="D29" s="248">
        <f>D31*D30/10^5</f>
        <v>727.50792699489818</v>
      </c>
      <c r="E29" s="248">
        <f>E31*E30/10^5</f>
        <v>779.47277892310535</v>
      </c>
    </row>
    <row r="30" spans="1:9" x14ac:dyDescent="0.25">
      <c r="B30" s="246" t="s">
        <v>311</v>
      </c>
      <c r="C30" s="249">
        <v>10</v>
      </c>
      <c r="D30" s="249">
        <f>C30</f>
        <v>10</v>
      </c>
      <c r="E30" s="249">
        <f>D30</f>
        <v>10</v>
      </c>
    </row>
    <row r="31" spans="1:9" x14ac:dyDescent="0.25">
      <c r="B31" s="246" t="s">
        <v>312</v>
      </c>
      <c r="C31" s="250">
        <f>C29*10^5/C30</f>
        <v>5339066.1225864189</v>
      </c>
      <c r="D31" s="250">
        <f>C31/C28*D28</f>
        <v>7275079.2699489817</v>
      </c>
      <c r="E31" s="250">
        <f>D31/D28*E28</f>
        <v>7794727.7892310536</v>
      </c>
    </row>
    <row r="32" spans="1:9" x14ac:dyDescent="0.25">
      <c r="B32" s="246" t="s">
        <v>313</v>
      </c>
      <c r="C32" s="251"/>
      <c r="D32" s="251">
        <v>0.8</v>
      </c>
      <c r="E32" s="251">
        <v>0.8</v>
      </c>
    </row>
    <row r="33" spans="2:5" x14ac:dyDescent="0.25">
      <c r="B33" s="246" t="s">
        <v>314</v>
      </c>
      <c r="C33" s="250"/>
      <c r="D33" s="250">
        <f>D31*D32</f>
        <v>5820063.4159591859</v>
      </c>
      <c r="E33" s="250">
        <f>E31*E32</f>
        <v>6235782.2313848436</v>
      </c>
    </row>
    <row r="34" spans="2:5" x14ac:dyDescent="0.25">
      <c r="B34" s="246" t="s">
        <v>315</v>
      </c>
      <c r="C34" s="250"/>
      <c r="D34" s="248">
        <v>4</v>
      </c>
      <c r="E34" s="248">
        <v>4</v>
      </c>
    </row>
    <row r="35" spans="2:5" x14ac:dyDescent="0.25">
      <c r="B35" s="252" t="s">
        <v>316</v>
      </c>
      <c r="C35" s="252"/>
      <c r="D35" s="216">
        <f>D33*D34/10^5</f>
        <v>232.80253663836743</v>
      </c>
      <c r="E35" s="216">
        <f>E33*E34/10^5</f>
        <v>249.43128925539375</v>
      </c>
    </row>
    <row r="36" spans="2:5" x14ac:dyDescent="0.25">
      <c r="B36" s="246" t="s">
        <v>317</v>
      </c>
      <c r="C36" s="246"/>
      <c r="D36" s="250">
        <v>9</v>
      </c>
      <c r="E36" s="250">
        <v>12</v>
      </c>
    </row>
    <row r="37" spans="2:5" x14ac:dyDescent="0.25">
      <c r="B37" s="252" t="s">
        <v>318</v>
      </c>
      <c r="C37" s="252"/>
      <c r="D37" s="216">
        <f>D33*D34*D36/12/10^5</f>
        <v>174.60190247877557</v>
      </c>
      <c r="E37" s="216">
        <f>E33*E34*E36/12/10^5</f>
        <v>249.43128925539375</v>
      </c>
    </row>
    <row r="38" spans="2:5" x14ac:dyDescent="0.25">
      <c r="B38" s="252" t="s">
        <v>319</v>
      </c>
      <c r="C38" s="252"/>
      <c r="D38" s="253">
        <f>D37/(D28*9/12)*100</f>
        <v>0.73905567186783327</v>
      </c>
      <c r="E38" s="253">
        <f>E37/E28*100</f>
        <v>0.73905567186783339</v>
      </c>
    </row>
    <row r="39" spans="2:5" x14ac:dyDescent="0.25">
      <c r="B39" s="252" t="s">
        <v>320</v>
      </c>
      <c r="C39" s="252"/>
      <c r="D39" s="253">
        <f>D29-D37</f>
        <v>552.90602451612267</v>
      </c>
      <c r="E39" s="253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49"/>
  <sheetViews>
    <sheetView topLeftCell="A58" zoomScaleNormal="100" zoomScaleSheetLayoutView="100" workbookViewId="0">
      <selection activeCell="E64" sqref="E64"/>
    </sheetView>
  </sheetViews>
  <sheetFormatPr defaultColWidth="10.28515625" defaultRowHeight="12.75" x14ac:dyDescent="0.2"/>
  <cols>
    <col min="1" max="1" width="10.28515625" style="2"/>
    <col min="2" max="2" width="4.5703125" style="25" customWidth="1"/>
    <col min="3" max="3" width="5" style="26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2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2.75" customHeight="1" x14ac:dyDescent="0.2"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5" spans="2:15" x14ac:dyDescent="0.2">
      <c r="B5" s="23">
        <v>2</v>
      </c>
      <c r="C5" s="2"/>
      <c r="D5" s="24" t="s">
        <v>159</v>
      </c>
    </row>
    <row r="7" spans="2:15" x14ac:dyDescent="0.2">
      <c r="C7" s="2"/>
      <c r="D7" s="5" t="s">
        <v>2</v>
      </c>
      <c r="E7" s="6">
        <v>2019</v>
      </c>
      <c r="F7" s="6">
        <f t="shared" ref="F7:J7" si="0">E7+1</f>
        <v>2020</v>
      </c>
      <c r="G7" s="6">
        <f t="shared" si="0"/>
        <v>2021</v>
      </c>
      <c r="H7" s="6">
        <f t="shared" si="0"/>
        <v>2022</v>
      </c>
      <c r="I7" s="6">
        <f t="shared" si="0"/>
        <v>2023</v>
      </c>
      <c r="J7" s="7">
        <f t="shared" si="0"/>
        <v>2024</v>
      </c>
    </row>
    <row r="8" spans="2:15" x14ac:dyDescent="0.2">
      <c r="C8" s="2"/>
      <c r="D8" s="27" t="s">
        <v>160</v>
      </c>
      <c r="E8" s="2">
        <f>+Historicals!C7</f>
        <v>8056.4811200000004</v>
      </c>
      <c r="F8" s="2">
        <f>+Historicals!D7</f>
        <v>6987.2602900000002</v>
      </c>
      <c r="G8" s="2">
        <f>+Historicals!E7</f>
        <v>8197.59</v>
      </c>
      <c r="H8" s="2">
        <f>+Historicals!F7</f>
        <v>11240.22</v>
      </c>
      <c r="I8" s="2">
        <f>+Historicals!G7</f>
        <v>10523.18</v>
      </c>
      <c r="J8" s="2">
        <f>+Historicals!H7</f>
        <v>5891.82</v>
      </c>
    </row>
    <row r="9" spans="2:15" x14ac:dyDescent="0.2">
      <c r="C9" s="2"/>
      <c r="D9" s="27" t="s">
        <v>161</v>
      </c>
      <c r="E9" s="2">
        <f>+Historicals!C11</f>
        <v>4881.4753099999998</v>
      </c>
      <c r="F9" s="2">
        <f>+Historicals!D11</f>
        <v>4328.7606400000004</v>
      </c>
      <c r="G9" s="2">
        <f>+Historicals!E11</f>
        <v>5529.2</v>
      </c>
      <c r="H9" s="2">
        <f>+Historicals!F11</f>
        <v>8669.42</v>
      </c>
      <c r="I9" s="2">
        <f>+Historicals!G11</f>
        <v>8151.24</v>
      </c>
      <c r="J9" s="2">
        <f>+Historicals!H11</f>
        <v>4139.3</v>
      </c>
    </row>
    <row r="10" spans="2:15" x14ac:dyDescent="0.2">
      <c r="C10" s="2"/>
      <c r="D10" s="27" t="s">
        <v>162</v>
      </c>
      <c r="E10" s="69">
        <f>+E9/E8</f>
        <v>0.60590662812848495</v>
      </c>
      <c r="F10" s="69">
        <f t="shared" ref="F10:J10" si="1">+F9/F8</f>
        <v>0.61952188130091834</v>
      </c>
      <c r="G10" s="69">
        <f t="shared" si="1"/>
        <v>0.67449091745256839</v>
      </c>
      <c r="H10" s="69">
        <f t="shared" si="1"/>
        <v>0.77128561540610419</v>
      </c>
      <c r="I10" s="69">
        <f t="shared" si="1"/>
        <v>0.77459855290891155</v>
      </c>
      <c r="J10" s="69">
        <f t="shared" si="1"/>
        <v>0.7025503155221986</v>
      </c>
      <c r="K10" s="70">
        <v>0.68</v>
      </c>
    </row>
    <row r="11" spans="2:15" x14ac:dyDescent="0.2">
      <c r="C11" s="2"/>
      <c r="D11" s="27"/>
    </row>
    <row r="12" spans="2:15" x14ac:dyDescent="0.2">
      <c r="C12" s="2"/>
      <c r="D12" s="27"/>
    </row>
    <row r="13" spans="2:15" x14ac:dyDescent="0.2">
      <c r="C13" s="2"/>
      <c r="D13" s="27"/>
      <c r="O13" s="2"/>
    </row>
    <row r="14" spans="2:15" x14ac:dyDescent="0.2">
      <c r="B14" s="25" t="s">
        <v>163</v>
      </c>
      <c r="C14" s="2"/>
      <c r="D14" s="27" t="s">
        <v>164</v>
      </c>
      <c r="E14" s="6">
        <v>2019</v>
      </c>
      <c r="F14" s="6">
        <f t="shared" ref="F14" si="2">E14+1</f>
        <v>2020</v>
      </c>
      <c r="G14" s="6">
        <f t="shared" ref="G14" si="3">F14+1</f>
        <v>2021</v>
      </c>
      <c r="H14" s="6">
        <f t="shared" ref="H14" si="4">G14+1</f>
        <v>2022</v>
      </c>
      <c r="I14" s="6">
        <f t="shared" ref="I14" si="5">H14+1</f>
        <v>2023</v>
      </c>
      <c r="J14" s="7">
        <f t="shared" ref="J14" si="6">I14+1</f>
        <v>2024</v>
      </c>
    </row>
    <row r="15" spans="2:15" x14ac:dyDescent="0.2">
      <c r="C15" s="2"/>
      <c r="D15" s="27" t="s">
        <v>165</v>
      </c>
      <c r="E15" s="2">
        <v>45.31</v>
      </c>
      <c r="F15" s="2">
        <v>46.7</v>
      </c>
      <c r="G15" s="2">
        <v>42.51</v>
      </c>
      <c r="H15" s="2">
        <v>51.19</v>
      </c>
      <c r="I15" s="2">
        <v>48.47</v>
      </c>
      <c r="J15" s="2">
        <v>49.11</v>
      </c>
    </row>
    <row r="16" spans="2:15" x14ac:dyDescent="0.2">
      <c r="C16" s="2"/>
      <c r="D16" s="27" t="s">
        <v>167</v>
      </c>
      <c r="E16" s="2">
        <v>25.86</v>
      </c>
      <c r="F16" s="2">
        <v>28.41</v>
      </c>
      <c r="G16" s="2">
        <v>28.55</v>
      </c>
      <c r="H16" s="2">
        <v>32.82</v>
      </c>
      <c r="I16" s="2">
        <v>28.3</v>
      </c>
      <c r="J16" s="2">
        <v>36.119999999999997</v>
      </c>
    </row>
    <row r="17" spans="2:15" x14ac:dyDescent="0.2">
      <c r="B17" s="26"/>
      <c r="C17" s="2"/>
      <c r="D17" s="27" t="s">
        <v>166</v>
      </c>
      <c r="E17" s="2">
        <v>71.010000000000005</v>
      </c>
      <c r="F17" s="2">
        <v>77.849999999999994</v>
      </c>
      <c r="G17" s="2">
        <v>68.760000000000005</v>
      </c>
      <c r="H17" s="2">
        <v>90.76</v>
      </c>
      <c r="I17" s="2">
        <v>109.9</v>
      </c>
      <c r="J17" s="2">
        <v>51.73</v>
      </c>
      <c r="O17" s="2"/>
    </row>
    <row r="18" spans="2:15" x14ac:dyDescent="0.2">
      <c r="C18" s="2"/>
      <c r="D18" s="27" t="s">
        <v>168</v>
      </c>
      <c r="E18" s="2">
        <v>40.869999999999997</v>
      </c>
      <c r="F18" s="2">
        <v>41.67</v>
      </c>
      <c r="G18" s="2">
        <v>38.61</v>
      </c>
      <c r="H18" s="2">
        <v>40.44</v>
      </c>
      <c r="I18" s="2">
        <v>33.69</v>
      </c>
      <c r="J18" s="2">
        <v>36.85</v>
      </c>
      <c r="O18" s="2"/>
    </row>
    <row r="19" spans="2:15" x14ac:dyDescent="0.2">
      <c r="C19" s="2"/>
      <c r="D19" s="27" t="s">
        <v>169</v>
      </c>
      <c r="E19" s="2">
        <v>6.93</v>
      </c>
      <c r="F19" s="2">
        <v>6.9</v>
      </c>
      <c r="G19" s="2">
        <v>7.03</v>
      </c>
      <c r="H19" s="2">
        <v>7.84</v>
      </c>
      <c r="I19" s="2">
        <v>9.06</v>
      </c>
      <c r="J19" s="2">
        <v>8.2799999999999994</v>
      </c>
    </row>
    <row r="20" spans="2:15" x14ac:dyDescent="0.2">
      <c r="C20" s="2"/>
      <c r="D20" s="27" t="s">
        <v>170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3.19</v>
      </c>
    </row>
    <row r="21" spans="2:15" x14ac:dyDescent="0.2">
      <c r="C21" s="2"/>
      <c r="D21" s="27" t="s">
        <v>171</v>
      </c>
      <c r="E21" s="2">
        <v>65.22</v>
      </c>
      <c r="F21" s="2">
        <v>66.599999999999994</v>
      </c>
      <c r="G21" s="2">
        <v>61.3</v>
      </c>
      <c r="H21" s="2">
        <v>63.04</v>
      </c>
      <c r="I21" s="2">
        <v>48.29</v>
      </c>
      <c r="J21" s="2">
        <v>47.15</v>
      </c>
      <c r="O21" s="2"/>
    </row>
    <row r="22" spans="2:15" x14ac:dyDescent="0.2">
      <c r="B22" s="23"/>
      <c r="C22" s="2"/>
      <c r="D22" s="27"/>
      <c r="E22" s="2">
        <f>SUM(E15:E21)</f>
        <v>255.20000000000002</v>
      </c>
      <c r="F22" s="2">
        <f t="shared" ref="F22:J22" si="7">SUM(F15:F21)</f>
        <v>268.13</v>
      </c>
      <c r="G22" s="2">
        <f t="shared" si="7"/>
        <v>246.76</v>
      </c>
      <c r="H22" s="2">
        <f t="shared" si="7"/>
        <v>286.08999999999997</v>
      </c>
      <c r="I22" s="2">
        <f t="shared" si="7"/>
        <v>277.71000000000004</v>
      </c>
      <c r="J22" s="2">
        <f t="shared" si="7"/>
        <v>232.42999999999998</v>
      </c>
    </row>
    <row r="23" spans="2:15" x14ac:dyDescent="0.2">
      <c r="C23" s="2"/>
      <c r="D23" s="29" t="s">
        <v>172</v>
      </c>
      <c r="E23" s="71">
        <f>+E22/E8</f>
        <v>3.16763604604587E-2</v>
      </c>
      <c r="F23" s="71">
        <f t="shared" ref="F23:J23" si="8">+F22/F8</f>
        <v>3.8374125032058878E-2</v>
      </c>
      <c r="G23" s="71">
        <f t="shared" si="8"/>
        <v>3.010152983986757E-2</v>
      </c>
      <c r="H23" s="71">
        <f t="shared" si="8"/>
        <v>2.5452348797443465E-2</v>
      </c>
      <c r="I23" s="71">
        <f t="shared" si="8"/>
        <v>2.6390311673847641E-2</v>
      </c>
      <c r="J23" s="71">
        <f t="shared" si="8"/>
        <v>3.9449609797991114E-2</v>
      </c>
      <c r="K23" s="70">
        <v>0.03</v>
      </c>
      <c r="L23" s="70">
        <f>+AVERAGE(E23:J23)</f>
        <v>3.1907380933611229E-2</v>
      </c>
    </row>
    <row r="24" spans="2:15" x14ac:dyDescent="0.2">
      <c r="C24" s="2"/>
      <c r="D24" s="27"/>
    </row>
    <row r="25" spans="2:15" x14ac:dyDescent="0.2">
      <c r="C25" s="2"/>
      <c r="D25" s="27"/>
    </row>
    <row r="26" spans="2:15" x14ac:dyDescent="0.2">
      <c r="C26" s="2"/>
      <c r="D26" s="27"/>
    </row>
    <row r="27" spans="2:15" x14ac:dyDescent="0.2">
      <c r="B27" s="25" t="s">
        <v>173</v>
      </c>
      <c r="C27" s="2"/>
      <c r="D27" s="27" t="s">
        <v>174</v>
      </c>
      <c r="E27" s="6">
        <v>2019</v>
      </c>
      <c r="F27" s="6">
        <f t="shared" ref="F27" si="9">E27+1</f>
        <v>2020</v>
      </c>
      <c r="G27" s="6">
        <f t="shared" ref="G27" si="10">F27+1</f>
        <v>2021</v>
      </c>
      <c r="H27" s="6">
        <f t="shared" ref="H27" si="11">G27+1</f>
        <v>2022</v>
      </c>
      <c r="I27" s="6">
        <f t="shared" ref="I27" si="12">H27+1</f>
        <v>2023</v>
      </c>
      <c r="J27" s="7">
        <f t="shared" ref="J27" si="13">I27+1</f>
        <v>2024</v>
      </c>
    </row>
    <row r="28" spans="2:15" x14ac:dyDescent="0.2">
      <c r="C28" s="2"/>
      <c r="D28" s="2" t="s">
        <v>76</v>
      </c>
      <c r="E28" s="2">
        <f>38.01+138.14</f>
        <v>176.14999999999998</v>
      </c>
      <c r="F28" s="2">
        <f>92.39+24.77</f>
        <v>117.16</v>
      </c>
      <c r="G28" s="2">
        <f>92.11+48.89</f>
        <v>141</v>
      </c>
      <c r="H28" s="2">
        <f>99.99+36.16</f>
        <v>136.14999999999998</v>
      </c>
      <c r="I28" s="2">
        <f>80.91+20.24</f>
        <v>101.14999999999999</v>
      </c>
      <c r="J28" s="2">
        <f>80.17+6.72</f>
        <v>86.89</v>
      </c>
    </row>
    <row r="29" spans="2:15" x14ac:dyDescent="0.2">
      <c r="C29" s="2" t="s">
        <v>175</v>
      </c>
      <c r="D29" s="27" t="s">
        <v>176</v>
      </c>
      <c r="E29" s="2">
        <f>5.96+5.92</f>
        <v>11.879999999999999</v>
      </c>
      <c r="F29" s="2">
        <f>5.87+4.09</f>
        <v>9.9600000000000009</v>
      </c>
      <c r="G29" s="2">
        <f>7.94+8.06</f>
        <v>16</v>
      </c>
      <c r="H29" s="2">
        <f>9.73+5.02</f>
        <v>14.75</v>
      </c>
      <c r="I29" s="2">
        <f>9.96+2.69</f>
        <v>12.65</v>
      </c>
      <c r="J29" s="2">
        <f>10.2+3.57</f>
        <v>13.77</v>
      </c>
    </row>
    <row r="30" spans="2:15" x14ac:dyDescent="0.2">
      <c r="C30" s="2"/>
      <c r="D30" s="29" t="s">
        <v>177</v>
      </c>
      <c r="E30" s="3">
        <f>+E28-E29</f>
        <v>164.26999999999998</v>
      </c>
      <c r="F30" s="3">
        <f t="shared" ref="F30:J30" si="14">+F28-F29</f>
        <v>107.19999999999999</v>
      </c>
      <c r="G30" s="3">
        <f t="shared" si="14"/>
        <v>125</v>
      </c>
      <c r="H30" s="3">
        <f t="shared" si="14"/>
        <v>121.39999999999998</v>
      </c>
      <c r="I30" s="3">
        <f t="shared" si="14"/>
        <v>88.499999999999986</v>
      </c>
      <c r="J30" s="3">
        <f t="shared" si="14"/>
        <v>73.12</v>
      </c>
    </row>
    <row r="31" spans="2:15" x14ac:dyDescent="0.2">
      <c r="C31" s="2"/>
      <c r="D31" s="27" t="s">
        <v>178</v>
      </c>
      <c r="E31" s="68">
        <f>+E30/E8</f>
        <v>2.0389795191377545E-2</v>
      </c>
      <c r="F31" s="68">
        <f t="shared" ref="F31:J31" si="15">+F30/F8</f>
        <v>1.5342207897052592E-2</v>
      </c>
      <c r="G31" s="68">
        <f t="shared" si="15"/>
        <v>1.5248383976266195E-2</v>
      </c>
      <c r="H31" s="68">
        <f t="shared" si="15"/>
        <v>1.0800500346078634E-2</v>
      </c>
      <c r="I31" s="68">
        <f t="shared" si="15"/>
        <v>8.4100053405909599E-3</v>
      </c>
      <c r="J31" s="68">
        <f t="shared" si="15"/>
        <v>1.2410426659334468E-2</v>
      </c>
      <c r="K31" s="68">
        <f>+AVERAGE(E31:J31)</f>
        <v>1.3766886568450066E-2</v>
      </c>
    </row>
    <row r="32" spans="2:15" x14ac:dyDescent="0.2">
      <c r="C32" s="2"/>
      <c r="D32" s="27"/>
    </row>
    <row r="33" spans="2:16" x14ac:dyDescent="0.2">
      <c r="B33" s="2"/>
      <c r="C33" s="2"/>
      <c r="O33" s="2"/>
    </row>
    <row r="34" spans="2:16" x14ac:dyDescent="0.2">
      <c r="B34" s="23">
        <v>4</v>
      </c>
      <c r="C34" s="2"/>
      <c r="D34" s="24" t="s">
        <v>100</v>
      </c>
      <c r="G34" s="31"/>
      <c r="H34" s="32"/>
      <c r="M34" s="33"/>
    </row>
    <row r="35" spans="2:16" x14ac:dyDescent="0.2">
      <c r="B35" s="23"/>
      <c r="C35" s="2"/>
      <c r="D35" s="27" t="s">
        <v>157</v>
      </c>
      <c r="E35" s="69">
        <v>0.01</v>
      </c>
      <c r="F35" s="15" t="s">
        <v>158</v>
      </c>
      <c r="G35" s="31"/>
      <c r="H35" s="32"/>
    </row>
    <row r="36" spans="2:16" x14ac:dyDescent="0.2">
      <c r="C36" s="27"/>
      <c r="E36" s="31"/>
      <c r="L36" s="33"/>
    </row>
    <row r="37" spans="2:16" x14ac:dyDescent="0.2">
      <c r="C37" s="27"/>
      <c r="F37" s="31"/>
      <c r="L37" s="33"/>
    </row>
    <row r="38" spans="2:16" x14ac:dyDescent="0.2">
      <c r="B38" s="23">
        <v>6</v>
      </c>
      <c r="D38" s="3" t="s">
        <v>102</v>
      </c>
      <c r="F38" s="31"/>
      <c r="K38" s="3"/>
      <c r="L38" s="33"/>
    </row>
    <row r="39" spans="2:16" ht="12.75" customHeight="1" x14ac:dyDescent="0.2">
      <c r="C39" s="27"/>
      <c r="D39" s="235" t="s">
        <v>296</v>
      </c>
      <c r="E39" s="234"/>
      <c r="F39" s="234"/>
      <c r="G39" s="234"/>
      <c r="H39" s="234"/>
      <c r="I39" s="234"/>
      <c r="J39" s="234"/>
      <c r="K39" s="234"/>
      <c r="L39" s="234"/>
      <c r="M39" s="234"/>
      <c r="N39" s="234"/>
      <c r="O39" s="234"/>
      <c r="P39" s="234"/>
    </row>
    <row r="40" spans="2:16" x14ac:dyDescent="0.2">
      <c r="B40" s="23"/>
      <c r="C40" s="3"/>
      <c r="O40" s="2"/>
    </row>
    <row r="41" spans="2:16" x14ac:dyDescent="0.2">
      <c r="C41" s="27"/>
      <c r="D41" s="18" t="s">
        <v>297</v>
      </c>
      <c r="F41" s="18"/>
      <c r="G41" s="35"/>
      <c r="K41" s="2">
        <v>3050</v>
      </c>
      <c r="O41" s="2"/>
    </row>
    <row r="42" spans="2:16" x14ac:dyDescent="0.2">
      <c r="C42" s="27"/>
      <c r="D42" s="18"/>
      <c r="F42" s="18"/>
      <c r="G42" s="18"/>
      <c r="K42" s="68"/>
    </row>
    <row r="43" spans="2:16" x14ac:dyDescent="0.2">
      <c r="C43" s="27"/>
      <c r="D43" s="18"/>
      <c r="F43" s="18"/>
      <c r="G43" s="18"/>
    </row>
    <row r="44" spans="2:16" x14ac:dyDescent="0.2"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</row>
    <row r="45" spans="2:16" x14ac:dyDescent="0.2">
      <c r="B45" s="23">
        <v>8</v>
      </c>
      <c r="D45" s="24" t="s">
        <v>103</v>
      </c>
    </row>
    <row r="46" spans="2:16" x14ac:dyDescent="0.2">
      <c r="C46" s="29"/>
      <c r="D46" s="15" t="s">
        <v>104</v>
      </c>
      <c r="E46" s="3">
        <f>+Historicals!H13</f>
        <v>205.98</v>
      </c>
      <c r="F46" s="3"/>
      <c r="G46" s="28"/>
      <c r="H46" s="3"/>
      <c r="I46" s="28"/>
      <c r="J46" s="3"/>
      <c r="K46" s="28"/>
    </row>
    <row r="47" spans="2:16" x14ac:dyDescent="0.2">
      <c r="C47" s="37"/>
      <c r="D47" s="2" t="s">
        <v>105</v>
      </c>
      <c r="E47" s="3"/>
      <c r="H47" s="38">
        <v>0.05</v>
      </c>
      <c r="I47" s="4" t="s">
        <v>106</v>
      </c>
      <c r="K47" s="39"/>
    </row>
    <row r="48" spans="2:16" x14ac:dyDescent="0.2">
      <c r="C48" s="29"/>
      <c r="D48" s="17"/>
      <c r="E48" s="3"/>
      <c r="F48" s="3"/>
      <c r="G48" s="39"/>
      <c r="H48" s="3"/>
      <c r="I48" s="28"/>
      <c r="J48" s="3"/>
      <c r="K48" s="15"/>
      <c r="L48" s="4"/>
    </row>
    <row r="49" spans="2:15" x14ac:dyDescent="0.2">
      <c r="G49" s="15"/>
      <c r="I49" s="15"/>
    </row>
    <row r="50" spans="2:15" x14ac:dyDescent="0.2">
      <c r="B50" s="25" t="s">
        <v>155</v>
      </c>
      <c r="C50" s="2"/>
      <c r="D50" s="15" t="s">
        <v>107</v>
      </c>
      <c r="H50" s="38">
        <v>0.02</v>
      </c>
      <c r="I50" s="2" t="s">
        <v>156</v>
      </c>
    </row>
    <row r="52" spans="2:15" x14ac:dyDescent="0.2">
      <c r="B52" s="23">
        <v>11</v>
      </c>
      <c r="C52" s="2"/>
      <c r="D52" s="15" t="s">
        <v>108</v>
      </c>
      <c r="F52" s="40">
        <v>9.5000000000000001E-2</v>
      </c>
      <c r="G52" s="2" t="s">
        <v>109</v>
      </c>
      <c r="H52" s="15"/>
      <c r="I52" s="15"/>
    </row>
    <row r="53" spans="2:15" x14ac:dyDescent="0.2">
      <c r="C53" s="2"/>
      <c r="D53" s="27" t="s">
        <v>110</v>
      </c>
    </row>
    <row r="54" spans="2:15" x14ac:dyDescent="0.2">
      <c r="C54" s="27"/>
    </row>
    <row r="55" spans="2:15" x14ac:dyDescent="0.2">
      <c r="C55" s="15"/>
      <c r="I55" s="41"/>
    </row>
    <row r="56" spans="2:15" x14ac:dyDescent="0.2">
      <c r="B56" s="2"/>
      <c r="C56" s="2"/>
      <c r="O56" s="2"/>
    </row>
    <row r="57" spans="2:15" x14ac:dyDescent="0.2">
      <c r="B57" s="23">
        <v>13</v>
      </c>
      <c r="D57" s="34" t="s">
        <v>111</v>
      </c>
      <c r="E57" s="51"/>
      <c r="F57" s="52">
        <v>26500</v>
      </c>
      <c r="G57" s="2" t="s">
        <v>101</v>
      </c>
      <c r="H57" s="2" t="s">
        <v>112</v>
      </c>
      <c r="J57" s="2">
        <f>+F57*0.95</f>
        <v>25175</v>
      </c>
      <c r="O57" s="2"/>
    </row>
    <row r="58" spans="2:15" x14ac:dyDescent="0.2">
      <c r="D58" s="26"/>
      <c r="E58" s="26"/>
      <c r="F58" s="26"/>
      <c r="G58" s="26"/>
      <c r="H58" s="26"/>
      <c r="O58" s="2"/>
    </row>
    <row r="59" spans="2:15" x14ac:dyDescent="0.2">
      <c r="D59" s="26"/>
      <c r="H59" s="42"/>
      <c r="O59" s="2"/>
    </row>
    <row r="60" spans="2:15" x14ac:dyDescent="0.2">
      <c r="B60" s="25" t="s">
        <v>154</v>
      </c>
      <c r="D60" s="24" t="s">
        <v>153</v>
      </c>
      <c r="H60" s="42">
        <v>41.091077332667879</v>
      </c>
      <c r="O60" s="2"/>
    </row>
    <row r="61" spans="2:15" x14ac:dyDescent="0.2">
      <c r="D61" s="26"/>
      <c r="J61" s="15"/>
      <c r="M61" s="15" t="s">
        <v>113</v>
      </c>
      <c r="O61" s="2"/>
    </row>
    <row r="62" spans="2:15" x14ac:dyDescent="0.2">
      <c r="F62" s="44"/>
      <c r="G62" s="45"/>
      <c r="H62" s="45"/>
      <c r="I62" s="45"/>
      <c r="J62" s="45"/>
      <c r="K62" s="45"/>
      <c r="L62" s="45"/>
      <c r="M62" s="45"/>
    </row>
    <row r="63" spans="2:15" x14ac:dyDescent="0.2">
      <c r="D63" s="377" t="s">
        <v>99</v>
      </c>
      <c r="E63" s="378"/>
    </row>
    <row r="64" spans="2:15" x14ac:dyDescent="0.2">
      <c r="C64" s="2"/>
      <c r="D64" s="46" t="s">
        <v>115</v>
      </c>
      <c r="E64" s="43">
        <v>0.2</v>
      </c>
      <c r="F64" s="2" t="s">
        <v>114</v>
      </c>
      <c r="I64" s="2">
        <v>0.16666666666666666</v>
      </c>
    </row>
    <row r="65" spans="2:14" x14ac:dyDescent="0.2">
      <c r="C65" s="2"/>
      <c r="D65" s="274"/>
      <c r="E65" s="274"/>
    </row>
    <row r="66" spans="2:14" x14ac:dyDescent="0.2">
      <c r="C66" s="2"/>
      <c r="D66" s="274"/>
      <c r="E66" s="274">
        <v>365</v>
      </c>
    </row>
    <row r="67" spans="2:14" x14ac:dyDescent="0.2">
      <c r="B67" s="25" t="s">
        <v>329</v>
      </c>
      <c r="C67" s="2"/>
      <c r="D67" s="274"/>
      <c r="E67" s="6">
        <v>2019</v>
      </c>
      <c r="F67" s="6">
        <f t="shared" ref="F67:J67" si="16">E67+1</f>
        <v>2020</v>
      </c>
      <c r="G67" s="6">
        <f t="shared" si="16"/>
        <v>2021</v>
      </c>
      <c r="H67" s="6">
        <f t="shared" si="16"/>
        <v>2022</v>
      </c>
      <c r="I67" s="6">
        <f t="shared" si="16"/>
        <v>2023</v>
      </c>
      <c r="J67" s="7">
        <f t="shared" si="16"/>
        <v>2024</v>
      </c>
    </row>
    <row r="68" spans="2:14" x14ac:dyDescent="0.2">
      <c r="C68" s="2"/>
      <c r="D68" s="276" t="s">
        <v>330</v>
      </c>
      <c r="E68" s="10">
        <f>488147531/10^5</f>
        <v>4881.4753099999998</v>
      </c>
      <c r="F68" s="10">
        <f>432876064/10^5</f>
        <v>4328.7606400000004</v>
      </c>
      <c r="G68" s="10">
        <v>5529.2</v>
      </c>
      <c r="H68" s="10">
        <v>8669.42</v>
      </c>
      <c r="I68" s="10">
        <v>8151.24</v>
      </c>
      <c r="J68" s="10">
        <v>4139.3</v>
      </c>
    </row>
    <row r="69" spans="2:14" x14ac:dyDescent="0.2">
      <c r="C69" s="2"/>
      <c r="D69" s="276" t="s">
        <v>39</v>
      </c>
      <c r="E69" s="2">
        <f>49656875/10^5</f>
        <v>496.56875000000002</v>
      </c>
      <c r="F69" s="2">
        <f>59045467/10^5</f>
        <v>590.45466999999996</v>
      </c>
      <c r="G69" s="2">
        <v>796.28</v>
      </c>
      <c r="H69" s="2">
        <v>873.56</v>
      </c>
      <c r="I69" s="2">
        <v>915.98</v>
      </c>
      <c r="J69" s="2">
        <v>1094.95</v>
      </c>
    </row>
    <row r="70" spans="2:14" x14ac:dyDescent="0.2">
      <c r="C70" s="2"/>
      <c r="D70" s="274" t="s">
        <v>331</v>
      </c>
      <c r="E70" s="274">
        <f>+E69/E68*365</f>
        <v>37.12967540339767</v>
      </c>
      <c r="F70" s="274">
        <f t="shared" ref="F70:J70" si="17">+F69/F68*365</f>
        <v>49.786988118151051</v>
      </c>
      <c r="G70" s="274">
        <f t="shared" si="17"/>
        <v>52.564964190117919</v>
      </c>
      <c r="H70" s="274">
        <f t="shared" si="17"/>
        <v>36.778631096428597</v>
      </c>
      <c r="I70" s="274">
        <f t="shared" si="17"/>
        <v>41.016176679867115</v>
      </c>
      <c r="J70" s="274">
        <f t="shared" si="17"/>
        <v>96.551772038750514</v>
      </c>
      <c r="K70" s="275">
        <v>55</v>
      </c>
      <c r="L70" s="2">
        <f>+AVERAGE(G70:J70)</f>
        <v>56.72788600129104</v>
      </c>
    </row>
    <row r="71" spans="2:14" x14ac:dyDescent="0.2">
      <c r="C71" s="2"/>
      <c r="D71" s="274"/>
      <c r="E71" s="274"/>
    </row>
    <row r="72" spans="2:14" x14ac:dyDescent="0.2">
      <c r="C72" s="2"/>
      <c r="D72" s="3" t="s">
        <v>15</v>
      </c>
      <c r="E72" s="12">
        <f>89957466/10^5</f>
        <v>899.57465999999999</v>
      </c>
      <c r="F72" s="12">
        <f>94854388/10^5</f>
        <v>948.54387999999994</v>
      </c>
      <c r="G72" s="12">
        <v>1557.6</v>
      </c>
      <c r="H72" s="12">
        <v>1665.55</v>
      </c>
      <c r="I72" s="12">
        <v>1158.02</v>
      </c>
      <c r="J72" s="12">
        <v>811.61</v>
      </c>
    </row>
    <row r="73" spans="2:14" x14ac:dyDescent="0.2">
      <c r="C73" s="2"/>
      <c r="D73" s="2" t="s">
        <v>3</v>
      </c>
      <c r="E73" s="10">
        <f>805648112/10^5</f>
        <v>8056.4811200000004</v>
      </c>
      <c r="F73" s="10">
        <f>698726029/10^5</f>
        <v>6987.2602900000002</v>
      </c>
      <c r="G73" s="10">
        <v>8197.59</v>
      </c>
      <c r="H73" s="10">
        <v>11240.22</v>
      </c>
      <c r="I73" s="10">
        <v>10523.18</v>
      </c>
      <c r="J73" s="10">
        <v>5891.82</v>
      </c>
    </row>
    <row r="74" spans="2:14" x14ac:dyDescent="0.2">
      <c r="C74" s="2"/>
      <c r="D74" s="274" t="s">
        <v>332</v>
      </c>
      <c r="E74" s="274">
        <f>+E72/E73*$E$66</f>
        <v>40.755355347993415</v>
      </c>
      <c r="F74" s="274">
        <f t="shared" ref="F74:J74" si="18">+F72/F73*$E$66</f>
        <v>49.549966915573421</v>
      </c>
      <c r="G74" s="274">
        <f t="shared" si="18"/>
        <v>69.352578013782093</v>
      </c>
      <c r="H74" s="274">
        <f t="shared" si="18"/>
        <v>54.084862217999294</v>
      </c>
      <c r="I74" s="274">
        <f t="shared" si="18"/>
        <v>40.166309043464047</v>
      </c>
      <c r="J74" s="274">
        <f t="shared" si="18"/>
        <v>50.279480703755375</v>
      </c>
      <c r="K74" s="275">
        <f>+L74</f>
        <v>53.470807494750204</v>
      </c>
      <c r="L74" s="2">
        <f>+AVERAGE(G74:J74)</f>
        <v>53.470807494750204</v>
      </c>
    </row>
    <row r="75" spans="2:14" x14ac:dyDescent="0.2">
      <c r="C75" s="2"/>
      <c r="D75" s="274"/>
      <c r="E75" s="274"/>
      <c r="K75" s="3"/>
    </row>
    <row r="76" spans="2:14" x14ac:dyDescent="0.2">
      <c r="C76" s="2"/>
      <c r="D76" s="274"/>
      <c r="E76" s="274"/>
      <c r="K76" s="3"/>
    </row>
    <row r="77" spans="2:14" x14ac:dyDescent="0.2">
      <c r="C77" s="2"/>
      <c r="D77" s="276" t="s">
        <v>330</v>
      </c>
      <c r="E77" s="10">
        <f>488147531/10^5</f>
        <v>4881.4753099999998</v>
      </c>
      <c r="F77" s="10">
        <f>432876064/10^5</f>
        <v>4328.7606400000004</v>
      </c>
      <c r="G77" s="10">
        <v>5529.2</v>
      </c>
      <c r="H77" s="10">
        <v>8669.42</v>
      </c>
      <c r="I77" s="10">
        <v>8151.24</v>
      </c>
      <c r="J77" s="10">
        <v>4139.3</v>
      </c>
      <c r="K77" s="3"/>
      <c r="N77" s="2">
        <f>+E69/E68*E66</f>
        <v>37.12967540339767</v>
      </c>
    </row>
    <row r="78" spans="2:14" x14ac:dyDescent="0.2">
      <c r="C78" s="2"/>
      <c r="D78" s="274" t="s">
        <v>333</v>
      </c>
      <c r="E78" s="274">
        <v>285.27</v>
      </c>
      <c r="F78" s="2">
        <v>468.09</v>
      </c>
      <c r="G78" s="2">
        <v>419.71</v>
      </c>
      <c r="H78" s="2">
        <v>235</v>
      </c>
      <c r="I78" s="2">
        <v>345.51</v>
      </c>
      <c r="J78" s="2">
        <v>119.28</v>
      </c>
      <c r="K78" s="3"/>
    </row>
    <row r="79" spans="2:14" x14ac:dyDescent="0.2">
      <c r="C79" s="2"/>
      <c r="D79" s="274" t="s">
        <v>334</v>
      </c>
      <c r="E79" s="274">
        <v>91.19</v>
      </c>
      <c r="F79" s="2">
        <v>131.62</v>
      </c>
      <c r="G79" s="2">
        <v>94.42</v>
      </c>
      <c r="H79" s="2">
        <v>110.05</v>
      </c>
      <c r="I79" s="2">
        <v>116.47</v>
      </c>
      <c r="J79" s="2">
        <v>108.87</v>
      </c>
      <c r="K79" s="3"/>
    </row>
    <row r="80" spans="2:14" x14ac:dyDescent="0.2">
      <c r="C80" s="2"/>
      <c r="D80" s="274" t="s">
        <v>335</v>
      </c>
      <c r="E80" s="274"/>
      <c r="K80" s="3"/>
    </row>
    <row r="81" spans="3:12" x14ac:dyDescent="0.2">
      <c r="C81" s="2"/>
      <c r="D81" s="274" t="s">
        <v>333</v>
      </c>
      <c r="E81" s="274">
        <f>+E78/E77*$E$66</f>
        <v>21.330344493742814</v>
      </c>
      <c r="F81" s="274">
        <f t="shared" ref="F81:J81" si="19">+F78/F77*$E$66</f>
        <v>39.46923015821914</v>
      </c>
      <c r="G81" s="274">
        <f t="shared" si="19"/>
        <v>27.706386095637704</v>
      </c>
      <c r="H81" s="274">
        <f t="shared" si="19"/>
        <v>9.8939721457721514</v>
      </c>
      <c r="I81" s="274">
        <f t="shared" si="19"/>
        <v>15.471406804363509</v>
      </c>
      <c r="J81" s="274">
        <f t="shared" si="19"/>
        <v>10.518010291595198</v>
      </c>
      <c r="K81" s="275">
        <f>+L81</f>
        <v>15.897443834342141</v>
      </c>
      <c r="L81" s="2">
        <f>+AVERAGE(G81:J81)</f>
        <v>15.897443834342141</v>
      </c>
    </row>
    <row r="82" spans="3:12" x14ac:dyDescent="0.2">
      <c r="C82" s="2"/>
      <c r="D82" s="274" t="s">
        <v>334</v>
      </c>
      <c r="E82" s="274">
        <f>+E79/E77*$E$66</f>
        <v>6.8185021712216756</v>
      </c>
      <c r="F82" s="274">
        <f t="shared" ref="F82:J82" si="20">+F79/F77*$E$66</f>
        <v>11.098165039682121</v>
      </c>
      <c r="G82" s="274">
        <f t="shared" si="20"/>
        <v>6.2329631773131737</v>
      </c>
      <c r="H82" s="274">
        <f t="shared" si="20"/>
        <v>4.633326104860533</v>
      </c>
      <c r="I82" s="274">
        <f t="shared" si="20"/>
        <v>5.2153476035547968</v>
      </c>
      <c r="J82" s="274">
        <f t="shared" si="20"/>
        <v>9.6000652284202648</v>
      </c>
      <c r="K82" s="275">
        <v>7</v>
      </c>
      <c r="L82" s="2">
        <f>+AVERAGE(G82:J82)</f>
        <v>6.4204255285371925</v>
      </c>
    </row>
    <row r="83" spans="3:12" x14ac:dyDescent="0.2">
      <c r="C83" s="2"/>
      <c r="D83" s="274"/>
      <c r="E83" s="274"/>
      <c r="F83" s="274"/>
      <c r="G83" s="274"/>
      <c r="H83" s="274"/>
      <c r="I83" s="274"/>
      <c r="J83" s="274"/>
      <c r="K83" s="3"/>
    </row>
    <row r="84" spans="3:12" x14ac:dyDescent="0.2">
      <c r="C84" s="2"/>
      <c r="D84" s="276" t="s">
        <v>50</v>
      </c>
      <c r="F84" s="274"/>
      <c r="G84" s="274"/>
      <c r="H84" s="274"/>
      <c r="I84" s="274"/>
      <c r="J84" s="274"/>
      <c r="K84" s="3"/>
    </row>
    <row r="85" spans="3:12" x14ac:dyDescent="0.2">
      <c r="C85" s="2"/>
      <c r="D85" s="274" t="s">
        <v>345</v>
      </c>
      <c r="E85" s="2">
        <v>3.21</v>
      </c>
      <c r="F85" s="274">
        <v>3.48</v>
      </c>
      <c r="G85" s="274">
        <v>2.0699999999999998</v>
      </c>
      <c r="H85" s="274">
        <v>3.46</v>
      </c>
      <c r="I85" s="274">
        <v>3.44</v>
      </c>
      <c r="J85" s="274">
        <v>2.35</v>
      </c>
      <c r="K85" s="3"/>
    </row>
    <row r="86" spans="3:12" x14ac:dyDescent="0.2">
      <c r="C86" s="2"/>
      <c r="D86" s="274" t="s">
        <v>346</v>
      </c>
      <c r="F86" s="274"/>
      <c r="G86" s="274"/>
      <c r="H86" s="274"/>
      <c r="I86" s="274">
        <v>0</v>
      </c>
      <c r="J86" s="274">
        <v>8.0500000000000007</v>
      </c>
      <c r="K86" s="3"/>
    </row>
    <row r="87" spans="3:12" x14ac:dyDescent="0.2">
      <c r="C87" s="2"/>
      <c r="D87" s="274" t="s">
        <v>347</v>
      </c>
      <c r="F87" s="274"/>
      <c r="G87" s="274"/>
      <c r="H87" s="274"/>
      <c r="I87" s="274">
        <v>0</v>
      </c>
      <c r="J87" s="274">
        <v>24.98</v>
      </c>
      <c r="K87" s="3"/>
    </row>
    <row r="88" spans="3:12" x14ac:dyDescent="0.2">
      <c r="C88" s="2"/>
      <c r="D88" s="274" t="s">
        <v>348</v>
      </c>
      <c r="F88" s="274"/>
      <c r="G88" s="274"/>
      <c r="H88" s="274"/>
      <c r="I88" s="274">
        <v>35.229999999999997</v>
      </c>
      <c r="J88" s="274">
        <v>35.5</v>
      </c>
      <c r="K88" s="3"/>
    </row>
    <row r="89" spans="3:12" x14ac:dyDescent="0.2">
      <c r="C89" s="2"/>
      <c r="D89" s="274" t="s">
        <v>350</v>
      </c>
      <c r="E89" s="2">
        <v>54.57</v>
      </c>
      <c r="F89" s="274">
        <v>81.95</v>
      </c>
      <c r="G89" s="274">
        <v>70.739999999999995</v>
      </c>
      <c r="H89" s="274">
        <v>80.17</v>
      </c>
      <c r="I89" s="274">
        <v>70.83</v>
      </c>
      <c r="J89" s="274">
        <v>0</v>
      </c>
      <c r="K89" s="3"/>
    </row>
    <row r="90" spans="3:12" x14ac:dyDescent="0.2">
      <c r="C90" s="2"/>
      <c r="D90" s="274" t="s">
        <v>349</v>
      </c>
      <c r="F90" s="274"/>
      <c r="G90" s="274"/>
      <c r="H90" s="274"/>
      <c r="I90" s="274">
        <v>0</v>
      </c>
      <c r="J90" s="274">
        <v>3.19</v>
      </c>
      <c r="K90" s="3"/>
    </row>
    <row r="91" spans="3:12" x14ac:dyDescent="0.2">
      <c r="C91" s="2"/>
      <c r="D91" s="274"/>
      <c r="E91" s="274"/>
      <c r="F91" s="274"/>
      <c r="G91" s="274"/>
      <c r="H91" s="274"/>
      <c r="I91" s="274"/>
      <c r="J91" s="274"/>
      <c r="K91" s="3"/>
    </row>
    <row r="92" spans="3:12" x14ac:dyDescent="0.2">
      <c r="C92" s="2"/>
      <c r="D92" s="276" t="s">
        <v>51</v>
      </c>
      <c r="E92" s="274"/>
      <c r="F92" s="274"/>
      <c r="G92" s="274"/>
      <c r="H92" s="274"/>
      <c r="I92" s="274"/>
      <c r="J92" s="274"/>
      <c r="K92" s="3"/>
    </row>
    <row r="93" spans="3:12" x14ac:dyDescent="0.2">
      <c r="C93" s="2"/>
      <c r="D93" s="274" t="s">
        <v>351</v>
      </c>
      <c r="E93" s="274"/>
      <c r="F93" s="274">
        <v>39.229999999999997</v>
      </c>
      <c r="G93" s="274">
        <v>18.41</v>
      </c>
      <c r="H93" s="274">
        <v>43.77</v>
      </c>
      <c r="I93" s="274">
        <v>84.22</v>
      </c>
      <c r="J93" s="274">
        <v>54.73</v>
      </c>
      <c r="K93" s="3"/>
    </row>
    <row r="94" spans="3:12" x14ac:dyDescent="0.2">
      <c r="C94" s="2"/>
      <c r="D94" s="274" t="s">
        <v>352</v>
      </c>
      <c r="E94" s="274"/>
      <c r="F94" s="274">
        <v>7.13</v>
      </c>
      <c r="G94" s="274">
        <v>6.37</v>
      </c>
      <c r="H94" s="274">
        <v>10.99</v>
      </c>
      <c r="I94" s="274">
        <v>12.17</v>
      </c>
      <c r="J94" s="274">
        <v>14.77</v>
      </c>
      <c r="K94" s="3"/>
    </row>
    <row r="95" spans="3:12" x14ac:dyDescent="0.2">
      <c r="C95" s="2"/>
      <c r="D95" s="274" t="s">
        <v>353</v>
      </c>
      <c r="E95" s="274"/>
      <c r="F95" s="274">
        <v>0</v>
      </c>
      <c r="G95" s="274">
        <v>5.45</v>
      </c>
      <c r="H95" s="274">
        <v>3.67</v>
      </c>
      <c r="I95" s="274">
        <v>1.76</v>
      </c>
      <c r="J95" s="274">
        <v>1.95</v>
      </c>
      <c r="K95" s="3"/>
    </row>
    <row r="96" spans="3:12" x14ac:dyDescent="0.2">
      <c r="C96" s="2"/>
      <c r="D96" s="274" t="s">
        <v>354</v>
      </c>
      <c r="E96" s="274"/>
      <c r="F96" s="274">
        <v>0</v>
      </c>
      <c r="G96" s="274">
        <v>0</v>
      </c>
      <c r="H96" s="274">
        <v>4.13</v>
      </c>
      <c r="I96" s="274">
        <v>2.2200000000000002</v>
      </c>
      <c r="J96" s="274">
        <v>4.68</v>
      </c>
      <c r="K96" s="3"/>
    </row>
    <row r="97" spans="2:11" x14ac:dyDescent="0.2">
      <c r="C97" s="2"/>
      <c r="D97" s="274" t="s">
        <v>355</v>
      </c>
      <c r="E97" s="274"/>
      <c r="F97" s="274">
        <v>4.7</v>
      </c>
      <c r="G97" s="274">
        <v>11.37</v>
      </c>
      <c r="H97" s="274">
        <v>0</v>
      </c>
      <c r="I97" s="274">
        <v>0</v>
      </c>
      <c r="J97" s="274">
        <v>0</v>
      </c>
      <c r="K97" s="3"/>
    </row>
    <row r="98" spans="2:11" x14ac:dyDescent="0.2">
      <c r="C98" s="2"/>
      <c r="D98" s="274"/>
      <c r="E98" s="274"/>
      <c r="F98" s="274"/>
      <c r="G98" s="274"/>
      <c r="H98" s="274"/>
      <c r="I98" s="274"/>
      <c r="J98" s="274"/>
      <c r="K98" s="3"/>
    </row>
    <row r="99" spans="2:11" x14ac:dyDescent="0.2">
      <c r="C99" s="2"/>
      <c r="D99" s="274"/>
      <c r="E99" s="274"/>
      <c r="F99" s="274"/>
      <c r="G99" s="274"/>
      <c r="H99" s="274"/>
      <c r="I99" s="274"/>
      <c r="J99" s="274"/>
      <c r="K99" s="3"/>
    </row>
    <row r="100" spans="2:11" x14ac:dyDescent="0.2">
      <c r="C100" s="2"/>
      <c r="D100" s="274"/>
      <c r="E100" s="274"/>
      <c r="F100" s="274"/>
      <c r="G100" s="274"/>
      <c r="H100" s="274"/>
      <c r="I100" s="274"/>
      <c r="J100" s="274"/>
      <c r="K100" s="3"/>
    </row>
    <row r="101" spans="2:11" x14ac:dyDescent="0.2">
      <c r="C101" s="2"/>
      <c r="D101" s="274"/>
      <c r="E101" s="274"/>
      <c r="F101" s="274"/>
      <c r="G101" s="274"/>
      <c r="H101" s="274"/>
      <c r="I101" s="274"/>
      <c r="J101" s="274"/>
      <c r="K101" s="3"/>
    </row>
    <row r="102" spans="2:11" x14ac:dyDescent="0.2">
      <c r="C102" s="2"/>
      <c r="D102" s="274"/>
      <c r="E102" s="274"/>
      <c r="F102" s="274"/>
      <c r="G102" s="274"/>
      <c r="H102" s="274"/>
      <c r="I102" s="274"/>
      <c r="J102" s="274"/>
      <c r="K102" s="3"/>
    </row>
    <row r="103" spans="2:11" x14ac:dyDescent="0.2">
      <c r="C103" s="2"/>
      <c r="D103" s="274"/>
      <c r="E103" s="274"/>
      <c r="F103" s="274"/>
      <c r="G103" s="274"/>
      <c r="H103" s="274"/>
      <c r="I103" s="274"/>
      <c r="J103" s="274"/>
      <c r="K103" s="3"/>
    </row>
    <row r="104" spans="2:11" x14ac:dyDescent="0.2">
      <c r="C104" s="2"/>
      <c r="D104" s="274"/>
      <c r="E104" s="274"/>
      <c r="F104" s="274"/>
      <c r="G104" s="274"/>
      <c r="H104" s="274"/>
      <c r="I104" s="274"/>
      <c r="J104" s="274"/>
      <c r="K104" s="3"/>
    </row>
    <row r="105" spans="2:11" x14ac:dyDescent="0.2">
      <c r="C105" s="2"/>
      <c r="D105" s="274"/>
      <c r="E105" s="274"/>
      <c r="F105" s="274"/>
      <c r="G105" s="274"/>
      <c r="H105" s="274"/>
      <c r="I105" s="274"/>
      <c r="J105" s="274"/>
      <c r="K105" s="3"/>
    </row>
    <row r="106" spans="2:11" x14ac:dyDescent="0.2">
      <c r="C106" s="2"/>
      <c r="D106" s="274"/>
      <c r="E106" s="274"/>
      <c r="F106" s="274"/>
      <c r="G106" s="274"/>
      <c r="H106" s="274"/>
      <c r="I106" s="274"/>
      <c r="J106" s="274"/>
    </row>
    <row r="107" spans="2:11" x14ac:dyDescent="0.2">
      <c r="C107" s="2"/>
      <c r="D107" s="20" t="s">
        <v>99</v>
      </c>
      <c r="E107" s="19" t="s">
        <v>98</v>
      </c>
      <c r="F107" s="19" t="s">
        <v>97</v>
      </c>
      <c r="G107" s="19" t="s">
        <v>96</v>
      </c>
      <c r="H107" s="19" t="s">
        <v>95</v>
      </c>
      <c r="I107" s="19" t="s">
        <v>94</v>
      </c>
      <c r="J107" s="19" t="s">
        <v>93</v>
      </c>
      <c r="K107" s="19" t="s">
        <v>92</v>
      </c>
    </row>
    <row r="108" spans="2:11" x14ac:dyDescent="0.2">
      <c r="C108" s="2"/>
      <c r="D108" s="274" t="s">
        <v>341</v>
      </c>
      <c r="E108" s="274">
        <f>+'Projected P&amp;L'!C9</f>
        <v>8347.4999999999982</v>
      </c>
      <c r="F108" s="274">
        <f>+'Projected P&amp;L'!D9</f>
        <v>8943.75</v>
      </c>
      <c r="G108" s="274">
        <f>+'Projected P&amp;L'!E9</f>
        <v>9540</v>
      </c>
      <c r="H108" s="274">
        <f>+'Projected P&amp;L'!F9</f>
        <v>9778.5</v>
      </c>
      <c r="I108" s="274">
        <f>+'Projected P&amp;L'!G9</f>
        <v>10136.25</v>
      </c>
      <c r="J108" s="274">
        <f>+'Projected P&amp;L'!H9</f>
        <v>10374.75</v>
      </c>
      <c r="K108" s="274">
        <f>+'Projected P&amp;L'!I9</f>
        <v>10374.75</v>
      </c>
    </row>
    <row r="109" spans="2:11" x14ac:dyDescent="0.2">
      <c r="C109" s="2"/>
      <c r="D109" s="274" t="s">
        <v>342</v>
      </c>
      <c r="E109" s="274">
        <f>+'Projected P&amp;L'!C28</f>
        <v>8030.7035051807034</v>
      </c>
      <c r="F109" s="274">
        <f>+'Projected P&amp;L'!D28</f>
        <v>8605.3922698623664</v>
      </c>
      <c r="G109" s="274">
        <f>+'Projected P&amp;L'!E28</f>
        <v>9150.5643302730041</v>
      </c>
      <c r="H109" s="274">
        <f>+'Projected P&amp;L'!F28</f>
        <v>9381.0852808745949</v>
      </c>
      <c r="I109" s="274">
        <f>+'Projected P&amp;L'!G28</f>
        <v>9711.242716279201</v>
      </c>
      <c r="J109" s="274">
        <f>+'Projected P&amp;L'!H28</f>
        <v>9941.2098734465817</v>
      </c>
      <c r="K109" s="274">
        <f>+'Projected P&amp;L'!I28</f>
        <v>9960.4398907670329</v>
      </c>
    </row>
    <row r="110" spans="2:11" x14ac:dyDescent="0.2">
      <c r="C110" s="2"/>
      <c r="D110" s="274"/>
      <c r="E110" s="274"/>
      <c r="F110" s="274"/>
      <c r="G110" s="274"/>
      <c r="H110" s="274"/>
      <c r="I110" s="274"/>
      <c r="J110" s="274"/>
    </row>
    <row r="111" spans="2:11" x14ac:dyDescent="0.2">
      <c r="B111" s="25" t="s">
        <v>336</v>
      </c>
      <c r="C111" s="2"/>
      <c r="D111" s="274" t="s">
        <v>435</v>
      </c>
      <c r="E111" s="274"/>
      <c r="F111" s="274"/>
      <c r="G111" s="274"/>
      <c r="H111" s="274"/>
      <c r="I111" s="274"/>
      <c r="J111" s="274"/>
    </row>
    <row r="112" spans="2:11" x14ac:dyDescent="0.2">
      <c r="C112" s="2"/>
      <c r="D112" s="274" t="s">
        <v>333</v>
      </c>
      <c r="E112" s="274">
        <f>+$K$81/365*E109</f>
        <v>349.77440527086247</v>
      </c>
      <c r="F112" s="274">
        <f t="shared" ref="F112:K112" si="21">+$K$81/365*F109</f>
        <v>374.80476789758632</v>
      </c>
      <c r="G112" s="274">
        <f t="shared" si="21"/>
        <v>398.54954107684847</v>
      </c>
      <c r="H112" s="274">
        <f t="shared" si="21"/>
        <v>408.58979824076067</v>
      </c>
      <c r="I112" s="274">
        <f t="shared" si="21"/>
        <v>422.96968669510363</v>
      </c>
      <c r="J112" s="274">
        <f t="shared" si="21"/>
        <v>432.98582358499885</v>
      </c>
      <c r="K112" s="274">
        <f t="shared" si="21"/>
        <v>433.82338007893117</v>
      </c>
    </row>
    <row r="113" spans="3:11" x14ac:dyDescent="0.2">
      <c r="C113" s="2"/>
      <c r="D113" s="274" t="s">
        <v>337</v>
      </c>
      <c r="E113" s="274">
        <f>+$K$82/365*E109</f>
        <v>154.01349188017787</v>
      </c>
      <c r="F113" s="274">
        <f t="shared" ref="F113:K113" si="22">+$K$82/365*F109</f>
        <v>165.0349202439358</v>
      </c>
      <c r="G113" s="274">
        <f t="shared" si="22"/>
        <v>175.49027482715351</v>
      </c>
      <c r="H113" s="274">
        <f t="shared" si="22"/>
        <v>179.91122456471828</v>
      </c>
      <c r="I113" s="274">
        <f t="shared" si="22"/>
        <v>186.24301099713537</v>
      </c>
      <c r="J113" s="274">
        <f t="shared" si="22"/>
        <v>190.65334003870157</v>
      </c>
      <c r="K113" s="274">
        <f t="shared" si="22"/>
        <v>191.02213489142255</v>
      </c>
    </row>
    <row r="114" spans="3:11" x14ac:dyDescent="0.2">
      <c r="C114" s="2"/>
      <c r="D114" s="274" t="s">
        <v>338</v>
      </c>
      <c r="E114" s="274">
        <f>+'Projected P&amp;L'!C27</f>
        <v>136.11361873187633</v>
      </c>
      <c r="F114" s="274">
        <f>+'Projected P&amp;L'!D27</f>
        <v>145.85410626885366</v>
      </c>
      <c r="G114" s="274">
        <f>+'Projected P&amp;L'!E27</f>
        <v>155.09431068259329</v>
      </c>
      <c r="H114" s="274">
        <f>+'Projected P&amp;L'!F27</f>
        <v>159.00144543855245</v>
      </c>
      <c r="I114" s="274">
        <f>+'Projected P&amp;L'!G27</f>
        <v>164.59733417422376</v>
      </c>
      <c r="J114" s="274">
        <f>+'Projected P&amp;L'!H27</f>
        <v>168.49508260078952</v>
      </c>
      <c r="K114" s="274">
        <f>+'Projected P&amp;L'!I27</f>
        <v>168.82101509774631</v>
      </c>
    </row>
    <row r="115" spans="3:11" x14ac:dyDescent="0.2">
      <c r="C115" s="2"/>
      <c r="D115" s="276" t="s">
        <v>76</v>
      </c>
      <c r="E115" s="276">
        <f>SUM(E112:E114)</f>
        <v>639.90151588291667</v>
      </c>
      <c r="F115" s="276">
        <f t="shared" ref="F115:K115" si="23">SUM(F112:F114)</f>
        <v>685.69379441037586</v>
      </c>
      <c r="G115" s="276">
        <f t="shared" si="23"/>
        <v>729.13412658659536</v>
      </c>
      <c r="H115" s="276">
        <f t="shared" si="23"/>
        <v>747.50246824403132</v>
      </c>
      <c r="I115" s="276">
        <f t="shared" si="23"/>
        <v>773.81003186646274</v>
      </c>
      <c r="J115" s="276">
        <f t="shared" si="23"/>
        <v>792.13424622448986</v>
      </c>
      <c r="K115" s="276">
        <f t="shared" si="23"/>
        <v>793.66653006810009</v>
      </c>
    </row>
    <row r="116" spans="3:11" x14ac:dyDescent="0.2">
      <c r="C116" s="2"/>
      <c r="D116" s="274"/>
      <c r="E116" s="274"/>
      <c r="F116" s="274"/>
      <c r="G116" s="274"/>
      <c r="H116" s="274"/>
      <c r="I116" s="274"/>
      <c r="J116" s="274"/>
    </row>
    <row r="117" spans="3:11" x14ac:dyDescent="0.2">
      <c r="C117" s="2"/>
      <c r="D117" s="274" t="s">
        <v>343</v>
      </c>
      <c r="E117" s="274">
        <f>+E108/365*$K$74</f>
        <v>1222.870042636787</v>
      </c>
      <c r="F117" s="274">
        <f t="shared" ref="F117:K117" si="24">+F108/365*$K$74</f>
        <v>1310.2179028251292</v>
      </c>
      <c r="G117" s="274">
        <f t="shared" si="24"/>
        <v>1397.565763013471</v>
      </c>
      <c r="H117" s="274">
        <f t="shared" si="24"/>
        <v>1432.5049070888081</v>
      </c>
      <c r="I117" s="274">
        <f t="shared" si="24"/>
        <v>1484.9136232018129</v>
      </c>
      <c r="J117" s="274">
        <f t="shared" si="24"/>
        <v>1519.85276727715</v>
      </c>
      <c r="K117" s="274">
        <f t="shared" si="24"/>
        <v>1519.85276727715</v>
      </c>
    </row>
    <row r="118" spans="3:11" x14ac:dyDescent="0.2">
      <c r="C118" s="2"/>
      <c r="D118" s="274"/>
      <c r="E118" s="274"/>
      <c r="F118" s="274"/>
      <c r="G118" s="274"/>
      <c r="H118" s="274"/>
      <c r="I118" s="274"/>
      <c r="J118" s="274"/>
    </row>
    <row r="119" spans="3:11" x14ac:dyDescent="0.2">
      <c r="C119" s="2"/>
      <c r="D119" s="274" t="s">
        <v>344</v>
      </c>
      <c r="E119" s="274">
        <f>+E109/365*$K$70</f>
        <v>1210.1060076299689</v>
      </c>
      <c r="F119" s="274">
        <f t="shared" ref="F119:K119" si="25">+F109/365*$K$70</f>
        <v>1296.7029447737812</v>
      </c>
      <c r="G119" s="274">
        <f t="shared" si="25"/>
        <v>1378.8521593562061</v>
      </c>
      <c r="H119" s="274">
        <f t="shared" si="25"/>
        <v>1413.5881930085006</v>
      </c>
      <c r="I119" s="274">
        <f t="shared" si="25"/>
        <v>1463.3379435489207</v>
      </c>
      <c r="J119" s="274">
        <f t="shared" si="25"/>
        <v>1497.9905288755124</v>
      </c>
      <c r="K119" s="274">
        <f t="shared" si="25"/>
        <v>1500.8882027183201</v>
      </c>
    </row>
    <row r="120" spans="3:11" x14ac:dyDescent="0.2">
      <c r="C120" s="2"/>
      <c r="D120" s="274"/>
      <c r="E120" s="274"/>
      <c r="F120" s="274"/>
      <c r="G120" s="274"/>
      <c r="H120" s="274"/>
      <c r="I120" s="274"/>
      <c r="J120" s="274"/>
    </row>
    <row r="121" spans="3:11" x14ac:dyDescent="0.2">
      <c r="C121" s="2"/>
      <c r="D121" s="274" t="s">
        <v>50</v>
      </c>
      <c r="E121" s="274"/>
      <c r="F121" s="274"/>
      <c r="G121" s="274"/>
      <c r="H121" s="274"/>
      <c r="I121" s="274"/>
      <c r="J121" s="274"/>
    </row>
    <row r="122" spans="3:11" x14ac:dyDescent="0.2">
      <c r="C122" s="2"/>
      <c r="D122" s="274"/>
      <c r="E122" s="274"/>
      <c r="F122" s="274"/>
      <c r="G122" s="274"/>
      <c r="H122" s="274"/>
      <c r="I122" s="274"/>
      <c r="J122" s="274"/>
    </row>
    <row r="123" spans="3:11" x14ac:dyDescent="0.2">
      <c r="C123" s="2"/>
      <c r="D123" s="274"/>
      <c r="E123" s="274"/>
      <c r="F123" s="274"/>
      <c r="G123" s="274"/>
      <c r="H123" s="274"/>
      <c r="I123" s="274"/>
      <c r="J123" s="274"/>
    </row>
    <row r="124" spans="3:11" x14ac:dyDescent="0.2">
      <c r="C124" s="2"/>
      <c r="D124" s="274"/>
      <c r="E124" s="274"/>
      <c r="F124" s="274"/>
      <c r="G124" s="274"/>
      <c r="H124" s="274"/>
      <c r="I124" s="274"/>
      <c r="J124" s="274"/>
    </row>
    <row r="125" spans="3:11" x14ac:dyDescent="0.2">
      <c r="C125" s="2"/>
      <c r="D125" s="274"/>
      <c r="E125" s="274"/>
      <c r="F125" s="274"/>
      <c r="G125" s="274"/>
      <c r="H125" s="274"/>
      <c r="I125" s="274"/>
      <c r="J125" s="274"/>
    </row>
    <row r="126" spans="3:11" x14ac:dyDescent="0.2">
      <c r="C126" s="2"/>
      <c r="D126" s="274"/>
      <c r="E126" s="274"/>
      <c r="F126" s="274"/>
      <c r="G126" s="274"/>
      <c r="H126" s="274"/>
      <c r="I126" s="274"/>
      <c r="J126" s="274"/>
    </row>
    <row r="127" spans="3:11" x14ac:dyDescent="0.2">
      <c r="C127" s="2"/>
      <c r="D127" s="274"/>
      <c r="E127" s="274"/>
      <c r="F127" s="274"/>
      <c r="G127" s="274"/>
      <c r="H127" s="274"/>
      <c r="I127" s="274"/>
      <c r="J127" s="274"/>
    </row>
    <row r="128" spans="3:11" x14ac:dyDescent="0.2">
      <c r="C128" s="2"/>
      <c r="D128" s="274"/>
      <c r="E128" s="274"/>
      <c r="F128" s="274"/>
      <c r="G128" s="274"/>
      <c r="H128" s="274"/>
      <c r="I128" s="274"/>
      <c r="J128" s="274"/>
    </row>
    <row r="129" spans="3:24" x14ac:dyDescent="0.2">
      <c r="C129" s="2"/>
      <c r="D129" s="274"/>
      <c r="E129" s="274"/>
    </row>
    <row r="130" spans="3:24" x14ac:dyDescent="0.2">
      <c r="C130" s="2"/>
    </row>
    <row r="131" spans="3:24" ht="15" x14ac:dyDescent="0.25">
      <c r="C131" s="2"/>
      <c r="D131" s="47" t="s">
        <v>116</v>
      </c>
    </row>
    <row r="132" spans="3:24" x14ac:dyDescent="0.2">
      <c r="C132" s="2"/>
      <c r="D132" s="48" t="s">
        <v>117</v>
      </c>
    </row>
    <row r="133" spans="3:24" x14ac:dyDescent="0.2">
      <c r="C133" s="2"/>
      <c r="D133" s="48" t="s">
        <v>118</v>
      </c>
    </row>
    <row r="134" spans="3:24" x14ac:dyDescent="0.2">
      <c r="C134" s="2"/>
      <c r="D134" s="48" t="s">
        <v>119</v>
      </c>
    </row>
    <row r="135" spans="3:24" x14ac:dyDescent="0.2">
      <c r="C135" s="2"/>
      <c r="D135" s="48" t="s">
        <v>120</v>
      </c>
      <c r="P135" s="49"/>
      <c r="Q135" s="49"/>
      <c r="R135" s="49"/>
      <c r="S135" s="49"/>
      <c r="T135" s="49"/>
      <c r="U135" s="49"/>
      <c r="V135" s="49"/>
      <c r="W135" s="49"/>
      <c r="X135" s="49"/>
    </row>
    <row r="136" spans="3:24" x14ac:dyDescent="0.2">
      <c r="C136" s="2"/>
      <c r="D136" s="48" t="s">
        <v>121</v>
      </c>
    </row>
    <row r="137" spans="3:24" x14ac:dyDescent="0.2">
      <c r="C137" s="2"/>
      <c r="D137" s="48" t="s">
        <v>122</v>
      </c>
    </row>
    <row r="138" spans="3:24" x14ac:dyDescent="0.2">
      <c r="C138" s="2"/>
      <c r="D138" s="48" t="s">
        <v>123</v>
      </c>
    </row>
    <row r="139" spans="3:24" x14ac:dyDescent="0.2">
      <c r="C139" s="2"/>
      <c r="D139" s="48" t="s">
        <v>124</v>
      </c>
    </row>
    <row r="140" spans="3:24" x14ac:dyDescent="0.2">
      <c r="C140" s="2"/>
      <c r="D140" s="48" t="s">
        <v>125</v>
      </c>
    </row>
    <row r="141" spans="3:24" x14ac:dyDescent="0.2">
      <c r="C141" s="2"/>
      <c r="D141" s="48"/>
    </row>
    <row r="142" spans="3:24" x14ac:dyDescent="0.2">
      <c r="F142" s="50"/>
      <c r="G142" s="50"/>
      <c r="H142" s="50"/>
      <c r="I142" s="50"/>
      <c r="J142" s="50"/>
      <c r="K142" s="50"/>
      <c r="L142" s="50"/>
      <c r="M142" s="50"/>
    </row>
    <row r="143" spans="3:24" ht="15" x14ac:dyDescent="0.25">
      <c r="D143" s="47" t="s">
        <v>126</v>
      </c>
      <c r="F143" s="30"/>
      <c r="G143" s="30"/>
      <c r="I143" s="30"/>
      <c r="J143" s="30"/>
    </row>
    <row r="144" spans="3:24" x14ac:dyDescent="0.2">
      <c r="D144" s="48" t="s">
        <v>127</v>
      </c>
      <c r="F144" s="30"/>
      <c r="G144" s="30"/>
      <c r="I144" s="30"/>
      <c r="J144" s="30"/>
    </row>
    <row r="145" spans="4:10" x14ac:dyDescent="0.2">
      <c r="D145" s="48" t="s">
        <v>128</v>
      </c>
      <c r="F145" s="30"/>
      <c r="G145" s="30"/>
      <c r="I145" s="30"/>
      <c r="J145" s="30"/>
    </row>
    <row r="146" spans="4:10" x14ac:dyDescent="0.2">
      <c r="D146" s="48" t="s">
        <v>129</v>
      </c>
    </row>
    <row r="147" spans="4:10" x14ac:dyDescent="0.2">
      <c r="D147" s="48" t="s">
        <v>130</v>
      </c>
    </row>
    <row r="148" spans="4:10" x14ac:dyDescent="0.2">
      <c r="D148" s="48" t="s">
        <v>131</v>
      </c>
    </row>
    <row r="149" spans="4:10" x14ac:dyDescent="0.2">
      <c r="D149" s="3" t="s">
        <v>132</v>
      </c>
    </row>
  </sheetData>
  <scenarios current="0">
    <scenario name="Revenue decrease by 5%" locked="1" count="1" user="Rachit" comment="Created by Rachit on 22-07-2024">
      <inputCells r="F57" val="25175" numFmtId="167"/>
    </scenario>
  </scenarios>
  <mergeCells count="1">
    <mergeCell ref="D63:E63"/>
  </mergeCells>
  <hyperlinks>
    <hyperlink ref="D137" r:id="rId1" xr:uid="{55375442-53B4-461A-80AD-EE257A84AB41}"/>
    <hyperlink ref="D136" r:id="rId2" xr:uid="{9295CFC3-D433-49D1-8996-B7A3DCC34A42}"/>
    <hyperlink ref="D135" r:id="rId3" xr:uid="{C2AD65D0-91FF-423D-9824-2C9225E2D00D}"/>
    <hyperlink ref="D134" r:id="rId4" xr:uid="{30A416CD-8CF6-46D8-80FE-08531379A962}"/>
    <hyperlink ref="D133" r:id="rId5" xr:uid="{5380B06E-D96D-407E-9D3E-E5A438EB2472}"/>
    <hyperlink ref="D132" r:id="rId6" xr:uid="{9AE81C44-9DFD-46DF-BE43-511D44477EC0}"/>
    <hyperlink ref="D144" r:id="rId7" xr:uid="{06FAEEF6-FA5A-4EB2-8C6F-FBBEBA0BBE51}"/>
    <hyperlink ref="D145" r:id="rId8" xr:uid="{42789CAA-EA8D-45D6-BFE2-24E05DE0A091}"/>
    <hyperlink ref="D146" r:id="rId9" xr:uid="{56C40ED6-5E1A-47CF-9B97-43C07FC17FB5}"/>
    <hyperlink ref="D140" r:id="rId10" xr:uid="{B4E82D21-3B74-48E8-BB78-6DCE6B3FA000}"/>
    <hyperlink ref="D147" r:id="rId11" xr:uid="{ABAB2012-C480-45BB-AA97-B0692B9D30C7}"/>
    <hyperlink ref="D148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10" workbookViewId="0">
      <selection activeCell="C31" sqref="C31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79" t="s">
        <v>470</v>
      </c>
      <c r="C2" s="379"/>
      <c r="D2" s="379"/>
      <c r="E2" s="379"/>
      <c r="F2" s="379"/>
      <c r="G2" s="379"/>
      <c r="H2" s="379"/>
      <c r="I2" s="379"/>
    </row>
    <row r="4" spans="2:13" x14ac:dyDescent="0.2">
      <c r="B4" s="20" t="s">
        <v>99</v>
      </c>
      <c r="C4" s="337" t="s">
        <v>98</v>
      </c>
      <c r="D4" s="337" t="s">
        <v>97</v>
      </c>
      <c r="E4" s="337" t="s">
        <v>96</v>
      </c>
      <c r="F4" s="337" t="s">
        <v>95</v>
      </c>
      <c r="G4" s="337" t="s">
        <v>94</v>
      </c>
      <c r="H4" s="337" t="s">
        <v>93</v>
      </c>
      <c r="I4" s="337" t="s">
        <v>92</v>
      </c>
    </row>
    <row r="5" spans="2:13" x14ac:dyDescent="0.2">
      <c r="B5" s="15" t="s">
        <v>91</v>
      </c>
      <c r="C5" s="338">
        <v>45000</v>
      </c>
      <c r="D5" s="338">
        <v>45000</v>
      </c>
      <c r="E5" s="338">
        <v>45000</v>
      </c>
      <c r="F5" s="338">
        <v>45000</v>
      </c>
      <c r="G5" s="338">
        <v>45000</v>
      </c>
      <c r="H5" s="338">
        <v>45000</v>
      </c>
      <c r="I5" s="338">
        <v>45000</v>
      </c>
      <c r="J5" s="18"/>
      <c r="M5" s="2" t="s">
        <v>98</v>
      </c>
    </row>
    <row r="6" spans="2:13" x14ac:dyDescent="0.2">
      <c r="B6" s="15" t="s">
        <v>90</v>
      </c>
      <c r="C6" s="341">
        <v>0.7</v>
      </c>
      <c r="D6" s="341">
        <v>0.75</v>
      </c>
      <c r="E6" s="341">
        <v>0.8</v>
      </c>
      <c r="F6" s="341">
        <v>0.82</v>
      </c>
      <c r="G6" s="341">
        <v>0.85</v>
      </c>
      <c r="H6" s="341">
        <v>0.87</v>
      </c>
      <c r="I6" s="341">
        <v>0.87</v>
      </c>
      <c r="J6" s="18"/>
      <c r="M6" s="2" t="s">
        <v>97</v>
      </c>
    </row>
    <row r="7" spans="2:13" x14ac:dyDescent="0.2">
      <c r="B7" s="15" t="s">
        <v>89</v>
      </c>
      <c r="C7" s="338">
        <f>+C5*C6</f>
        <v>31499.999999999996</v>
      </c>
      <c r="D7" s="338">
        <f t="shared" ref="D7:I7" si="0">+D5*D6</f>
        <v>33750</v>
      </c>
      <c r="E7" s="338">
        <f t="shared" si="0"/>
        <v>36000</v>
      </c>
      <c r="F7" s="338">
        <f t="shared" si="0"/>
        <v>36900</v>
      </c>
      <c r="G7" s="338">
        <f t="shared" si="0"/>
        <v>38250</v>
      </c>
      <c r="H7" s="338">
        <f t="shared" si="0"/>
        <v>39150</v>
      </c>
      <c r="I7" s="338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38">
        <f>+C7</f>
        <v>31499.999999999996</v>
      </c>
      <c r="D8" s="338">
        <f t="shared" ref="D8:I8" si="1">+D7</f>
        <v>33750</v>
      </c>
      <c r="E8" s="338">
        <f t="shared" si="1"/>
        <v>36000</v>
      </c>
      <c r="F8" s="338">
        <f t="shared" si="1"/>
        <v>36900</v>
      </c>
      <c r="G8" s="338">
        <f t="shared" si="1"/>
        <v>38250</v>
      </c>
      <c r="H8" s="338">
        <f t="shared" si="1"/>
        <v>39150</v>
      </c>
      <c r="I8" s="338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+C8*Assumptions!$F$57/10^5</f>
        <v>8347.4999999999982</v>
      </c>
      <c r="D9" s="11">
        <f>+D8*Assumptions!$F$57/10^5</f>
        <v>8943.75</v>
      </c>
      <c r="E9" s="11">
        <f>+E8*Assumptions!$F$57/10^5</f>
        <v>9540</v>
      </c>
      <c r="F9" s="11">
        <f>+F8*Assumptions!$F$57/10^5</f>
        <v>9778.5</v>
      </c>
      <c r="G9" s="11">
        <f>+G8*Assumptions!$F$57/10^5</f>
        <v>10136.25</v>
      </c>
      <c r="H9" s="11">
        <f>+H8*Assumptions!$F$57/10^5</f>
        <v>10374.75</v>
      </c>
      <c r="I9" s="11">
        <f>+I8*Assumptions!$F$57/10^5</f>
        <v>10374.75</v>
      </c>
      <c r="J9" s="18"/>
      <c r="M9" s="2" t="s">
        <v>94</v>
      </c>
    </row>
    <row r="10" spans="2:13" x14ac:dyDescent="0.2">
      <c r="B10" s="17" t="s">
        <v>86</v>
      </c>
      <c r="C10" s="338"/>
      <c r="D10" s="338"/>
      <c r="E10" s="338"/>
      <c r="F10" s="338"/>
      <c r="G10" s="338"/>
      <c r="H10" s="338"/>
      <c r="I10" s="338"/>
      <c r="J10" s="18"/>
      <c r="M10" s="2" t="s">
        <v>93</v>
      </c>
    </row>
    <row r="11" spans="2:13" x14ac:dyDescent="0.2">
      <c r="B11" s="15" t="s">
        <v>85</v>
      </c>
      <c r="C11" s="338">
        <f>+C9*Assumptions!$K$10</f>
        <v>5676.2999999999993</v>
      </c>
      <c r="D11" s="338">
        <f>+D9*Assumptions!$K$10</f>
        <v>6081.75</v>
      </c>
      <c r="E11" s="338">
        <f>+E9*Assumptions!$K$10</f>
        <v>6487.2000000000007</v>
      </c>
      <c r="F11" s="338">
        <f>+F9*Assumptions!$K$10</f>
        <v>6649.38</v>
      </c>
      <c r="G11" s="338">
        <f>+G9*Assumptions!$K$10</f>
        <v>6892.6500000000005</v>
      </c>
      <c r="H11" s="338">
        <f>+H9*Assumptions!$K$10</f>
        <v>7054.8300000000008</v>
      </c>
      <c r="I11" s="338">
        <f>+I9*Assumptions!$K$10</f>
        <v>7054.8300000000008</v>
      </c>
      <c r="J11" s="18"/>
      <c r="M11" s="2" t="s">
        <v>92</v>
      </c>
    </row>
    <row r="12" spans="2:13" x14ac:dyDescent="0.2">
      <c r="B12" s="15" t="s">
        <v>84</v>
      </c>
      <c r="C12" s="338">
        <f>+C9*Assumptions!$E$35</f>
        <v>83.47499999999998</v>
      </c>
      <c r="D12" s="338">
        <f>+D9*Assumptions!$E$35</f>
        <v>89.4375</v>
      </c>
      <c r="E12" s="338">
        <f>+E9*Assumptions!$E$35</f>
        <v>95.4</v>
      </c>
      <c r="F12" s="338">
        <f>+F9*Assumptions!$E$35</f>
        <v>97.784999999999997</v>
      </c>
      <c r="G12" s="338">
        <f>+G9*Assumptions!$E$35</f>
        <v>101.3625</v>
      </c>
      <c r="H12" s="338">
        <f>+H9*Assumptions!$E$35</f>
        <v>103.7475</v>
      </c>
      <c r="I12" s="338">
        <f>+I9*Assumptions!$E$35</f>
        <v>103.7475</v>
      </c>
      <c r="J12" s="18"/>
    </row>
    <row r="13" spans="2:13" x14ac:dyDescent="0.2">
      <c r="B13" s="15" t="s">
        <v>83</v>
      </c>
      <c r="C13" s="338"/>
      <c r="D13" s="338"/>
      <c r="E13" s="338"/>
      <c r="F13" s="338"/>
      <c r="G13" s="338"/>
      <c r="H13" s="338"/>
      <c r="I13" s="338"/>
    </row>
    <row r="14" spans="2:13" x14ac:dyDescent="0.2">
      <c r="B14" s="15" t="s">
        <v>82</v>
      </c>
      <c r="C14" s="338">
        <f>+'Power Assumption'!H17</f>
        <v>552.90602451612256</v>
      </c>
      <c r="D14" s="338">
        <f>+'Power Assumption'!H18</f>
        <v>530.04148966771152</v>
      </c>
      <c r="E14" s="338">
        <f>+'Power Assumption'!H19</f>
        <v>565.37758897889228</v>
      </c>
      <c r="F14" s="338">
        <f>+'Power Assumption'!H20</f>
        <v>579.51202870336454</v>
      </c>
      <c r="G14" s="338">
        <f>+'Power Assumption'!H21</f>
        <v>600.71368829007304</v>
      </c>
      <c r="H14" s="338">
        <f>+'Power Assumption'!H22</f>
        <v>614.84812801454541</v>
      </c>
      <c r="I14" s="338">
        <f>+'Power Assumption'!H23</f>
        <v>614.84812801454541</v>
      </c>
    </row>
    <row r="15" spans="2:13" x14ac:dyDescent="0.2">
      <c r="B15" s="15" t="s">
        <v>81</v>
      </c>
      <c r="C15" s="338">
        <f>+Assumptions!$K$41*'Projected P&amp;L'!C7/10^5</f>
        <v>960.74999999999989</v>
      </c>
      <c r="D15" s="338">
        <f>+Assumptions!$K$41*'Projected P&amp;L'!D7/10^5</f>
        <v>1029.375</v>
      </c>
      <c r="E15" s="338">
        <f>+Assumptions!$K$41*'Projected P&amp;L'!E7/10^5</f>
        <v>1098</v>
      </c>
      <c r="F15" s="338">
        <f>+Assumptions!$K$41*'Projected P&amp;L'!F7/10^5</f>
        <v>1125.45</v>
      </c>
      <c r="G15" s="338">
        <f>+Assumptions!$K$41*'Projected P&amp;L'!G7/10^5</f>
        <v>1166.625</v>
      </c>
      <c r="H15" s="338">
        <f>+Assumptions!$K$41*'Projected P&amp;L'!H7/10^5</f>
        <v>1194.075</v>
      </c>
      <c r="I15" s="338">
        <f>+Assumptions!$K$41*'Projected P&amp;L'!I7/10^5</f>
        <v>1194.075</v>
      </c>
    </row>
    <row r="16" spans="2:13" x14ac:dyDescent="0.2">
      <c r="B16" s="15" t="s">
        <v>80</v>
      </c>
      <c r="C16" s="338">
        <f>+Assumptions!E46*(1+Assumptions!H47)</f>
        <v>216.279</v>
      </c>
      <c r="D16" s="338">
        <f>+C16*(1+Assumptions!$H$47)</f>
        <v>227.09295</v>
      </c>
      <c r="E16" s="338">
        <f>+D16*(1+Assumptions!$H$47)</f>
        <v>238.4475975</v>
      </c>
      <c r="F16" s="338">
        <f>+E16*(1+Assumptions!$H$47)</f>
        <v>250.36997737500002</v>
      </c>
      <c r="G16" s="338">
        <f>+F16*(1+Assumptions!$H$47)</f>
        <v>262.88847624375001</v>
      </c>
      <c r="H16" s="338">
        <f>+G16*(1+Assumptions!$H$47)</f>
        <v>276.03290005593755</v>
      </c>
      <c r="I16" s="338">
        <f>+H16*(1+Assumptions!$H$47)</f>
        <v>289.83454505873442</v>
      </c>
    </row>
    <row r="17" spans="2:9" x14ac:dyDescent="0.2">
      <c r="B17" s="15" t="s">
        <v>79</v>
      </c>
      <c r="C17" s="338">
        <f>+Assumptions!$K$23*'Projected P&amp;L'!C9</f>
        <v>250.42499999999993</v>
      </c>
      <c r="D17" s="338">
        <f>+Assumptions!$K$23*'Projected P&amp;L'!D9</f>
        <v>268.3125</v>
      </c>
      <c r="E17" s="338">
        <f>+Assumptions!$K$23*'Projected P&amp;L'!E9</f>
        <v>286.2</v>
      </c>
      <c r="F17" s="338">
        <f>+Assumptions!$K$23*'Projected P&amp;L'!F9</f>
        <v>293.35499999999996</v>
      </c>
      <c r="G17" s="338">
        <f>+Assumptions!$K$23*'Projected P&amp;L'!G9</f>
        <v>304.08749999999998</v>
      </c>
      <c r="H17" s="338">
        <f>+Assumptions!$K$23*'Projected P&amp;L'!H9</f>
        <v>311.24250000000001</v>
      </c>
      <c r="I17" s="338">
        <f>+Assumptions!$K$23*'Projected P&amp;L'!I9</f>
        <v>311.24250000000001</v>
      </c>
    </row>
    <row r="18" spans="2:9" s="15" customFormat="1" x14ac:dyDescent="0.2">
      <c r="B18" s="15" t="s">
        <v>78</v>
      </c>
      <c r="C18" s="339">
        <f>82.4284471*(1+Assumptions!$H$50)</f>
        <v>84.077016041999997</v>
      </c>
      <c r="D18" s="338">
        <f>+C18*(1+Assumptions!$H$50)</f>
        <v>85.758556362839997</v>
      </c>
      <c r="E18" s="338">
        <f>+D18*(1+Assumptions!$H$50)</f>
        <v>87.473727490096792</v>
      </c>
      <c r="F18" s="338">
        <f>+E18*(1+Assumptions!$H$50)</f>
        <v>89.223202039898723</v>
      </c>
      <c r="G18" s="338">
        <f>+F18*(1+Assumptions!$H$50)</f>
        <v>91.007666080696694</v>
      </c>
      <c r="H18" s="338">
        <f>+G18*(1+Assumptions!$H$50)</f>
        <v>92.827819402310624</v>
      </c>
      <c r="I18" s="338">
        <f>+H18*(1+Assumptions!$H$50)</f>
        <v>94.684375790356839</v>
      </c>
    </row>
    <row r="19" spans="2:9" x14ac:dyDescent="0.2">
      <c r="B19" s="15" t="s">
        <v>22</v>
      </c>
      <c r="C19" s="338">
        <f>+'FA Schedule'!L16</f>
        <v>301.51400602179012</v>
      </c>
      <c r="D19" s="338">
        <f>+'FA Schedule'!L26</f>
        <v>303.36476136879043</v>
      </c>
      <c r="E19" s="338">
        <f>+'FA Schedule'!L36</f>
        <v>301.70562071775345</v>
      </c>
      <c r="F19" s="338">
        <f>+'FA Schedule'!L46</f>
        <v>299.91720751229343</v>
      </c>
      <c r="G19" s="338">
        <f>+'FA Schedule'!L56</f>
        <v>297.50377440035112</v>
      </c>
      <c r="H19" s="338">
        <f>+'FA Schedule'!L66</f>
        <v>297.50377440035112</v>
      </c>
      <c r="I19" s="338">
        <f>+'FA Schedule'!L76</f>
        <v>297.50377440035112</v>
      </c>
    </row>
    <row r="20" spans="2:9" hidden="1" x14ac:dyDescent="0.2">
      <c r="B20" s="15" t="s">
        <v>79</v>
      </c>
      <c r="C20" s="338"/>
      <c r="D20" s="338"/>
      <c r="E20" s="338"/>
      <c r="F20" s="338"/>
      <c r="G20" s="338"/>
      <c r="H20" s="338"/>
      <c r="I20" s="338"/>
    </row>
    <row r="21" spans="2:9" hidden="1" x14ac:dyDescent="0.2">
      <c r="B21" s="17" t="s">
        <v>77</v>
      </c>
      <c r="C21" s="340">
        <f t="shared" ref="C21:I21" si="2">SUM(C11:C19)</f>
        <v>8125.7260465799118</v>
      </c>
      <c r="D21" s="340">
        <f t="shared" si="2"/>
        <v>8615.1327573993422</v>
      </c>
      <c r="E21" s="340">
        <f t="shared" si="2"/>
        <v>9159.8045346867439</v>
      </c>
      <c r="F21" s="340">
        <f t="shared" si="2"/>
        <v>9384.9924156305551</v>
      </c>
      <c r="G21" s="340">
        <f t="shared" si="2"/>
        <v>9716.8386050148729</v>
      </c>
      <c r="H21" s="340">
        <f t="shared" si="2"/>
        <v>9945.1076218731469</v>
      </c>
      <c r="I21" s="340">
        <f t="shared" si="2"/>
        <v>9960.7658232639897</v>
      </c>
    </row>
    <row r="22" spans="2:9" hidden="1" x14ac:dyDescent="0.2">
      <c r="B22" s="15"/>
      <c r="C22" s="338"/>
      <c r="D22" s="338"/>
      <c r="E22" s="338"/>
      <c r="F22" s="338"/>
      <c r="G22" s="338"/>
      <c r="H22" s="338"/>
      <c r="I22" s="338"/>
    </row>
    <row r="23" spans="2:9" hidden="1" x14ac:dyDescent="0.2">
      <c r="B23" s="15"/>
      <c r="C23" s="338"/>
      <c r="D23" s="338"/>
      <c r="E23" s="338"/>
      <c r="F23" s="338"/>
      <c r="G23" s="338"/>
      <c r="H23" s="338"/>
      <c r="I23" s="338"/>
    </row>
    <row r="24" spans="2:9" x14ac:dyDescent="0.2">
      <c r="B24" s="16" t="s">
        <v>339</v>
      </c>
      <c r="C24" s="11">
        <f t="shared" ref="C24:I24" si="3">C21+C22-C23</f>
        <v>8125.7260465799118</v>
      </c>
      <c r="D24" s="11">
        <f t="shared" si="3"/>
        <v>8615.1327573993422</v>
      </c>
      <c r="E24" s="11">
        <f t="shared" si="3"/>
        <v>9159.8045346867439</v>
      </c>
      <c r="F24" s="11">
        <f t="shared" si="3"/>
        <v>9384.9924156305551</v>
      </c>
      <c r="G24" s="11">
        <f t="shared" si="3"/>
        <v>9716.8386050148729</v>
      </c>
      <c r="H24" s="11">
        <f t="shared" si="3"/>
        <v>9945.1076218731469</v>
      </c>
      <c r="I24" s="11">
        <f t="shared" si="3"/>
        <v>9960.7658232639897</v>
      </c>
    </row>
    <row r="25" spans="2:9" x14ac:dyDescent="0.2">
      <c r="B25" s="15" t="s">
        <v>75</v>
      </c>
      <c r="C25" s="338">
        <f>+Assumptions!H60</f>
        <v>41.091077332667879</v>
      </c>
      <c r="D25" s="338">
        <f t="shared" ref="D25:I25" si="4">C27</f>
        <v>136.11361873187633</v>
      </c>
      <c r="E25" s="338">
        <f t="shared" si="4"/>
        <v>145.85410626885366</v>
      </c>
      <c r="F25" s="338">
        <f t="shared" si="4"/>
        <v>155.09431068259329</v>
      </c>
      <c r="G25" s="338">
        <f t="shared" si="4"/>
        <v>159.00144543855245</v>
      </c>
      <c r="H25" s="338">
        <f t="shared" si="4"/>
        <v>164.59733417422376</v>
      </c>
      <c r="I25" s="338">
        <f t="shared" si="4"/>
        <v>168.49508260078952</v>
      </c>
    </row>
    <row r="26" spans="2:9" x14ac:dyDescent="0.2">
      <c r="B26" s="17" t="s">
        <v>340</v>
      </c>
      <c r="C26" s="340">
        <f>+C24+C25</f>
        <v>8166.8171239125795</v>
      </c>
      <c r="D26" s="340">
        <f t="shared" ref="D26:I26" si="5">+D24+D25</f>
        <v>8751.2463761312192</v>
      </c>
      <c r="E26" s="340">
        <f t="shared" si="5"/>
        <v>9305.6586409555966</v>
      </c>
      <c r="F26" s="340">
        <f t="shared" si="5"/>
        <v>9540.0867263131477</v>
      </c>
      <c r="G26" s="340">
        <f t="shared" si="5"/>
        <v>9875.8400504534256</v>
      </c>
      <c r="H26" s="340">
        <f t="shared" si="5"/>
        <v>10109.704956047372</v>
      </c>
      <c r="I26" s="340">
        <f t="shared" si="5"/>
        <v>10129.260905864779</v>
      </c>
    </row>
    <row r="27" spans="2:9" x14ac:dyDescent="0.2">
      <c r="B27" s="15" t="s">
        <v>74</v>
      </c>
      <c r="C27" s="338">
        <f>+Assumptions!$E$64/12*'Projected P&amp;L'!C26</f>
        <v>136.11361873187633</v>
      </c>
      <c r="D27" s="338">
        <f>+Assumptions!$E$64/12*'Projected P&amp;L'!D26</f>
        <v>145.85410626885366</v>
      </c>
      <c r="E27" s="338">
        <f>+Assumptions!$E$64/12*'Projected P&amp;L'!E26</f>
        <v>155.09431068259329</v>
      </c>
      <c r="F27" s="338">
        <f>+Assumptions!$E$64/12*'Projected P&amp;L'!F26</f>
        <v>159.00144543855245</v>
      </c>
      <c r="G27" s="338">
        <f>+Assumptions!$E$64/12*'Projected P&amp;L'!G26</f>
        <v>164.59733417422376</v>
      </c>
      <c r="H27" s="338">
        <f>+Assumptions!$E$64/12*'Projected P&amp;L'!H26</f>
        <v>168.49508260078952</v>
      </c>
      <c r="I27" s="338">
        <f>+Assumptions!$E$64/12*'Projected P&amp;L'!I26</f>
        <v>168.82101509774631</v>
      </c>
    </row>
    <row r="28" spans="2:9" x14ac:dyDescent="0.2">
      <c r="B28" s="16" t="s">
        <v>73</v>
      </c>
      <c r="C28" s="11">
        <f>+C26-C27</f>
        <v>8030.7035051807034</v>
      </c>
      <c r="D28" s="11">
        <f t="shared" ref="D28:I28" si="6">+D26-D27</f>
        <v>8605.3922698623664</v>
      </c>
      <c r="E28" s="11">
        <f t="shared" si="6"/>
        <v>9150.5643302730041</v>
      </c>
      <c r="F28" s="11">
        <f t="shared" si="6"/>
        <v>9381.0852808745949</v>
      </c>
      <c r="G28" s="11">
        <f t="shared" si="6"/>
        <v>9711.242716279201</v>
      </c>
      <c r="H28" s="11">
        <f t="shared" si="6"/>
        <v>9941.2098734465817</v>
      </c>
      <c r="I28" s="11">
        <f t="shared" si="6"/>
        <v>9960.4398907670329</v>
      </c>
    </row>
    <row r="29" spans="2:9" x14ac:dyDescent="0.2">
      <c r="B29" s="15" t="s">
        <v>72</v>
      </c>
      <c r="C29" s="338">
        <f>+Assumptions!$K$31*'Projected P&amp;L'!C9</f>
        <v>114.91908563013689</v>
      </c>
      <c r="D29" s="338">
        <f>+Assumptions!$K$31*'Projected P&amp;L'!D9</f>
        <v>123.12759174657528</v>
      </c>
      <c r="E29" s="338">
        <f>+Assumptions!$K$31*'Projected P&amp;L'!E9</f>
        <v>131.33609786301363</v>
      </c>
      <c r="F29" s="338">
        <f>+Assumptions!$K$31*'Projected P&amp;L'!F9</f>
        <v>134.61950030958897</v>
      </c>
      <c r="G29" s="338">
        <f>+Assumptions!$K$31*'Projected P&amp;L'!G9</f>
        <v>139.54460397945198</v>
      </c>
      <c r="H29" s="338">
        <f>+Assumptions!$K$31*'Projected P&amp;L'!H9</f>
        <v>142.82800642602732</v>
      </c>
      <c r="I29" s="338">
        <f>+Assumptions!$K$31*'Projected P&amp;L'!I9</f>
        <v>142.82800642602732</v>
      </c>
    </row>
    <row r="30" spans="2:9" x14ac:dyDescent="0.2">
      <c r="B30" s="17" t="s">
        <v>71</v>
      </c>
      <c r="C30" s="340">
        <f t="shared" ref="C30:I30" si="7">C28+C29</f>
        <v>8145.6225908108399</v>
      </c>
      <c r="D30" s="340">
        <f t="shared" si="7"/>
        <v>8728.5198616089419</v>
      </c>
      <c r="E30" s="340">
        <f t="shared" si="7"/>
        <v>9281.9004281360176</v>
      </c>
      <c r="F30" s="340">
        <f t="shared" si="7"/>
        <v>9515.704781184184</v>
      </c>
      <c r="G30" s="340">
        <f t="shared" si="7"/>
        <v>9850.7873202586525</v>
      </c>
      <c r="H30" s="340">
        <f t="shared" si="7"/>
        <v>10084.037879872609</v>
      </c>
      <c r="I30" s="340">
        <f t="shared" si="7"/>
        <v>10103.26789719306</v>
      </c>
    </row>
    <row r="31" spans="2:9" x14ac:dyDescent="0.2">
      <c r="B31" s="16" t="s">
        <v>70</v>
      </c>
      <c r="C31" s="11">
        <f t="shared" ref="C31:I31" si="8">C9-C30</f>
        <v>201.87740918915824</v>
      </c>
      <c r="D31" s="11">
        <f t="shared" si="8"/>
        <v>215.23013839105806</v>
      </c>
      <c r="E31" s="11">
        <f t="shared" si="8"/>
        <v>258.09957186398242</v>
      </c>
      <c r="F31" s="11">
        <f t="shared" si="8"/>
        <v>262.79521881581604</v>
      </c>
      <c r="G31" s="11">
        <f t="shared" si="8"/>
        <v>285.46267974134753</v>
      </c>
      <c r="H31" s="11">
        <f t="shared" si="8"/>
        <v>290.71212012739124</v>
      </c>
      <c r="I31" s="11">
        <f t="shared" si="8"/>
        <v>271.48210280694002</v>
      </c>
    </row>
    <row r="32" spans="2:9" x14ac:dyDescent="0.2">
      <c r="B32" s="15" t="s">
        <v>69</v>
      </c>
      <c r="C32" s="338">
        <f>+'TL Repayment Schedule'!G80</f>
        <v>123.15122152131249</v>
      </c>
      <c r="D32" s="338">
        <f>+'TL Repayment Schedule'!G81</f>
        <v>136.35675375</v>
      </c>
      <c r="E32" s="338">
        <f>+'TL Repayment Schedule'!G82</f>
        <v>119.92443619375001</v>
      </c>
      <c r="F32" s="338">
        <f>+'TL Repayment Schedule'!G83</f>
        <v>102.0834736</v>
      </c>
      <c r="G32" s="338">
        <f>+'TL Repayment Schedule'!G84</f>
        <v>79.615973600000004</v>
      </c>
      <c r="H32" s="338">
        <f>+'TL Repayment Schedule'!G85</f>
        <v>51.448473600000007</v>
      </c>
      <c r="I32" s="338">
        <f>+'TL Repayment Schedule'!G86</f>
        <v>17.663571349999994</v>
      </c>
    </row>
    <row r="33" spans="2:10" x14ac:dyDescent="0.2">
      <c r="B33" s="15" t="s">
        <v>68</v>
      </c>
      <c r="C33" s="338">
        <f>+'TL Repayment Schedule'!$D$20</f>
        <v>57</v>
      </c>
      <c r="D33" s="338">
        <f>+'TL Repayment Schedule'!$D$20</f>
        <v>57</v>
      </c>
      <c r="E33" s="338">
        <f>+'TL Repayment Schedule'!$D$20</f>
        <v>57</v>
      </c>
      <c r="F33" s="338">
        <f>+'TL Repayment Schedule'!$D$20</f>
        <v>57</v>
      </c>
      <c r="G33" s="338">
        <f>+'TL Repayment Schedule'!$D$20</f>
        <v>57</v>
      </c>
      <c r="H33" s="338">
        <f>+'TL Repayment Schedule'!$D$20</f>
        <v>57</v>
      </c>
      <c r="I33" s="338">
        <f>+'TL Repayment Schedule'!$D$20</f>
        <v>57</v>
      </c>
    </row>
    <row r="34" spans="2:10" x14ac:dyDescent="0.2">
      <c r="B34" s="16" t="s">
        <v>67</v>
      </c>
      <c r="C34" s="11">
        <f>+C31-C32-C33</f>
        <v>21.72618766784575</v>
      </c>
      <c r="D34" s="11">
        <f t="shared" ref="D34:I34" si="9">+D31-D32-D33</f>
        <v>21.873384641058067</v>
      </c>
      <c r="E34" s="11">
        <f t="shared" si="9"/>
        <v>81.175135670232407</v>
      </c>
      <c r="F34" s="11">
        <f t="shared" si="9"/>
        <v>103.71174521581605</v>
      </c>
      <c r="G34" s="11">
        <f t="shared" si="9"/>
        <v>148.84670614134751</v>
      </c>
      <c r="H34" s="11">
        <f t="shared" si="9"/>
        <v>182.26364652739124</v>
      </c>
      <c r="I34" s="11">
        <f t="shared" si="9"/>
        <v>196.81853145694004</v>
      </c>
    </row>
    <row r="35" spans="2:10" x14ac:dyDescent="0.2">
      <c r="B35" s="15" t="s">
        <v>66</v>
      </c>
      <c r="C35" s="10">
        <f>+Tax!D12</f>
        <v>0</v>
      </c>
      <c r="D35" s="10">
        <f>+Tax!E12</f>
        <v>4.5516859559335794</v>
      </c>
      <c r="E35" s="10">
        <f>+Tax!F12</f>
        <v>29.707874813715392</v>
      </c>
      <c r="F35" s="10">
        <f>+Tax!G12</f>
        <v>44.062890132768047</v>
      </c>
      <c r="G35" s="10">
        <f>+Tax!H12</f>
        <v>62.657196663878032</v>
      </c>
      <c r="H35" s="10">
        <f>+Tax!I12</f>
        <v>77.806673274065304</v>
      </c>
      <c r="I35" s="10">
        <f>+Tax!J12</f>
        <v>87.265405540461927</v>
      </c>
    </row>
    <row r="36" spans="2:10" x14ac:dyDescent="0.2">
      <c r="B36" s="16" t="s">
        <v>65</v>
      </c>
      <c r="C36" s="11">
        <f t="shared" ref="C36:I36" si="10">+C34-C35</f>
        <v>21.72618766784575</v>
      </c>
      <c r="D36" s="11">
        <f t="shared" si="10"/>
        <v>17.321698685124488</v>
      </c>
      <c r="E36" s="11">
        <f t="shared" si="10"/>
        <v>51.467260856517015</v>
      </c>
      <c r="F36" s="11">
        <f t="shared" si="10"/>
        <v>59.648855083048005</v>
      </c>
      <c r="G36" s="11">
        <f t="shared" si="10"/>
        <v>86.189509477469471</v>
      </c>
      <c r="H36" s="11">
        <f t="shared" si="10"/>
        <v>104.45697325332594</v>
      </c>
      <c r="I36" s="11">
        <f t="shared" si="10"/>
        <v>109.55312591647811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323.24019368963587</v>
      </c>
      <c r="D38" s="10">
        <f t="shared" si="11"/>
        <v>320.68646005391491</v>
      </c>
      <c r="E38" s="10">
        <f t="shared" si="11"/>
        <v>353.17288157427049</v>
      </c>
      <c r="F38" s="10">
        <f t="shared" si="11"/>
        <v>359.56606259534146</v>
      </c>
      <c r="G38" s="10">
        <f t="shared" si="11"/>
        <v>383.69328387782059</v>
      </c>
      <c r="H38" s="10">
        <f t="shared" si="11"/>
        <v>401.96074765367706</v>
      </c>
      <c r="I38" s="10">
        <f t="shared" si="11"/>
        <v>407.05690031682923</v>
      </c>
    </row>
    <row r="39" spans="2:10" x14ac:dyDescent="0.2">
      <c r="B39" s="15" t="s">
        <v>63</v>
      </c>
      <c r="C39" s="10">
        <f>+CFS!C17</f>
        <v>24.927238600000003</v>
      </c>
      <c r="D39" s="10">
        <f>+CFS!D17</f>
        <v>211.23032453333332</v>
      </c>
      <c r="E39" s="10">
        <f>+CFS!E17</f>
        <v>246.14169453333332</v>
      </c>
      <c r="F39" s="10">
        <f>+CFS!F17</f>
        <v>251.99032453333334</v>
      </c>
      <c r="G39" s="10">
        <f>+CFS!G17</f>
        <v>279.5</v>
      </c>
      <c r="H39" s="10">
        <f>+CFS!H17</f>
        <v>313.5</v>
      </c>
      <c r="I39" s="10">
        <f>+CFS!I17</f>
        <v>384.81287999999995</v>
      </c>
    </row>
    <row r="40" spans="2:10" x14ac:dyDescent="0.2">
      <c r="B40" s="15" t="s">
        <v>62</v>
      </c>
      <c r="C40" s="10">
        <f t="shared" ref="C40:I40" si="12">C38-C39</f>
        <v>298.31295508963586</v>
      </c>
      <c r="D40" s="10">
        <f t="shared" si="12"/>
        <v>109.4561355205816</v>
      </c>
      <c r="E40" s="10">
        <f t="shared" si="12"/>
        <v>107.03118704093717</v>
      </c>
      <c r="F40" s="10">
        <f t="shared" si="12"/>
        <v>107.57573806200813</v>
      </c>
      <c r="G40" s="10">
        <f t="shared" si="12"/>
        <v>104.19328387782059</v>
      </c>
      <c r="H40" s="10">
        <f t="shared" si="12"/>
        <v>88.46074765367706</v>
      </c>
      <c r="I40" s="10">
        <f t="shared" si="12"/>
        <v>22.244020316829278</v>
      </c>
    </row>
    <row r="43" spans="2:10" x14ac:dyDescent="0.2">
      <c r="B43" s="2" t="s">
        <v>35</v>
      </c>
      <c r="C43" s="9">
        <f t="shared" ref="C43:I43" si="13">(C31+C19)/C9</f>
        <v>6.0304452256477806E-2</v>
      </c>
      <c r="D43" s="9">
        <f t="shared" si="13"/>
        <v>5.7984055878110237E-2</v>
      </c>
      <c r="E43" s="9">
        <f t="shared" si="13"/>
        <v>5.8679789578798304E-2</v>
      </c>
      <c r="F43" s="9">
        <f t="shared" si="13"/>
        <v>5.7545883962582145E-2</v>
      </c>
      <c r="G43" s="9">
        <f t="shared" si="13"/>
        <v>5.751303037530632E-2</v>
      </c>
      <c r="H43" s="9">
        <f t="shared" si="13"/>
        <v>5.6696874096025682E-2</v>
      </c>
      <c r="I43" s="9">
        <f t="shared" si="13"/>
        <v>5.4843333787059079E-2</v>
      </c>
      <c r="J43" s="69">
        <f>+AVERAGE(C43:I43)</f>
        <v>5.7652488562051366E-2</v>
      </c>
    </row>
    <row r="44" spans="2:10" x14ac:dyDescent="0.2">
      <c r="B44" s="2" t="s">
        <v>36</v>
      </c>
      <c r="C44" s="9">
        <f t="shared" ref="C44:I44" si="14">C31/C9</f>
        <v>2.4184176003493055E-2</v>
      </c>
      <c r="D44" s="9">
        <f t="shared" si="14"/>
        <v>2.4064865228909358E-2</v>
      </c>
      <c r="E44" s="9">
        <f t="shared" si="14"/>
        <v>2.7054462459536941E-2</v>
      </c>
      <c r="F44" s="9">
        <f t="shared" si="14"/>
        <v>2.6874798672170172E-2</v>
      </c>
      <c r="G44" s="9">
        <f t="shared" si="14"/>
        <v>2.816255318696239E-2</v>
      </c>
      <c r="H44" s="9">
        <f t="shared" si="14"/>
        <v>2.8021120521206897E-2</v>
      </c>
      <c r="I44" s="9">
        <f t="shared" si="14"/>
        <v>2.6167580212240298E-2</v>
      </c>
      <c r="J44" s="69">
        <f>+AVERAGE(C44:I44)</f>
        <v>2.6361365183502732E-2</v>
      </c>
    </row>
    <row r="45" spans="2:10" x14ac:dyDescent="0.2">
      <c r="B45" s="2" t="s">
        <v>38</v>
      </c>
      <c r="C45" s="9">
        <f t="shared" ref="C45:I45" si="15">C36/C9</f>
        <v>2.6027178997119803E-3</v>
      </c>
      <c r="D45" s="9">
        <f t="shared" si="15"/>
        <v>1.9367377984765325E-3</v>
      </c>
      <c r="E45" s="9">
        <f t="shared" si="15"/>
        <v>5.3948910751066056E-3</v>
      </c>
      <c r="F45" s="9">
        <f t="shared" si="15"/>
        <v>6.1000005198187865E-3</v>
      </c>
      <c r="G45" s="9">
        <f t="shared" si="15"/>
        <v>8.5030962611882567E-3</v>
      </c>
      <c r="H45" s="9">
        <f t="shared" si="15"/>
        <v>1.0068384611997969E-2</v>
      </c>
      <c r="I45" s="9">
        <f t="shared" si="15"/>
        <v>1.0559591885730076E-2</v>
      </c>
      <c r="J45" s="69">
        <f>+AVERAGE(C45:I45)</f>
        <v>6.4522028645757441E-3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topLeftCell="B13" workbookViewId="0">
      <selection activeCell="Q12" sqref="Q12"/>
    </sheetView>
  </sheetViews>
  <sheetFormatPr defaultRowHeight="15" x14ac:dyDescent="0.25"/>
  <cols>
    <col min="1" max="1" width="6.28515625" style="296" customWidth="1"/>
    <col min="2" max="2" width="25.7109375" style="296" customWidth="1"/>
    <col min="3" max="5" width="9.28515625" style="296" bestFit="1" customWidth="1"/>
    <col min="6" max="7" width="10" style="296" bestFit="1" customWidth="1"/>
    <col min="8" max="8" width="9.140625" style="296" bestFit="1" customWidth="1"/>
    <col min="9" max="9" width="7.28515625" style="296" bestFit="1" customWidth="1"/>
    <col min="10" max="10" width="5.140625" style="296" customWidth="1"/>
    <col min="11" max="11" width="31.42578125" style="296" bestFit="1" customWidth="1"/>
    <col min="12" max="12" width="9.140625" style="296" customWidth="1"/>
    <col min="13" max="13" width="12" style="296" customWidth="1"/>
    <col min="14" max="16" width="9.140625" style="296" customWidth="1"/>
    <col min="17" max="17" width="9.140625" style="296" bestFit="1" customWidth="1"/>
    <col min="18" max="16384" width="9.140625" style="296"/>
  </cols>
  <sheetData>
    <row r="2" spans="2:17" x14ac:dyDescent="0.25">
      <c r="B2" s="300" t="s">
        <v>44</v>
      </c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</row>
    <row r="4" spans="2:17" x14ac:dyDescent="0.25">
      <c r="B4" s="299" t="s">
        <v>0</v>
      </c>
      <c r="K4" s="299" t="s">
        <v>1</v>
      </c>
    </row>
    <row r="5" spans="2:17" x14ac:dyDescent="0.25">
      <c r="H5" s="327" t="s">
        <v>45</v>
      </c>
      <c r="Q5" s="327" t="s">
        <v>45</v>
      </c>
    </row>
    <row r="6" spans="2:17" x14ac:dyDescent="0.25">
      <c r="B6" s="328" t="s">
        <v>2</v>
      </c>
      <c r="C6" s="329">
        <v>2019</v>
      </c>
      <c r="D6" s="329">
        <f t="shared" ref="D6:H6" si="0">C6+1</f>
        <v>2020</v>
      </c>
      <c r="E6" s="329">
        <f t="shared" si="0"/>
        <v>2021</v>
      </c>
      <c r="F6" s="329">
        <f t="shared" si="0"/>
        <v>2022</v>
      </c>
      <c r="G6" s="329">
        <f t="shared" si="0"/>
        <v>2023</v>
      </c>
      <c r="H6" s="330">
        <f t="shared" si="0"/>
        <v>2024</v>
      </c>
      <c r="K6" s="328" t="s">
        <v>2</v>
      </c>
      <c r="L6" s="329">
        <v>2019</v>
      </c>
      <c r="M6" s="329">
        <f t="shared" ref="M6:Q6" si="1">L6+1</f>
        <v>2020</v>
      </c>
      <c r="N6" s="329">
        <f t="shared" si="1"/>
        <v>2021</v>
      </c>
      <c r="O6" s="329">
        <f t="shared" si="1"/>
        <v>2022</v>
      </c>
      <c r="P6" s="329">
        <f t="shared" si="1"/>
        <v>2023</v>
      </c>
      <c r="Q6" s="330">
        <f t="shared" si="1"/>
        <v>2024</v>
      </c>
    </row>
    <row r="7" spans="2:17" x14ac:dyDescent="0.25">
      <c r="B7" s="296" t="s">
        <v>3</v>
      </c>
      <c r="C7" s="331">
        <f>805648112/10^5</f>
        <v>8056.4811200000004</v>
      </c>
      <c r="D7" s="331">
        <f>698726029/10^5</f>
        <v>6987.2602900000002</v>
      </c>
      <c r="E7" s="331">
        <v>8197.59</v>
      </c>
      <c r="F7" s="331">
        <v>11240.22</v>
      </c>
      <c r="G7" s="331">
        <v>10523.18</v>
      </c>
      <c r="H7" s="331">
        <v>5891.82</v>
      </c>
      <c r="K7" s="299" t="s">
        <v>4</v>
      </c>
    </row>
    <row r="8" spans="2:17" x14ac:dyDescent="0.25">
      <c r="B8" s="296" t="s">
        <v>6</v>
      </c>
      <c r="C8" s="331">
        <f>1003456/10^5</f>
        <v>10.034560000000001</v>
      </c>
      <c r="D8" s="331">
        <f>1037875/10^5</f>
        <v>10.37875</v>
      </c>
      <c r="E8" s="331">
        <v>11.9</v>
      </c>
      <c r="F8" s="331">
        <v>13.91</v>
      </c>
      <c r="G8" s="331">
        <v>10.91</v>
      </c>
      <c r="H8" s="331">
        <v>9.02</v>
      </c>
      <c r="K8" s="296" t="s">
        <v>5</v>
      </c>
      <c r="L8" s="332">
        <f>234411871/10^5</f>
        <v>2344.1187100000002</v>
      </c>
      <c r="M8" s="332">
        <f>226395167/10^5</f>
        <v>2263.9516699999999</v>
      </c>
      <c r="N8" s="332">
        <v>2162.3000000000002</v>
      </c>
      <c r="O8" s="332">
        <v>2079.48</v>
      </c>
      <c r="P8" s="332">
        <v>1934.28</v>
      </c>
      <c r="Q8" s="332">
        <v>3701.79</v>
      </c>
    </row>
    <row r="9" spans="2:17" x14ac:dyDescent="0.25">
      <c r="B9" s="303" t="s">
        <v>8</v>
      </c>
      <c r="C9" s="333">
        <f t="shared" ref="C9:H9" si="2">SUM(C7:C8)</f>
        <v>8066.5156800000004</v>
      </c>
      <c r="D9" s="333">
        <f t="shared" si="2"/>
        <v>6997.63904</v>
      </c>
      <c r="E9" s="333">
        <f t="shared" si="2"/>
        <v>8209.49</v>
      </c>
      <c r="F9" s="333">
        <f t="shared" si="2"/>
        <v>11254.13</v>
      </c>
      <c r="G9" s="333">
        <f t="shared" si="2"/>
        <v>10534.09</v>
      </c>
      <c r="H9" s="333">
        <f t="shared" si="2"/>
        <v>5900.84</v>
      </c>
      <c r="K9" s="296" t="s">
        <v>7</v>
      </c>
      <c r="L9" s="332">
        <f>484789/10^5</f>
        <v>4.8478899999999996</v>
      </c>
      <c r="M9" s="332">
        <f>402479/10^5</f>
        <v>4.0247900000000003</v>
      </c>
      <c r="N9" s="332">
        <v>3.13</v>
      </c>
      <c r="O9" s="332">
        <v>403.81</v>
      </c>
      <c r="P9" s="332">
        <v>1464.47</v>
      </c>
      <c r="Q9" s="332">
        <v>0</v>
      </c>
    </row>
    <row r="10" spans="2:17" x14ac:dyDescent="0.25">
      <c r="B10" s="296" t="s">
        <v>10</v>
      </c>
      <c r="C10" s="331">
        <v>0</v>
      </c>
      <c r="D10" s="331">
        <f>1234765/10^5</f>
        <v>12.34765</v>
      </c>
      <c r="E10" s="331">
        <v>0</v>
      </c>
      <c r="F10" s="331">
        <v>0</v>
      </c>
      <c r="G10" s="331">
        <v>0</v>
      </c>
      <c r="H10" s="331">
        <v>0</v>
      </c>
      <c r="K10" s="296" t="s">
        <v>9</v>
      </c>
      <c r="L10" s="332">
        <f>2870555/10^5</f>
        <v>28.705549999999999</v>
      </c>
      <c r="M10" s="332">
        <f>2213235/10^5</f>
        <v>22.132349999999999</v>
      </c>
      <c r="N10" s="332">
        <v>19.850000000000001</v>
      </c>
      <c r="O10" s="332">
        <v>23.83</v>
      </c>
      <c r="P10" s="332">
        <v>34.700000000000003</v>
      </c>
      <c r="Q10" s="332">
        <v>34.57</v>
      </c>
    </row>
    <row r="11" spans="2:17" x14ac:dyDescent="0.25">
      <c r="B11" s="296" t="s">
        <v>11</v>
      </c>
      <c r="C11" s="331">
        <f>488147531/10^5</f>
        <v>4881.4753099999998</v>
      </c>
      <c r="D11" s="331">
        <f>432876064/10^5</f>
        <v>4328.7606400000004</v>
      </c>
      <c r="E11" s="331">
        <v>5529.2</v>
      </c>
      <c r="F11" s="331">
        <v>8669.42</v>
      </c>
      <c r="G11" s="331">
        <v>8151.24</v>
      </c>
      <c r="H11" s="331">
        <v>4139.3</v>
      </c>
      <c r="K11" s="296" t="s">
        <v>49</v>
      </c>
      <c r="L11" s="332">
        <f>5674789/10^5</f>
        <v>56.747889999999998</v>
      </c>
      <c r="M11" s="332">
        <f>6377241/10^5</f>
        <v>63.772410000000001</v>
      </c>
      <c r="N11" s="332">
        <v>116.37</v>
      </c>
      <c r="O11" s="332">
        <v>232.33</v>
      </c>
      <c r="P11" s="332">
        <v>160.1</v>
      </c>
      <c r="Q11" s="332">
        <v>192.06</v>
      </c>
    </row>
    <row r="12" spans="2:17" x14ac:dyDescent="0.25">
      <c r="B12" s="296" t="s">
        <v>13</v>
      </c>
      <c r="C12" s="331">
        <f>-4456285/10^5</f>
        <v>-44.562849999999997</v>
      </c>
      <c r="D12" s="331">
        <f>5686699/10^5</f>
        <v>56.866990000000001</v>
      </c>
      <c r="E12" s="331">
        <v>-82.48</v>
      </c>
      <c r="F12" s="331">
        <v>-9.8800000000000008</v>
      </c>
      <c r="G12" s="331">
        <v>6.23</v>
      </c>
      <c r="H12" s="331">
        <v>123.56</v>
      </c>
      <c r="K12" s="296" t="s">
        <v>55</v>
      </c>
      <c r="L12" s="332">
        <v>0</v>
      </c>
      <c r="M12" s="332">
        <v>0</v>
      </c>
      <c r="N12" s="332">
        <v>0</v>
      </c>
      <c r="O12" s="332">
        <v>0</v>
      </c>
      <c r="P12" s="332">
        <v>0</v>
      </c>
      <c r="Q12" s="332">
        <v>135.03</v>
      </c>
    </row>
    <row r="13" spans="2:17" x14ac:dyDescent="0.25">
      <c r="B13" s="296" t="s">
        <v>16</v>
      </c>
      <c r="C13" s="331">
        <f>21422390/10^5</f>
        <v>214.22389999999999</v>
      </c>
      <c r="D13" s="331">
        <f>21336667/10^5</f>
        <v>213.36667</v>
      </c>
      <c r="E13" s="331">
        <v>216.41</v>
      </c>
      <c r="F13" s="331">
        <v>245.34</v>
      </c>
      <c r="G13" s="331">
        <v>184.74</v>
      </c>
      <c r="H13" s="331">
        <v>205.98</v>
      </c>
      <c r="K13" s="303" t="s">
        <v>56</v>
      </c>
      <c r="L13" s="334">
        <f>SUM(L8:L11)</f>
        <v>2434.4200400000004</v>
      </c>
      <c r="M13" s="334">
        <f>SUM(M8:M11)</f>
        <v>2353.8812199999998</v>
      </c>
      <c r="N13" s="334">
        <f t="shared" ref="N13:Q13" si="3">SUM(N8:N12)</f>
        <v>2301.65</v>
      </c>
      <c r="O13" s="334">
        <f t="shared" si="3"/>
        <v>2739.45</v>
      </c>
      <c r="P13" s="334">
        <f t="shared" si="3"/>
        <v>3593.5499999999997</v>
      </c>
      <c r="Q13" s="334">
        <f t="shared" si="3"/>
        <v>4063.4500000000003</v>
      </c>
    </row>
    <row r="14" spans="2:17" x14ac:dyDescent="0.25">
      <c r="B14" s="296" t="s">
        <v>18</v>
      </c>
      <c r="C14" s="331">
        <f>199610852/10^5</f>
        <v>1996.10852</v>
      </c>
      <c r="D14" s="331">
        <f>190581609/10^5</f>
        <v>1905.81609</v>
      </c>
      <c r="E14" s="331">
        <v>1822.72</v>
      </c>
      <c r="F14" s="331">
        <v>2062.79</v>
      </c>
      <c r="G14" s="331">
        <v>2422.94</v>
      </c>
      <c r="H14" s="331">
        <v>1766.91</v>
      </c>
      <c r="K14" s="299" t="s">
        <v>12</v>
      </c>
      <c r="L14" s="332"/>
      <c r="M14" s="332"/>
      <c r="N14" s="332"/>
      <c r="O14" s="332"/>
      <c r="P14" s="332"/>
      <c r="Q14" s="332"/>
    </row>
    <row r="15" spans="2:17" x14ac:dyDescent="0.25">
      <c r="B15" s="303" t="s">
        <v>19</v>
      </c>
      <c r="C15" s="333">
        <f t="shared" ref="C15:H15" si="4">SUM(C10:C14)</f>
        <v>7047.2448799999993</v>
      </c>
      <c r="D15" s="333">
        <f t="shared" si="4"/>
        <v>6517.1580400000012</v>
      </c>
      <c r="E15" s="333">
        <f t="shared" si="4"/>
        <v>7485.85</v>
      </c>
      <c r="F15" s="333">
        <f t="shared" si="4"/>
        <v>10967.670000000002</v>
      </c>
      <c r="G15" s="333">
        <f t="shared" si="4"/>
        <v>10765.15</v>
      </c>
      <c r="H15" s="333">
        <f t="shared" si="4"/>
        <v>6235.75</v>
      </c>
      <c r="K15" s="296" t="s">
        <v>14</v>
      </c>
      <c r="L15" s="332">
        <f>51184927/10^5</f>
        <v>511.84926999999999</v>
      </c>
      <c r="M15" s="332">
        <f>67823512/10^5</f>
        <v>678.23512000000005</v>
      </c>
      <c r="N15" s="332">
        <v>675.14</v>
      </c>
      <c r="O15" s="332">
        <v>515.92999999999995</v>
      </c>
      <c r="P15" s="332">
        <v>626.63</v>
      </c>
      <c r="Q15" s="332">
        <v>269.24</v>
      </c>
    </row>
    <row r="16" spans="2:17" x14ac:dyDescent="0.25">
      <c r="B16" s="303" t="s">
        <v>20</v>
      </c>
      <c r="C16" s="333">
        <f t="shared" ref="C16:H16" si="5">C9-C15</f>
        <v>1019.2708000000011</v>
      </c>
      <c r="D16" s="333">
        <f t="shared" si="5"/>
        <v>480.48099999999886</v>
      </c>
      <c r="E16" s="333">
        <f t="shared" si="5"/>
        <v>723.63999999999942</v>
      </c>
      <c r="F16" s="333">
        <f t="shared" si="5"/>
        <v>286.45999999999731</v>
      </c>
      <c r="G16" s="333">
        <f t="shared" si="5"/>
        <v>-231.05999999999949</v>
      </c>
      <c r="H16" s="333">
        <f t="shared" si="5"/>
        <v>-334.90999999999985</v>
      </c>
      <c r="K16" s="296" t="s">
        <v>15</v>
      </c>
      <c r="L16" s="332">
        <f>89957466/10^5</f>
        <v>899.57465999999999</v>
      </c>
      <c r="M16" s="332">
        <f>94854388/10^5</f>
        <v>948.54387999999994</v>
      </c>
      <c r="N16" s="332">
        <v>1557.6</v>
      </c>
      <c r="O16" s="332">
        <v>1665.55</v>
      </c>
      <c r="P16" s="332">
        <v>1158.02</v>
      </c>
      <c r="Q16" s="332">
        <v>811.61</v>
      </c>
    </row>
    <row r="17" spans="2:17" x14ac:dyDescent="0.25">
      <c r="B17" s="296" t="s">
        <v>22</v>
      </c>
      <c r="C17" s="331">
        <f>16467600/10^5</f>
        <v>164.67599999999999</v>
      </c>
      <c r="D17" s="331">
        <f>17192939/10^5</f>
        <v>171.92939000000001</v>
      </c>
      <c r="E17" s="331">
        <v>177.28</v>
      </c>
      <c r="F17" s="331">
        <v>179.58</v>
      </c>
      <c r="G17" s="331">
        <v>180.82</v>
      </c>
      <c r="H17" s="331">
        <v>195.84</v>
      </c>
      <c r="K17" s="296" t="s">
        <v>17</v>
      </c>
      <c r="L17" s="332">
        <f>96650/10^5+192300/10^5</f>
        <v>2.8895</v>
      </c>
      <c r="M17" s="332">
        <f>283263/10^5+83454/10^5</f>
        <v>3.66717</v>
      </c>
      <c r="N17" s="332">
        <v>3.34</v>
      </c>
      <c r="O17" s="332">
        <v>0.79</v>
      </c>
      <c r="P17" s="332">
        <v>2.4</v>
      </c>
      <c r="Q17" s="332">
        <v>2.79</v>
      </c>
    </row>
    <row r="18" spans="2:17" x14ac:dyDescent="0.25">
      <c r="B18" s="303" t="s">
        <v>23</v>
      </c>
      <c r="C18" s="333">
        <f t="shared" ref="C18:H18" si="6">C16-C17</f>
        <v>854.59480000000121</v>
      </c>
      <c r="D18" s="333">
        <f t="shared" si="6"/>
        <v>308.55160999999885</v>
      </c>
      <c r="E18" s="333">
        <f t="shared" si="6"/>
        <v>546.35999999999945</v>
      </c>
      <c r="F18" s="333">
        <f t="shared" si="6"/>
        <v>106.8799999999973</v>
      </c>
      <c r="G18" s="333">
        <f t="shared" si="6"/>
        <v>-411.87999999999948</v>
      </c>
      <c r="H18" s="333">
        <f t="shared" si="6"/>
        <v>-530.74999999999989</v>
      </c>
      <c r="K18" s="296" t="s">
        <v>50</v>
      </c>
      <c r="L18" s="332">
        <f>5769158/10^5</f>
        <v>57.691580000000002</v>
      </c>
      <c r="M18" s="332">
        <f>8543300/10^5</f>
        <v>85.433000000000007</v>
      </c>
      <c r="N18" s="332">
        <v>72.81</v>
      </c>
      <c r="O18" s="332">
        <v>83.63</v>
      </c>
      <c r="P18" s="332">
        <v>109.5</v>
      </c>
      <c r="Q18" s="332">
        <v>74.08</v>
      </c>
    </row>
    <row r="19" spans="2:17" x14ac:dyDescent="0.25">
      <c r="B19" s="296" t="s">
        <v>25</v>
      </c>
      <c r="C19" s="331">
        <f>14376694/10^5</f>
        <v>143.76694000000001</v>
      </c>
      <c r="D19" s="331">
        <f>9356361/10^5</f>
        <v>93.563609999999997</v>
      </c>
      <c r="E19" s="331">
        <v>63.72</v>
      </c>
      <c r="F19" s="331">
        <v>76.03</v>
      </c>
      <c r="G19" s="331">
        <v>85.88</v>
      </c>
      <c r="H19" s="331">
        <v>156.44999999999999</v>
      </c>
      <c r="K19" s="296" t="s">
        <v>51</v>
      </c>
      <c r="L19" s="332">
        <f>7276608/10^5</f>
        <v>72.766080000000002</v>
      </c>
      <c r="M19" s="332">
        <f>5106736/10^5</f>
        <v>51.067360000000001</v>
      </c>
      <c r="N19" s="332">
        <v>41.59</v>
      </c>
      <c r="O19" s="332">
        <v>62.56</v>
      </c>
      <c r="P19" s="332">
        <v>100.37</v>
      </c>
      <c r="Q19" s="332">
        <v>76.13</v>
      </c>
    </row>
    <row r="20" spans="2:17" x14ac:dyDescent="0.25">
      <c r="B20" s="303" t="s">
        <v>27</v>
      </c>
      <c r="C20" s="333">
        <f t="shared" ref="C20:H20" si="7">C18-C19</f>
        <v>710.82786000000124</v>
      </c>
      <c r="D20" s="333">
        <f t="shared" si="7"/>
        <v>214.98799999999886</v>
      </c>
      <c r="E20" s="333">
        <f t="shared" si="7"/>
        <v>482.63999999999942</v>
      </c>
      <c r="F20" s="333">
        <f t="shared" si="7"/>
        <v>30.849999999997294</v>
      </c>
      <c r="G20" s="333">
        <f t="shared" si="7"/>
        <v>-497.75999999999948</v>
      </c>
      <c r="H20" s="333">
        <f t="shared" si="7"/>
        <v>-687.19999999999982</v>
      </c>
      <c r="K20" s="296" t="s">
        <v>52</v>
      </c>
      <c r="L20" s="332">
        <f>572621/10^5</f>
        <v>5.72621</v>
      </c>
      <c r="M20" s="332">
        <f>585094/10^5</f>
        <v>5.8509399999999996</v>
      </c>
      <c r="N20" s="332">
        <v>6.73</v>
      </c>
      <c r="O20" s="332">
        <v>23.23</v>
      </c>
      <c r="P20" s="332">
        <v>0.28000000000000003</v>
      </c>
      <c r="Q20" s="332">
        <v>4.8899999999999997</v>
      </c>
    </row>
    <row r="21" spans="2:17" x14ac:dyDescent="0.25">
      <c r="B21" s="299" t="s">
        <v>29</v>
      </c>
      <c r="C21" s="331"/>
      <c r="D21" s="331"/>
      <c r="E21" s="331"/>
      <c r="F21" s="331"/>
      <c r="G21" s="331"/>
      <c r="H21" s="331"/>
      <c r="K21" s="303" t="s">
        <v>57</v>
      </c>
      <c r="L21" s="334">
        <f t="shared" ref="L21:Q21" si="8">SUM(L15:L20)</f>
        <v>1550.4973</v>
      </c>
      <c r="M21" s="334">
        <f t="shared" si="8"/>
        <v>1772.79747</v>
      </c>
      <c r="N21" s="334">
        <f t="shared" si="8"/>
        <v>2357.21</v>
      </c>
      <c r="O21" s="334">
        <f t="shared" si="8"/>
        <v>2351.69</v>
      </c>
      <c r="P21" s="334">
        <f t="shared" si="8"/>
        <v>1997.2</v>
      </c>
      <c r="Q21" s="334">
        <f t="shared" si="8"/>
        <v>1238.74</v>
      </c>
    </row>
    <row r="22" spans="2:17" x14ac:dyDescent="0.25">
      <c r="B22" s="335" t="s">
        <v>46</v>
      </c>
      <c r="C22" s="331">
        <f>16160409/10^5</f>
        <v>161.60409000000001</v>
      </c>
      <c r="D22" s="331">
        <f>4514807/10^5</f>
        <v>45.148069999999997</v>
      </c>
      <c r="E22" s="331">
        <v>130.81</v>
      </c>
      <c r="F22" s="336">
        <v>25.84</v>
      </c>
      <c r="G22" s="331">
        <v>0</v>
      </c>
      <c r="H22" s="331">
        <v>0</v>
      </c>
      <c r="K22" s="303" t="s">
        <v>21</v>
      </c>
      <c r="L22" s="334">
        <f t="shared" ref="L22:Q22" si="9">L21+L13</f>
        <v>3984.9173400000004</v>
      </c>
      <c r="M22" s="334">
        <f t="shared" si="9"/>
        <v>4126.6786899999997</v>
      </c>
      <c r="N22" s="334">
        <f t="shared" si="9"/>
        <v>4658.8600000000006</v>
      </c>
      <c r="O22" s="334">
        <f t="shared" si="9"/>
        <v>5091.1399999999994</v>
      </c>
      <c r="P22" s="334">
        <f t="shared" si="9"/>
        <v>5590.75</v>
      </c>
      <c r="Q22" s="334">
        <f t="shared" si="9"/>
        <v>5302.1900000000005</v>
      </c>
    </row>
    <row r="23" spans="2:17" x14ac:dyDescent="0.25">
      <c r="B23" s="335" t="s">
        <v>47</v>
      </c>
      <c r="C23" s="331">
        <v>0</v>
      </c>
      <c r="D23" s="331">
        <v>0</v>
      </c>
      <c r="E23" s="331">
        <v>17</v>
      </c>
      <c r="F23" s="331">
        <v>0</v>
      </c>
      <c r="G23" s="331">
        <v>0</v>
      </c>
      <c r="H23" s="331">
        <v>0</v>
      </c>
      <c r="K23" s="299" t="s">
        <v>24</v>
      </c>
      <c r="L23" s="332"/>
      <c r="M23" s="332"/>
      <c r="N23" s="332"/>
      <c r="O23" s="332"/>
      <c r="P23" s="332"/>
      <c r="Q23" s="332"/>
    </row>
    <row r="24" spans="2:17" x14ac:dyDescent="0.25">
      <c r="B24" s="335" t="s">
        <v>48</v>
      </c>
      <c r="C24" s="331">
        <v>0</v>
      </c>
      <c r="D24" s="331">
        <f>5440948/10^5</f>
        <v>54.409480000000002</v>
      </c>
      <c r="E24" s="331">
        <v>0</v>
      </c>
      <c r="F24" s="331">
        <v>0</v>
      </c>
      <c r="G24" s="331">
        <v>0</v>
      </c>
      <c r="H24" s="331">
        <v>0</v>
      </c>
      <c r="K24" s="296" t="s">
        <v>26</v>
      </c>
      <c r="L24" s="332">
        <v>269.23</v>
      </c>
      <c r="M24" s="332">
        <v>269.23</v>
      </c>
      <c r="N24" s="332">
        <v>269.23</v>
      </c>
      <c r="O24" s="332">
        <v>269.23</v>
      </c>
      <c r="P24" s="332">
        <v>269.23</v>
      </c>
      <c r="Q24" s="332">
        <v>269.23</v>
      </c>
    </row>
    <row r="25" spans="2:17" x14ac:dyDescent="0.25">
      <c r="B25" s="335" t="s">
        <v>30</v>
      </c>
      <c r="C25" s="331">
        <f>-4070982/10^5</f>
        <v>-40.709820000000001</v>
      </c>
      <c r="D25" s="331">
        <f>150965/10^5</f>
        <v>1.5096499999999999</v>
      </c>
      <c r="E25" s="331">
        <v>-7.9</v>
      </c>
      <c r="F25" s="331">
        <v>-33.24</v>
      </c>
      <c r="G25" s="331">
        <v>-120.45</v>
      </c>
      <c r="H25" s="331">
        <v>-176.09</v>
      </c>
      <c r="K25" s="296" t="s">
        <v>28</v>
      </c>
      <c r="L25" s="332">
        <f>194763308/10^5</f>
        <v>1947.6330800000001</v>
      </c>
      <c r="M25" s="332">
        <f>205969136/10^5</f>
        <v>2059.6913599999998</v>
      </c>
      <c r="N25" s="332">
        <v>2413.7199999999998</v>
      </c>
      <c r="O25" s="332">
        <v>2463.0100000000002</v>
      </c>
      <c r="P25" s="332">
        <v>2090.25</v>
      </c>
      <c r="Q25" s="332">
        <v>1593.65</v>
      </c>
    </row>
    <row r="26" spans="2:17" x14ac:dyDescent="0.25">
      <c r="B26" s="303" t="s">
        <v>33</v>
      </c>
      <c r="C26" s="333">
        <f>C20-C22-C23-C25-C24</f>
        <v>589.93359000000123</v>
      </c>
      <c r="D26" s="333">
        <f>D20-D22-D23-D25-D24</f>
        <v>113.92079999999888</v>
      </c>
      <c r="E26" s="333">
        <f t="shared" ref="E26:H26" si="10">E20-E22-E23-E25-E24</f>
        <v>342.72999999999939</v>
      </c>
      <c r="F26" s="333">
        <f t="shared" si="10"/>
        <v>38.2499999999973</v>
      </c>
      <c r="G26" s="333">
        <f t="shared" si="10"/>
        <v>-377.30999999999949</v>
      </c>
      <c r="H26" s="333">
        <f t="shared" si="10"/>
        <v>-511.10999999999979</v>
      </c>
      <c r="K26" s="303" t="s">
        <v>58</v>
      </c>
      <c r="L26" s="334">
        <f t="shared" ref="L26:Q26" si="11">SUM(L24:L25)</f>
        <v>2216.8630800000001</v>
      </c>
      <c r="M26" s="334">
        <f t="shared" si="11"/>
        <v>2328.9213599999998</v>
      </c>
      <c r="N26" s="334">
        <f t="shared" si="11"/>
        <v>2682.95</v>
      </c>
      <c r="O26" s="334">
        <f t="shared" si="11"/>
        <v>2732.2400000000002</v>
      </c>
      <c r="P26" s="334">
        <f t="shared" si="11"/>
        <v>2359.48</v>
      </c>
      <c r="Q26" s="334">
        <f t="shared" si="11"/>
        <v>1862.88</v>
      </c>
    </row>
    <row r="27" spans="2:17" x14ac:dyDescent="0.25">
      <c r="K27" s="299" t="s">
        <v>31</v>
      </c>
      <c r="L27" s="332"/>
      <c r="M27" s="332"/>
      <c r="N27" s="332"/>
      <c r="O27" s="332"/>
      <c r="P27" s="332"/>
      <c r="Q27" s="332"/>
    </row>
    <row r="28" spans="2:17" x14ac:dyDescent="0.25">
      <c r="B28" s="296" t="s">
        <v>35</v>
      </c>
      <c r="C28" s="306">
        <f t="shared" ref="C28:H28" si="12">C16/C9</f>
        <v>0.1263582493897788</v>
      </c>
      <c r="D28" s="306">
        <f t="shared" si="12"/>
        <v>6.8663301615511568E-2</v>
      </c>
      <c r="E28" s="306">
        <f t="shared" si="12"/>
        <v>8.81467667297237E-2</v>
      </c>
      <c r="F28" s="306">
        <f t="shared" si="12"/>
        <v>2.5453766750517127E-2</v>
      </c>
      <c r="G28" s="306">
        <f t="shared" si="12"/>
        <v>-2.193450027482198E-2</v>
      </c>
      <c r="H28" s="306">
        <f t="shared" si="12"/>
        <v>-5.6756326217962165E-2</v>
      </c>
      <c r="I28" s="367">
        <f>+AVERAGE(C28:H28)</f>
        <v>3.8321876332124506E-2</v>
      </c>
      <c r="K28" s="296" t="s">
        <v>32</v>
      </c>
      <c r="L28" s="332">
        <f>31105627/10^5</f>
        <v>311.05626999999998</v>
      </c>
      <c r="M28" s="332">
        <f>26342951/10^5</f>
        <v>263.42950999999999</v>
      </c>
      <c r="N28" s="332">
        <v>319.86</v>
      </c>
      <c r="O28" s="332">
        <v>430.66</v>
      </c>
      <c r="P28" s="332">
        <v>1145.8900000000001</v>
      </c>
      <c r="Q28" s="332">
        <v>1122.03</v>
      </c>
    </row>
    <row r="29" spans="2:17" x14ac:dyDescent="0.25">
      <c r="B29" s="296" t="s">
        <v>36</v>
      </c>
      <c r="C29" s="306">
        <f t="shared" ref="C29:H29" si="13">C18/C9</f>
        <v>0.10594348711412921</v>
      </c>
      <c r="D29" s="306">
        <f t="shared" si="13"/>
        <v>4.4093673342716293E-2</v>
      </c>
      <c r="E29" s="306">
        <f t="shared" si="13"/>
        <v>6.65522462418493E-2</v>
      </c>
      <c r="F29" s="306">
        <f t="shared" si="13"/>
        <v>9.4969580056385797E-3</v>
      </c>
      <c r="G29" s="306">
        <f t="shared" si="13"/>
        <v>-3.9099722899652412E-2</v>
      </c>
      <c r="H29" s="306">
        <f t="shared" si="13"/>
        <v>-8.9944821415256115E-2</v>
      </c>
      <c r="I29" s="367">
        <f>+AVERAGE(C29:H29)</f>
        <v>1.6173636731570809E-2</v>
      </c>
      <c r="K29" s="296" t="s">
        <v>61</v>
      </c>
      <c r="L29" s="332">
        <f>1662107/10^5</f>
        <v>16.62107</v>
      </c>
      <c r="M29" s="332">
        <f>2183355/10^5</f>
        <v>21.833549999999999</v>
      </c>
      <c r="N29" s="332">
        <v>15.44</v>
      </c>
      <c r="O29" s="332">
        <v>9.75</v>
      </c>
      <c r="P29" s="332">
        <v>8.39</v>
      </c>
      <c r="Q29" s="332">
        <v>4.96</v>
      </c>
    </row>
    <row r="30" spans="2:17" x14ac:dyDescent="0.25">
      <c r="B30" s="296" t="s">
        <v>38</v>
      </c>
      <c r="C30" s="306" t="s">
        <v>469</v>
      </c>
      <c r="D30" s="306">
        <f t="shared" ref="D30:H30" si="14">D26/D9</f>
        <v>1.6279890881596384E-2</v>
      </c>
      <c r="E30" s="306">
        <f t="shared" si="14"/>
        <v>4.1748025760430844E-2</v>
      </c>
      <c r="F30" s="306">
        <f t="shared" si="14"/>
        <v>3.3987522802737574E-3</v>
      </c>
      <c r="G30" s="306">
        <f t="shared" si="14"/>
        <v>-3.5817996618597289E-2</v>
      </c>
      <c r="H30" s="306">
        <f t="shared" si="14"/>
        <v>-8.6616481721246433E-2</v>
      </c>
      <c r="I30" s="367">
        <f>+AVERAGE(C30:H30)</f>
        <v>-1.2201561883508547E-2</v>
      </c>
      <c r="K30" s="296" t="s">
        <v>34</v>
      </c>
      <c r="L30" s="332">
        <f>13024010/10^5</f>
        <v>130.24010000000001</v>
      </c>
      <c r="M30" s="332">
        <f>18456792/10^5</f>
        <v>184.56791999999999</v>
      </c>
      <c r="N30" s="332">
        <v>194.75</v>
      </c>
      <c r="O30" s="332">
        <v>161.51</v>
      </c>
      <c r="P30" s="332">
        <v>41.06</v>
      </c>
      <c r="Q30" s="332">
        <v>0</v>
      </c>
    </row>
    <row r="31" spans="2:17" x14ac:dyDescent="0.25">
      <c r="K31" s="303" t="s">
        <v>59</v>
      </c>
      <c r="L31" s="334">
        <f t="shared" ref="L31:Q31" si="15">SUM(L28:L30)</f>
        <v>457.91743999999994</v>
      </c>
      <c r="M31" s="334">
        <f t="shared" si="15"/>
        <v>469.83097999999995</v>
      </c>
      <c r="N31" s="334">
        <f t="shared" si="15"/>
        <v>530.04999999999995</v>
      </c>
      <c r="O31" s="334">
        <f t="shared" si="15"/>
        <v>601.92000000000007</v>
      </c>
      <c r="P31" s="334">
        <f t="shared" si="15"/>
        <v>1195.3400000000001</v>
      </c>
      <c r="Q31" s="334">
        <f t="shared" si="15"/>
        <v>1126.99</v>
      </c>
    </row>
    <row r="32" spans="2:17" x14ac:dyDescent="0.25">
      <c r="K32" s="299" t="s">
        <v>37</v>
      </c>
    </row>
    <row r="33" spans="9:17" x14ac:dyDescent="0.25">
      <c r="K33" s="296" t="s">
        <v>54</v>
      </c>
      <c r="L33" s="296">
        <f>55675684/10^5</f>
        <v>556.75684000000001</v>
      </c>
      <c r="M33" s="296">
        <f>61843531/10^5</f>
        <v>618.43530999999996</v>
      </c>
      <c r="N33" s="296">
        <v>435.76</v>
      </c>
      <c r="O33" s="296">
        <v>568.41999999999996</v>
      </c>
      <c r="P33" s="296">
        <v>1012.75</v>
      </c>
      <c r="Q33" s="296">
        <v>1149.46</v>
      </c>
    </row>
    <row r="34" spans="9:17" x14ac:dyDescent="0.25">
      <c r="K34" s="296" t="s">
        <v>39</v>
      </c>
      <c r="L34" s="296">
        <f>49656875/10^5</f>
        <v>496.56875000000002</v>
      </c>
      <c r="M34" s="296">
        <f>59045467/10^5</f>
        <v>590.45466999999996</v>
      </c>
      <c r="N34" s="296">
        <v>796.28</v>
      </c>
      <c r="O34" s="296">
        <v>873.56</v>
      </c>
      <c r="P34" s="296">
        <v>915.98</v>
      </c>
      <c r="Q34" s="296">
        <v>1094.95</v>
      </c>
    </row>
    <row r="35" spans="9:17" x14ac:dyDescent="0.25">
      <c r="I35" s="296">
        <f>+M25-L25</f>
        <v>112.05827999999974</v>
      </c>
      <c r="K35" s="296" t="s">
        <v>53</v>
      </c>
      <c r="L35" s="296">
        <f>20599587/10^5</f>
        <v>205.99587</v>
      </c>
      <c r="M35" s="296">
        <f>8240997/10^5</f>
        <v>82.409970000000001</v>
      </c>
      <c r="N35" s="296">
        <v>111.41</v>
      </c>
      <c r="O35" s="296">
        <v>215.19</v>
      </c>
      <c r="P35" s="296">
        <v>63.98</v>
      </c>
      <c r="Q35" s="296">
        <v>25.77</v>
      </c>
    </row>
    <row r="36" spans="9:17" x14ac:dyDescent="0.25">
      <c r="K36" s="296" t="s">
        <v>40</v>
      </c>
      <c r="L36" s="296">
        <f>539205/10^5</f>
        <v>5.3920500000000002</v>
      </c>
      <c r="M36" s="296">
        <f>537842/10^5</f>
        <v>5.3784200000000002</v>
      </c>
      <c r="N36" s="296">
        <v>66.86</v>
      </c>
      <c r="O36" s="296">
        <v>65.680000000000007</v>
      </c>
      <c r="P36" s="296">
        <v>23.13</v>
      </c>
      <c r="Q36" s="296">
        <v>25.43</v>
      </c>
    </row>
    <row r="37" spans="9:17" x14ac:dyDescent="0.25">
      <c r="K37" s="296" t="s">
        <v>41</v>
      </c>
      <c r="L37" s="296">
        <f>4542679/10^5</f>
        <v>45.426789999999997</v>
      </c>
      <c r="M37" s="296">
        <f>3125149/10^5</f>
        <v>31.25149</v>
      </c>
      <c r="N37" s="296">
        <v>35.56</v>
      </c>
      <c r="O37" s="296">
        <v>34.11</v>
      </c>
      <c r="P37" s="296">
        <v>20.100000000000001</v>
      </c>
      <c r="Q37" s="296">
        <v>16.72</v>
      </c>
    </row>
    <row r="38" spans="9:17" x14ac:dyDescent="0.25">
      <c r="K38" s="303" t="s">
        <v>60</v>
      </c>
      <c r="L38" s="303">
        <f t="shared" ref="L38:P38" si="16">SUM(L33:L37)</f>
        <v>1310.1402999999998</v>
      </c>
      <c r="M38" s="303">
        <f t="shared" si="16"/>
        <v>1327.92986</v>
      </c>
      <c r="N38" s="303">
        <f t="shared" si="16"/>
        <v>1445.87</v>
      </c>
      <c r="O38" s="303">
        <f t="shared" si="16"/>
        <v>1756.96</v>
      </c>
      <c r="P38" s="303">
        <f t="shared" si="16"/>
        <v>2035.94</v>
      </c>
      <c r="Q38" s="303">
        <f>SUM(Q33:Q37)</f>
        <v>2312.3299999999995</v>
      </c>
    </row>
    <row r="39" spans="9:17" x14ac:dyDescent="0.25">
      <c r="K39" s="303" t="s">
        <v>42</v>
      </c>
      <c r="L39" s="303">
        <f t="shared" ref="L39:Q39" si="17">L38+L31+L26</f>
        <v>3984.9208199999998</v>
      </c>
      <c r="M39" s="303">
        <f t="shared" si="17"/>
        <v>4126.6821999999993</v>
      </c>
      <c r="N39" s="303">
        <f t="shared" si="17"/>
        <v>4658.87</v>
      </c>
      <c r="O39" s="303">
        <f t="shared" si="17"/>
        <v>5091.1200000000008</v>
      </c>
      <c r="P39" s="303">
        <f t="shared" si="17"/>
        <v>5590.76</v>
      </c>
      <c r="Q39" s="303">
        <f t="shared" si="17"/>
        <v>5302.2</v>
      </c>
    </row>
    <row r="41" spans="9:17" x14ac:dyDescent="0.25">
      <c r="K41" s="296" t="s">
        <v>43</v>
      </c>
      <c r="L41" s="296">
        <f t="shared" ref="L41:Q41" si="18">L39-L22</f>
        <v>3.4799999993992969E-3</v>
      </c>
      <c r="M41" s="296">
        <f t="shared" si="18"/>
        <v>3.5099999995509279E-3</v>
      </c>
      <c r="N41" s="296">
        <f t="shared" si="18"/>
        <v>9.999999999308784E-3</v>
      </c>
      <c r="O41" s="296">
        <f t="shared" si="18"/>
        <v>-1.9999999998617568E-2</v>
      </c>
      <c r="P41" s="296">
        <f t="shared" si="18"/>
        <v>1.0000000000218279E-2</v>
      </c>
      <c r="Q41" s="296">
        <f t="shared" si="18"/>
        <v>9.999999999308784E-3</v>
      </c>
    </row>
    <row r="42" spans="9:17" x14ac:dyDescent="0.25">
      <c r="I42" s="299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22" zoomScale="115" zoomScaleNormal="115" workbookViewId="0">
      <selection activeCell="C7" sqref="C7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2">
        <f>+'FA Schedule'!L18</f>
        <v>3500.2771853856257</v>
      </c>
      <c r="C4" s="342">
        <f>+'FA Schedule'!L28</f>
        <v>3196.9124240168348</v>
      </c>
      <c r="D4" s="342">
        <f>+'FA Schedule'!L38</f>
        <v>2895.206803299081</v>
      </c>
      <c r="E4" s="342">
        <f>+'FA Schedule'!L48</f>
        <v>2595.2895957867877</v>
      </c>
      <c r="F4" s="342">
        <f>+'FA Schedule'!L58</f>
        <v>2297.7858213864365</v>
      </c>
      <c r="G4" s="342">
        <f>+'FA Schedule'!L68</f>
        <v>2000.2820469860853</v>
      </c>
      <c r="H4" s="342">
        <f>+'FA Schedule'!L78</f>
        <v>1702.7782725857342</v>
      </c>
      <c r="J4" t="s">
        <v>5</v>
      </c>
      <c r="K4">
        <v>3701.79</v>
      </c>
    </row>
    <row r="5" spans="1:11" x14ac:dyDescent="0.25">
      <c r="A5" s="2" t="s">
        <v>9</v>
      </c>
      <c r="B5" s="342">
        <v>34.57</v>
      </c>
      <c r="C5" s="342">
        <f>+B5</f>
        <v>34.57</v>
      </c>
      <c r="D5" s="342">
        <f t="shared" ref="D5:H5" si="0">+C5</f>
        <v>34.57</v>
      </c>
      <c r="E5" s="342">
        <f t="shared" si="0"/>
        <v>34.57</v>
      </c>
      <c r="F5" s="342">
        <f t="shared" si="0"/>
        <v>34.57</v>
      </c>
      <c r="G5" s="342">
        <f t="shared" si="0"/>
        <v>34.57</v>
      </c>
      <c r="H5" s="342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2">
        <v>192.06</v>
      </c>
      <c r="C6" s="342">
        <v>192.06</v>
      </c>
      <c r="D6" s="342">
        <v>192.06</v>
      </c>
      <c r="E6" s="342">
        <v>192.06</v>
      </c>
      <c r="F6" s="342">
        <v>192.06</v>
      </c>
      <c r="G6" s="342">
        <v>192.06</v>
      </c>
      <c r="H6" s="342">
        <v>192.06</v>
      </c>
      <c r="J6" t="s">
        <v>9</v>
      </c>
      <c r="K6">
        <v>34.57</v>
      </c>
    </row>
    <row r="7" spans="1:11" x14ac:dyDescent="0.25">
      <c r="A7" s="2" t="s">
        <v>55</v>
      </c>
      <c r="B7" s="342">
        <f>+K8</f>
        <v>135.03</v>
      </c>
      <c r="C7" s="342">
        <f>+B7</f>
        <v>135.03</v>
      </c>
      <c r="D7" s="342">
        <f t="shared" ref="D7:H7" si="1">+C7</f>
        <v>135.03</v>
      </c>
      <c r="E7" s="342">
        <f t="shared" si="1"/>
        <v>135.03</v>
      </c>
      <c r="F7" s="342">
        <f t="shared" si="1"/>
        <v>135.03</v>
      </c>
      <c r="G7" s="342">
        <f t="shared" si="1"/>
        <v>135.03</v>
      </c>
      <c r="H7" s="342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3861.937185385626</v>
      </c>
      <c r="C8" s="13">
        <f t="shared" si="2"/>
        <v>3558.5724240168352</v>
      </c>
      <c r="D8" s="13">
        <f t="shared" si="2"/>
        <v>3256.8668032990813</v>
      </c>
      <c r="E8" s="13">
        <f t="shared" si="2"/>
        <v>2956.949595786788</v>
      </c>
      <c r="F8" s="13">
        <f t="shared" si="2"/>
        <v>2659.4458213864368</v>
      </c>
      <c r="G8" s="13">
        <f t="shared" si="2"/>
        <v>2361.9420469860856</v>
      </c>
      <c r="H8" s="13">
        <f t="shared" si="2"/>
        <v>2064.438272585734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2">
        <f>+Assumptions!E115</f>
        <v>639.90151588291667</v>
      </c>
      <c r="C10" s="342">
        <f>+Assumptions!F115</f>
        <v>685.69379441037586</v>
      </c>
      <c r="D10" s="342">
        <f>+Assumptions!G115</f>
        <v>729.13412658659536</v>
      </c>
      <c r="E10" s="342">
        <f>+Assumptions!H115</f>
        <v>747.50246824403132</v>
      </c>
      <c r="F10" s="342">
        <f>+Assumptions!I115</f>
        <v>773.81003186646274</v>
      </c>
      <c r="G10" s="342">
        <f>+Assumptions!J115</f>
        <v>792.13424622448986</v>
      </c>
      <c r="H10" s="342">
        <f>+Assumptions!K115</f>
        <v>793.66653006810009</v>
      </c>
      <c r="J10" t="s">
        <v>12</v>
      </c>
    </row>
    <row r="11" spans="1:11" x14ac:dyDescent="0.25">
      <c r="A11" s="2" t="s">
        <v>15</v>
      </c>
      <c r="B11" s="342">
        <f>+Assumptions!E117</f>
        <v>1222.870042636787</v>
      </c>
      <c r="C11" s="342">
        <f>+Assumptions!F117</f>
        <v>1310.2179028251292</v>
      </c>
      <c r="D11" s="342">
        <f>+Assumptions!G117</f>
        <v>1397.565763013471</v>
      </c>
      <c r="E11" s="342">
        <f>+Assumptions!H117</f>
        <v>1432.5049070888081</v>
      </c>
      <c r="F11" s="342">
        <f>+Assumptions!I117</f>
        <v>1484.9136232018129</v>
      </c>
      <c r="G11" s="342">
        <f>+Assumptions!J117</f>
        <v>1519.85276727715</v>
      </c>
      <c r="H11" s="342">
        <f>+Assumptions!K117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2">
        <f>+CFS!C25</f>
        <v>19.178377799900808</v>
      </c>
      <c r="C12" s="342">
        <f>+CFS!D25</f>
        <v>82.091311748493496</v>
      </c>
      <c r="D12" s="342">
        <f>+CFS!E25</f>
        <v>140.48352100729429</v>
      </c>
      <c r="E12" s="342">
        <f>+CFS!F25</f>
        <v>229.48780698882402</v>
      </c>
      <c r="F12" s="342">
        <f>+CFS!G25</f>
        <v>304.71456167162842</v>
      </c>
      <c r="G12" s="342">
        <f>+CFS!H25</f>
        <v>374.56453621853274</v>
      </c>
      <c r="H12" s="342">
        <f>+CFS!I25</f>
        <v>398.17394653455978</v>
      </c>
      <c r="J12" t="s">
        <v>15</v>
      </c>
      <c r="K12">
        <v>811.61</v>
      </c>
    </row>
    <row r="13" spans="1:11" x14ac:dyDescent="0.25">
      <c r="A13" s="2" t="s">
        <v>50</v>
      </c>
      <c r="B13" s="342">
        <v>74.08</v>
      </c>
      <c r="C13" s="342">
        <v>74.08</v>
      </c>
      <c r="D13" s="342">
        <v>74.08</v>
      </c>
      <c r="E13" s="342">
        <v>74.08</v>
      </c>
      <c r="F13" s="342">
        <v>74.08</v>
      </c>
      <c r="G13" s="342">
        <v>74.08</v>
      </c>
      <c r="H13" s="342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2">
        <v>76.13</v>
      </c>
      <c r="C14" s="342">
        <v>76.13</v>
      </c>
      <c r="D14" s="342">
        <v>76.13</v>
      </c>
      <c r="E14" s="342">
        <v>76.13</v>
      </c>
      <c r="F14" s="342">
        <v>76.13</v>
      </c>
      <c r="G14" s="342">
        <v>76.13</v>
      </c>
      <c r="H14" s="342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2">
        <v>0</v>
      </c>
      <c r="C15" s="342">
        <v>0</v>
      </c>
      <c r="D15" s="342">
        <v>0</v>
      </c>
      <c r="E15" s="342">
        <v>0</v>
      </c>
      <c r="F15" s="342">
        <v>0</v>
      </c>
      <c r="G15" s="342">
        <v>0</v>
      </c>
      <c r="H15" s="342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2032.1599363196046</v>
      </c>
      <c r="C16" s="13">
        <f t="shared" ref="C16:H16" si="3">SUM(C10:C15)</f>
        <v>2228.2130089839984</v>
      </c>
      <c r="D16" s="13">
        <f t="shared" si="3"/>
        <v>2417.3934106073607</v>
      </c>
      <c r="E16" s="13">
        <f t="shared" si="3"/>
        <v>2559.7051823216634</v>
      </c>
      <c r="F16" s="13">
        <f t="shared" si="3"/>
        <v>2713.648216739904</v>
      </c>
      <c r="G16" s="13">
        <f t="shared" si="3"/>
        <v>2836.7615497201728</v>
      </c>
      <c r="H16" s="13">
        <f t="shared" si="3"/>
        <v>2861.9032438798099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5894.0971217052302</v>
      </c>
      <c r="C17" s="13">
        <f t="shared" ref="C17:H17" si="4">C16+C8</f>
        <v>5786.785433000834</v>
      </c>
      <c r="D17" s="13">
        <f t="shared" si="4"/>
        <v>5674.260213906442</v>
      </c>
      <c r="E17" s="13">
        <f t="shared" si="4"/>
        <v>5516.6547781084519</v>
      </c>
      <c r="F17" s="13">
        <f t="shared" si="4"/>
        <v>5373.0940381263408</v>
      </c>
      <c r="G17" s="13">
        <f t="shared" si="4"/>
        <v>5198.7035967062584</v>
      </c>
      <c r="H17" s="13">
        <f t="shared" si="4"/>
        <v>4926.3415164655435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2">
        <f>+Historicals!Q24</f>
        <v>269.23</v>
      </c>
      <c r="C19" s="342">
        <f>+B19</f>
        <v>269.23</v>
      </c>
      <c r="D19" s="342">
        <f t="shared" ref="D19:H19" si="5">+C19</f>
        <v>269.23</v>
      </c>
      <c r="E19" s="342">
        <f t="shared" si="5"/>
        <v>269.23</v>
      </c>
      <c r="F19" s="342">
        <f t="shared" si="5"/>
        <v>269.23</v>
      </c>
      <c r="G19" s="342">
        <f t="shared" si="5"/>
        <v>269.23</v>
      </c>
      <c r="H19" s="342">
        <f t="shared" si="5"/>
        <v>269.23</v>
      </c>
      <c r="J19" t="s">
        <v>24</v>
      </c>
    </row>
    <row r="20" spans="1:13" x14ac:dyDescent="0.25">
      <c r="A20" s="2" t="s">
        <v>28</v>
      </c>
      <c r="B20" s="342">
        <f>+Historicals!Q25+'Projected P&amp;L'!C36</f>
        <v>1615.3761876678459</v>
      </c>
      <c r="C20" s="342">
        <f>+B20+'Projected P&amp;L'!D36</f>
        <v>1632.6978863529703</v>
      </c>
      <c r="D20" s="342">
        <f>+C20+'Projected P&amp;L'!E36</f>
        <v>1684.1651472094873</v>
      </c>
      <c r="E20" s="342">
        <f>+D20+'Projected P&amp;L'!F36</f>
        <v>1743.8140022925352</v>
      </c>
      <c r="F20" s="342">
        <f>+E20+'Projected P&amp;L'!G36</f>
        <v>1830.0035117700047</v>
      </c>
      <c r="G20" s="342">
        <f>+F20+'Projected P&amp;L'!H36</f>
        <v>1934.4604850233306</v>
      </c>
      <c r="H20" s="342">
        <f>+G20+'Projected P&amp;L'!I36</f>
        <v>2044.0136109398088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1884.6061876678459</v>
      </c>
      <c r="C21" s="13">
        <f t="shared" ref="C21:H21" si="6">SUM(C19:C20)</f>
        <v>1901.9278863529703</v>
      </c>
      <c r="D21" s="13">
        <f t="shared" si="6"/>
        <v>1953.3951472094873</v>
      </c>
      <c r="E21" s="13">
        <f t="shared" si="6"/>
        <v>2013.0440022925352</v>
      </c>
      <c r="F21" s="13">
        <f t="shared" si="6"/>
        <v>2099.233511770005</v>
      </c>
      <c r="G21" s="13">
        <f t="shared" si="6"/>
        <v>2203.6904850233304</v>
      </c>
      <c r="H21" s="13">
        <f t="shared" si="6"/>
        <v>2313.2436109398086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1475.9448990666667</v>
      </c>
      <c r="C23" s="12">
        <f>+'TL Repayment Schedule'!F81-BS!C30</f>
        <v>1229.8032045333334</v>
      </c>
      <c r="D23" s="12">
        <f>+'TL Repayment Schedule'!F82-BS!D30</f>
        <v>977.81287999999984</v>
      </c>
      <c r="E23" s="12">
        <f>+'TL Repayment Schedule'!F83-BS!E30</f>
        <v>698.31287999999995</v>
      </c>
      <c r="F23" s="12">
        <f>+'TL Repayment Schedule'!F84-BS!F30</f>
        <v>384.81287999999995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375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2">
        <v>4.96</v>
      </c>
      <c r="C25" s="342">
        <v>4.96</v>
      </c>
      <c r="D25" s="342">
        <v>4.96</v>
      </c>
      <c r="E25" s="342">
        <v>4.96</v>
      </c>
      <c r="F25" s="342">
        <v>4.96</v>
      </c>
      <c r="G25" s="342">
        <v>4.96</v>
      </c>
      <c r="H25" s="342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2">
        <v>0</v>
      </c>
      <c r="C26" s="342">
        <v>0</v>
      </c>
      <c r="D26" s="342">
        <v>0</v>
      </c>
      <c r="E26" s="342">
        <v>0</v>
      </c>
      <c r="F26" s="342">
        <v>0</v>
      </c>
      <c r="G26" s="342">
        <v>0</v>
      </c>
      <c r="H26" s="342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1929.3248990666666</v>
      </c>
      <c r="C27" s="13">
        <f t="shared" ref="C27:H27" si="8">SUM(C23:C26)</f>
        <v>1683.1832045333335</v>
      </c>
      <c r="D27" s="13">
        <f t="shared" si="8"/>
        <v>1431.1928799999998</v>
      </c>
      <c r="E27" s="13">
        <f t="shared" si="8"/>
        <v>1151.6928800000001</v>
      </c>
      <c r="F27" s="13">
        <f t="shared" si="8"/>
        <v>838.19287999999995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78"/>
      <c r="H28" s="278"/>
      <c r="J28" t="s">
        <v>37</v>
      </c>
    </row>
    <row r="29" spans="1:13" x14ac:dyDescent="0.25">
      <c r="A29" s="2" t="s">
        <v>228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211.23032453333332</v>
      </c>
      <c r="C30" s="12">
        <f>+'TL Repayment Schedule'!E82</f>
        <v>246.14169453333332</v>
      </c>
      <c r="D30" s="12">
        <f>+'TL Repayment Schedule'!E83</f>
        <v>251.99032453333334</v>
      </c>
      <c r="E30" s="12">
        <f>+'TL Repayment Schedule'!E84</f>
        <v>279.5</v>
      </c>
      <c r="F30" s="12">
        <f>+'TL Repayment Schedule'!E85</f>
        <v>313.5</v>
      </c>
      <c r="G30" s="12">
        <f>+'TL Repayment Schedule'!E86</f>
        <v>384.81287999999995</v>
      </c>
      <c r="H30" s="12">
        <v>0</v>
      </c>
      <c r="J30" t="s">
        <v>39</v>
      </c>
      <c r="K30">
        <v>1094.95</v>
      </c>
      <c r="M30" s="273">
        <f>+M29+B24</f>
        <v>2271.4900000000002</v>
      </c>
    </row>
    <row r="31" spans="1:13" x14ac:dyDescent="0.25">
      <c r="A31" s="2" t="s">
        <v>39</v>
      </c>
      <c r="B31" s="12">
        <f>+Assumptions!E119</f>
        <v>1210.1060076299689</v>
      </c>
      <c r="C31" s="12">
        <f>+Assumptions!F119</f>
        <v>1296.7029447737812</v>
      </c>
      <c r="D31" s="12">
        <f>+Assumptions!G119</f>
        <v>1378.8521593562061</v>
      </c>
      <c r="E31" s="12">
        <f>+Assumptions!H119</f>
        <v>1413.5881930085006</v>
      </c>
      <c r="F31" s="12">
        <f>+Assumptions!I119</f>
        <v>1463.3379435489207</v>
      </c>
      <c r="G31" s="12">
        <f>+Assumptions!J119</f>
        <v>1497.9905288755124</v>
      </c>
      <c r="H31" s="12">
        <f>+Assumptions!K119</f>
        <v>1500.8882027183201</v>
      </c>
      <c r="J31" t="s">
        <v>53</v>
      </c>
      <c r="K31">
        <v>25.77</v>
      </c>
      <c r="L31" s="277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2080.176332163302</v>
      </c>
      <c r="C35" s="13">
        <f t="shared" ref="C35:H35" si="11">SUM(C29:C34)</f>
        <v>2201.6846393071141</v>
      </c>
      <c r="D35" s="13">
        <f t="shared" si="11"/>
        <v>2289.6824838895391</v>
      </c>
      <c r="E35" s="13">
        <f t="shared" si="11"/>
        <v>2351.9281930085003</v>
      </c>
      <c r="F35" s="13">
        <f t="shared" si="11"/>
        <v>2435.6779435489202</v>
      </c>
      <c r="G35" s="13">
        <f t="shared" si="11"/>
        <v>2541.6434088755118</v>
      </c>
      <c r="H35" s="13">
        <f t="shared" si="11"/>
        <v>2159.7282027183196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5894.1074188978146</v>
      </c>
      <c r="C36" s="13">
        <f t="shared" ref="C36:H36" si="12">C35+C27+C21</f>
        <v>5786.7957301934184</v>
      </c>
      <c r="D36" s="13">
        <f t="shared" si="12"/>
        <v>5674.2705110990264</v>
      </c>
      <c r="E36" s="13">
        <f t="shared" si="12"/>
        <v>5516.6650753010354</v>
      </c>
      <c r="F36" s="13">
        <f t="shared" si="12"/>
        <v>5373.1043353189252</v>
      </c>
      <c r="G36" s="13">
        <f t="shared" si="12"/>
        <v>5198.7138938988428</v>
      </c>
      <c r="H36" s="13">
        <f t="shared" si="12"/>
        <v>4926.3518136581279</v>
      </c>
    </row>
    <row r="38" spans="1:11" x14ac:dyDescent="0.25">
      <c r="B38" s="278">
        <f>+B17-B36</f>
        <v>-1.0297192584403092E-2</v>
      </c>
      <c r="C38" s="278">
        <f t="shared" ref="C38:H38" si="13">+C17-C36</f>
        <v>-1.0297192584403092E-2</v>
      </c>
      <c r="D38" s="278">
        <f t="shared" si="13"/>
        <v>-1.0297192584403092E-2</v>
      </c>
      <c r="E38" s="278">
        <f t="shared" si="13"/>
        <v>-1.0297192583493597E-2</v>
      </c>
      <c r="F38" s="278">
        <f t="shared" si="13"/>
        <v>-1.0297192584403092E-2</v>
      </c>
      <c r="G38" s="278">
        <f t="shared" si="13"/>
        <v>-1.0297192584403092E-2</v>
      </c>
      <c r="H38" s="278">
        <f t="shared" si="13"/>
        <v>-1.0297192584403092E-2</v>
      </c>
    </row>
    <row r="39" spans="1:11" x14ac:dyDescent="0.25">
      <c r="C39" s="273">
        <f>+C38-B38</f>
        <v>0</v>
      </c>
      <c r="D39" s="273">
        <f t="shared" ref="D39:H39" si="14">+D38-C38</f>
        <v>0</v>
      </c>
      <c r="E39" s="273">
        <f t="shared" si="14"/>
        <v>9.0949470177292824E-13</v>
      </c>
      <c r="F39" s="273">
        <f t="shared" si="14"/>
        <v>-9.0949470177292824E-13</v>
      </c>
      <c r="G39" s="273">
        <f t="shared" si="14"/>
        <v>0</v>
      </c>
      <c r="H39" s="273">
        <f t="shared" si="14"/>
        <v>0</v>
      </c>
    </row>
    <row r="41" spans="1:11" x14ac:dyDescent="0.25">
      <c r="A41" t="s">
        <v>432</v>
      </c>
      <c r="B41" s="273">
        <f>+B10+B11+B13+B14</f>
        <v>2012.9815585197039</v>
      </c>
      <c r="C41" s="273">
        <f t="shared" ref="C41:H41" si="15">+C10+C11+C13+C14</f>
        <v>2146.1216972355051</v>
      </c>
      <c r="D41" s="273">
        <f t="shared" si="15"/>
        <v>2276.9098896000664</v>
      </c>
      <c r="E41" s="273">
        <f t="shared" si="15"/>
        <v>2330.2173753328393</v>
      </c>
      <c r="F41" s="273">
        <f t="shared" si="15"/>
        <v>2408.9336550682756</v>
      </c>
      <c r="G41" s="273">
        <f t="shared" si="15"/>
        <v>2462.19701350164</v>
      </c>
      <c r="H41" s="273">
        <f t="shared" si="15"/>
        <v>2463.72929734525</v>
      </c>
    </row>
    <row r="42" spans="1:11" x14ac:dyDescent="0.25">
      <c r="A42" t="s">
        <v>433</v>
      </c>
      <c r="B42" s="317">
        <f>+SUM(B31:B34)</f>
        <v>1268.946007629969</v>
      </c>
      <c r="C42" s="317">
        <f t="shared" ref="C42:H42" si="16">+SUM(C31:C34)</f>
        <v>1355.5429447737813</v>
      </c>
      <c r="D42" s="317">
        <f t="shared" si="16"/>
        <v>1437.6921593562063</v>
      </c>
      <c r="E42" s="317">
        <f t="shared" si="16"/>
        <v>1472.4281930085008</v>
      </c>
      <c r="F42" s="317">
        <f t="shared" si="16"/>
        <v>1522.1779435489209</v>
      </c>
      <c r="G42" s="317">
        <f t="shared" si="16"/>
        <v>1556.8305288755125</v>
      </c>
      <c r="H42" s="317">
        <f t="shared" si="16"/>
        <v>1559.7282027183203</v>
      </c>
    </row>
    <row r="43" spans="1:11" x14ac:dyDescent="0.25">
      <c r="B43" s="277">
        <f>+B41-B42</f>
        <v>744.03555088973485</v>
      </c>
      <c r="C43" s="277">
        <f t="shared" ref="C43:H43" si="17">+C41-C42</f>
        <v>790.57875246172375</v>
      </c>
      <c r="D43" s="277">
        <f t="shared" si="17"/>
        <v>839.21773024386016</v>
      </c>
      <c r="E43" s="277">
        <f t="shared" si="17"/>
        <v>857.78918232433853</v>
      </c>
      <c r="F43" s="277">
        <f t="shared" si="17"/>
        <v>886.75571151935469</v>
      </c>
      <c r="G43" s="277">
        <f t="shared" si="17"/>
        <v>905.36648462612743</v>
      </c>
      <c r="H43" s="277">
        <f t="shared" si="17"/>
        <v>904.00109462692967</v>
      </c>
    </row>
    <row r="44" spans="1:11" x14ac:dyDescent="0.25">
      <c r="C44" s="277">
        <f>+C43-B43</f>
        <v>46.543201571988902</v>
      </c>
      <c r="D44" s="277">
        <f t="shared" ref="D44:H44" si="18">+D43-C43</f>
        <v>48.638977782136408</v>
      </c>
      <c r="E44" s="277">
        <f t="shared" si="18"/>
        <v>18.571452080478366</v>
      </c>
      <c r="F44" s="277">
        <f t="shared" si="18"/>
        <v>28.966529195016165</v>
      </c>
      <c r="G44" s="277">
        <f t="shared" si="18"/>
        <v>18.61077310677274</v>
      </c>
      <c r="H44" s="277">
        <f t="shared" si="18"/>
        <v>-1.3653899991977596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16" workbookViewId="0">
      <selection activeCell="L11" sqref="L11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79" t="s">
        <v>99</v>
      </c>
      <c r="C3" s="280" t="s">
        <v>98</v>
      </c>
      <c r="D3" s="280" t="s">
        <v>97</v>
      </c>
      <c r="E3" s="280" t="s">
        <v>96</v>
      </c>
      <c r="F3" s="280" t="s">
        <v>95</v>
      </c>
      <c r="G3" s="280" t="s">
        <v>94</v>
      </c>
      <c r="H3" s="280" t="s">
        <v>93</v>
      </c>
      <c r="I3" s="280" t="s">
        <v>92</v>
      </c>
    </row>
    <row r="4" spans="2:17" x14ac:dyDescent="0.25">
      <c r="B4" s="281" t="s">
        <v>356</v>
      </c>
    </row>
    <row r="5" spans="2:17" x14ac:dyDescent="0.25">
      <c r="B5" s="282" t="s">
        <v>357</v>
      </c>
      <c r="C5" s="349"/>
      <c r="D5" s="349"/>
      <c r="E5" s="349"/>
      <c r="F5" s="349"/>
      <c r="G5" s="349"/>
      <c r="H5" s="349"/>
      <c r="I5" s="349"/>
    </row>
    <row r="6" spans="2:17" x14ac:dyDescent="0.25">
      <c r="B6" s="282" t="s">
        <v>358</v>
      </c>
      <c r="C6" s="349"/>
      <c r="D6" s="349"/>
      <c r="E6" s="349"/>
      <c r="F6" s="349"/>
      <c r="G6" s="349"/>
      <c r="H6" s="349"/>
      <c r="I6" s="349"/>
    </row>
    <row r="7" spans="2:17" x14ac:dyDescent="0.25">
      <c r="B7" s="282" t="s">
        <v>64</v>
      </c>
      <c r="C7" s="285">
        <f>+'Projected P&amp;L'!C38</f>
        <v>323.24019368963587</v>
      </c>
      <c r="D7" s="285">
        <f>+'Projected P&amp;L'!D38</f>
        <v>320.68646005391491</v>
      </c>
      <c r="E7" s="285">
        <f>+'Projected P&amp;L'!E38</f>
        <v>353.17288157427049</v>
      </c>
      <c r="F7" s="285">
        <f>+'Projected P&amp;L'!F38</f>
        <v>359.56606259534146</v>
      </c>
      <c r="G7" s="285">
        <f>+'Projected P&amp;L'!G38</f>
        <v>383.69328387782059</v>
      </c>
      <c r="H7" s="285">
        <f>+'Projected P&amp;L'!H38</f>
        <v>401.96074765367706</v>
      </c>
      <c r="I7" s="285">
        <f>+'Projected P&amp;L'!I38</f>
        <v>407.05690031682923</v>
      </c>
    </row>
    <row r="8" spans="2:17" x14ac:dyDescent="0.25">
      <c r="B8" s="282" t="s">
        <v>359</v>
      </c>
      <c r="C8" s="285">
        <f>+'TL Repayment Schedule'!C80</f>
        <v>785.47097359999998</v>
      </c>
      <c r="D8" s="285"/>
      <c r="E8" s="285"/>
      <c r="F8" s="285"/>
      <c r="G8" s="285"/>
      <c r="H8" s="285"/>
      <c r="I8" s="285"/>
    </row>
    <row r="9" spans="2:17" ht="15.75" thickBot="1" x14ac:dyDescent="0.3">
      <c r="B9" s="282" t="s">
        <v>360</v>
      </c>
      <c r="C9" s="285"/>
      <c r="D9" s="285"/>
      <c r="E9" s="285"/>
      <c r="F9" s="285"/>
      <c r="G9" s="285"/>
      <c r="H9" s="285"/>
      <c r="I9" s="285"/>
    </row>
    <row r="10" spans="2:17" ht="15.75" thickBot="1" x14ac:dyDescent="0.3">
      <c r="B10" s="282" t="s">
        <v>361</v>
      </c>
      <c r="C10" s="285"/>
      <c r="D10" s="285"/>
      <c r="E10" s="285"/>
      <c r="F10" s="285"/>
      <c r="G10" s="285"/>
      <c r="H10" s="285"/>
      <c r="I10" s="285"/>
      <c r="O10">
        <v>1661.7014885999999</v>
      </c>
      <c r="Q10" s="350">
        <v>461.99</v>
      </c>
    </row>
    <row r="11" spans="2:17" ht="15.75" thickBot="1" x14ac:dyDescent="0.3">
      <c r="B11" s="282" t="s">
        <v>362</v>
      </c>
      <c r="C11" s="285">
        <f>+SUM(BS!B31:B34)-SUM(Historicals!Q34:Q37)</f>
        <v>106.0760076299689</v>
      </c>
      <c r="D11" s="285">
        <f>BS!C31-BS!B31</f>
        <v>86.596937143812283</v>
      </c>
      <c r="E11" s="285">
        <f>BS!D31-BS!C31</f>
        <v>82.149214582424975</v>
      </c>
      <c r="F11" s="285">
        <f>BS!E31-BS!D31</f>
        <v>34.736033652294509</v>
      </c>
      <c r="G11" s="285">
        <f>BS!F31-BS!E31</f>
        <v>49.749750540420109</v>
      </c>
      <c r="H11" s="285">
        <f>BS!G31-BS!F31</f>
        <v>34.652585326591634</v>
      </c>
      <c r="I11" s="285">
        <f>BS!H31-BS!G31</f>
        <v>2.8976738428077624</v>
      </c>
      <c r="O11">
        <v>1661.7014885999999</v>
      </c>
      <c r="Q11" s="351">
        <v>111.6</v>
      </c>
    </row>
    <row r="12" spans="2:17" ht="15.75" thickBot="1" x14ac:dyDescent="0.3">
      <c r="B12" s="282" t="s">
        <v>363</v>
      </c>
      <c r="C12" s="285"/>
      <c r="D12" s="277"/>
      <c r="E12" s="285"/>
      <c r="F12" s="285"/>
      <c r="G12" s="285"/>
      <c r="H12" s="285"/>
      <c r="I12" s="285"/>
      <c r="O12">
        <v>1661.7014885999999</v>
      </c>
      <c r="Q12" s="351">
        <v>0.69</v>
      </c>
    </row>
    <row r="13" spans="2:17" ht="15.75" thickBot="1" x14ac:dyDescent="0.3">
      <c r="B13" s="283" t="s">
        <v>364</v>
      </c>
      <c r="C13" s="286">
        <f>SUM(C6:C12)</f>
        <v>1214.7871749196047</v>
      </c>
      <c r="D13" s="286">
        <f t="shared" ref="D13:I13" si="0">SUM(D6:D12)</f>
        <v>407.2833971977272</v>
      </c>
      <c r="E13" s="286">
        <f t="shared" si="0"/>
        <v>435.32209615669547</v>
      </c>
      <c r="F13" s="286">
        <f t="shared" si="0"/>
        <v>394.30209624763597</v>
      </c>
      <c r="G13" s="286">
        <f t="shared" si="0"/>
        <v>433.4430344182407</v>
      </c>
      <c r="H13" s="286">
        <f t="shared" si="0"/>
        <v>436.61333298026869</v>
      </c>
      <c r="I13" s="286">
        <f t="shared" si="0"/>
        <v>409.95457415963699</v>
      </c>
      <c r="O13">
        <v>1661.7014885999999</v>
      </c>
      <c r="Q13" s="351">
        <v>62.63</v>
      </c>
    </row>
    <row r="14" spans="2:17" ht="15.75" thickBot="1" x14ac:dyDescent="0.3">
      <c r="B14" s="281" t="s">
        <v>365</v>
      </c>
      <c r="C14" s="285"/>
      <c r="D14" s="285"/>
      <c r="E14" s="285"/>
      <c r="F14" s="285"/>
      <c r="G14" s="285"/>
      <c r="H14" s="285"/>
      <c r="I14" s="285"/>
      <c r="O14">
        <v>1661.7014885999999</v>
      </c>
      <c r="Q14" s="351">
        <v>299.72000000000003</v>
      </c>
    </row>
    <row r="15" spans="2:17" ht="15.75" thickBot="1" x14ac:dyDescent="0.3">
      <c r="B15" s="282" t="s">
        <v>366</v>
      </c>
      <c r="C15" s="285">
        <v>100</v>
      </c>
      <c r="D15" s="285"/>
      <c r="E15" s="285"/>
      <c r="F15" s="285"/>
      <c r="G15" s="285"/>
      <c r="H15" s="285"/>
      <c r="I15" s="285"/>
      <c r="O15">
        <v>1661.7014885999999</v>
      </c>
      <c r="Q15" s="351">
        <v>600</v>
      </c>
    </row>
    <row r="16" spans="2:17" ht="15.75" thickBot="1" x14ac:dyDescent="0.3">
      <c r="B16" s="282" t="s">
        <v>374</v>
      </c>
      <c r="C16" s="285">
        <f>896.44-BS!B29</f>
        <v>296.44000000000005</v>
      </c>
      <c r="D16" s="285">
        <f>+BS!C29-BS!B29</f>
        <v>0</v>
      </c>
      <c r="E16" s="285">
        <f>+BS!D29-BS!C29</f>
        <v>0</v>
      </c>
      <c r="F16" s="285">
        <f>+BS!E29-BS!D29</f>
        <v>0</v>
      </c>
      <c r="G16" s="285">
        <f>+BS!F29-BS!E29</f>
        <v>0</v>
      </c>
      <c r="H16" s="285">
        <f>+BS!G29-BS!F29</f>
        <v>0</v>
      </c>
      <c r="I16" s="285">
        <f>+BS!H29-BS!G29</f>
        <v>0</v>
      </c>
      <c r="O16">
        <v>1661.7014885999999</v>
      </c>
      <c r="Q16" s="351">
        <v>150</v>
      </c>
    </row>
    <row r="17" spans="2:17" x14ac:dyDescent="0.25">
      <c r="B17" s="282" t="s">
        <v>373</v>
      </c>
      <c r="C17" s="285">
        <f>+'TL Repayment Schedule'!E80</f>
        <v>24.927238600000003</v>
      </c>
      <c r="D17" s="285">
        <f>+'TL Repayment Schedule'!E81</f>
        <v>211.23032453333332</v>
      </c>
      <c r="E17" s="285">
        <f>+'TL Repayment Schedule'!E82</f>
        <v>246.14169453333332</v>
      </c>
      <c r="F17" s="285">
        <f>+'TL Repayment Schedule'!E83</f>
        <v>251.99032453333334</v>
      </c>
      <c r="G17" s="285">
        <f>+'TL Repayment Schedule'!E84</f>
        <v>279.5</v>
      </c>
      <c r="H17" s="285">
        <f>+'TL Repayment Schedule'!E85</f>
        <v>313.5</v>
      </c>
      <c r="I17" s="285">
        <f>+'TL Repayment Schedule'!E86</f>
        <v>384.81287999999995</v>
      </c>
      <c r="K17" s="277">
        <f>2710.12+C17</f>
        <v>2735.0472385999997</v>
      </c>
      <c r="O17">
        <v>1661.7014885999999</v>
      </c>
      <c r="Q17">
        <f>SUM(Q10:Q16)</f>
        <v>1686.63</v>
      </c>
    </row>
    <row r="18" spans="2:17" x14ac:dyDescent="0.25">
      <c r="B18" s="282" t="s">
        <v>367</v>
      </c>
      <c r="C18" s="285"/>
      <c r="D18" s="285"/>
      <c r="E18" s="285"/>
      <c r="F18" s="285"/>
      <c r="G18" s="285"/>
      <c r="H18" s="285"/>
      <c r="I18" s="285"/>
      <c r="K18" s="273">
        <f>1686.63+BS!B24+600</f>
        <v>2735.05</v>
      </c>
      <c r="O18">
        <v>1661.7014885999999</v>
      </c>
    </row>
    <row r="19" spans="2:17" x14ac:dyDescent="0.25">
      <c r="B19" s="282" t="s">
        <v>368</v>
      </c>
      <c r="C19" s="285">
        <f>+SUM(BS!B10:B11,BS!B13:B15)-SUM(Historicals!Q15:Q16,Historicals!Q18:Q20)</f>
        <v>777.03155851970382</v>
      </c>
      <c r="D19" s="285">
        <f>+SUM(BS!C10:C11)-SUM(BS!B10:B11)</f>
        <v>133.14013871580119</v>
      </c>
      <c r="E19" s="285">
        <f>+SUM(BS!D10:D11)-SUM(BS!C10:C11)</f>
        <v>130.78819236456138</v>
      </c>
      <c r="F19" s="285">
        <f>+SUM(BS!E10:E11)-SUM(BS!D10:D11)</f>
        <v>53.307485732772875</v>
      </c>
      <c r="G19" s="285">
        <f>+SUM(BS!F10:F11)-SUM(BS!E10:E11)</f>
        <v>78.716279735436274</v>
      </c>
      <c r="H19" s="285">
        <f>+SUM(BS!G10:G11)-SUM(BS!F10:F11)</f>
        <v>53.263358433364374</v>
      </c>
      <c r="I19" s="285">
        <f>+SUM(BS!H10:H11)-SUM(BS!G10:G11)</f>
        <v>1.5322838436100028</v>
      </c>
      <c r="O19">
        <v>1661.7014885999999</v>
      </c>
    </row>
    <row r="20" spans="2:17" x14ac:dyDescent="0.25">
      <c r="B20" s="282" t="s">
        <v>369</v>
      </c>
      <c r="C20" s="285"/>
      <c r="D20" s="285"/>
      <c r="E20" s="285"/>
      <c r="F20" s="285"/>
      <c r="G20" s="277"/>
      <c r="H20" s="285"/>
      <c r="I20" s="285"/>
      <c r="O20">
        <v>1661.7014885999999</v>
      </c>
    </row>
    <row r="21" spans="2:17" x14ac:dyDescent="0.25">
      <c r="B21" s="283" t="s">
        <v>364</v>
      </c>
      <c r="C21" s="286">
        <f>SUM(C15:C20)</f>
        <v>1198.3987971197039</v>
      </c>
      <c r="D21" s="286">
        <f t="shared" ref="D21:I21" si="1">SUM(D15:D20)</f>
        <v>344.3704632491345</v>
      </c>
      <c r="E21" s="286">
        <f t="shared" si="1"/>
        <v>376.92988689789468</v>
      </c>
      <c r="F21" s="286">
        <f t="shared" si="1"/>
        <v>305.29781026610624</v>
      </c>
      <c r="G21" s="286">
        <f t="shared" si="1"/>
        <v>358.21627973543627</v>
      </c>
      <c r="H21" s="286">
        <f t="shared" si="1"/>
        <v>366.76335843336437</v>
      </c>
      <c r="I21" s="286">
        <f t="shared" si="1"/>
        <v>386.34516384360995</v>
      </c>
    </row>
    <row r="22" spans="2:17" x14ac:dyDescent="0.25">
      <c r="B22" s="281" t="s">
        <v>370</v>
      </c>
      <c r="C22" s="277"/>
      <c r="D22" s="285"/>
      <c r="E22" s="285"/>
      <c r="F22" s="285"/>
      <c r="G22" s="285"/>
      <c r="H22" s="285"/>
      <c r="I22" s="285"/>
    </row>
    <row r="23" spans="2:17" x14ac:dyDescent="0.25">
      <c r="B23" s="282" t="s">
        <v>145</v>
      </c>
      <c r="C23" s="285">
        <f>+Historicals!Q17</f>
        <v>2.79</v>
      </c>
      <c r="D23" s="285">
        <f>C25</f>
        <v>19.178377799900808</v>
      </c>
      <c r="E23" s="285">
        <f t="shared" ref="E23:I23" si="2">D25</f>
        <v>82.091311748493496</v>
      </c>
      <c r="F23" s="285">
        <f t="shared" si="2"/>
        <v>140.48352100729429</v>
      </c>
      <c r="G23" s="285">
        <f t="shared" si="2"/>
        <v>229.48780698882402</v>
      </c>
      <c r="H23" s="285">
        <f t="shared" si="2"/>
        <v>304.71456167162842</v>
      </c>
      <c r="I23" s="285">
        <f t="shared" si="2"/>
        <v>374.56453621853274</v>
      </c>
    </row>
    <row r="24" spans="2:17" x14ac:dyDescent="0.25">
      <c r="B24" s="282" t="s">
        <v>371</v>
      </c>
      <c r="C24" s="285">
        <f>C13-C21</f>
        <v>16.388377799900809</v>
      </c>
      <c r="D24" s="285">
        <f t="shared" ref="D24:I24" si="3">D13-D21</f>
        <v>62.912933948592695</v>
      </c>
      <c r="E24" s="285">
        <f t="shared" si="3"/>
        <v>58.39220925880079</v>
      </c>
      <c r="F24" s="285">
        <f t="shared" si="3"/>
        <v>89.004285981529733</v>
      </c>
      <c r="G24" s="285">
        <f t="shared" si="3"/>
        <v>75.226754682804426</v>
      </c>
      <c r="H24" s="285">
        <f t="shared" si="3"/>
        <v>69.849974546904321</v>
      </c>
      <c r="I24" s="285">
        <f t="shared" si="3"/>
        <v>23.609410316027038</v>
      </c>
    </row>
    <row r="25" spans="2:17" x14ac:dyDescent="0.25">
      <c r="B25" s="284" t="s">
        <v>372</v>
      </c>
      <c r="C25" s="286">
        <f>C23+C24</f>
        <v>19.178377799900808</v>
      </c>
      <c r="D25" s="286">
        <f t="shared" ref="D25:I25" si="4">D23+D24</f>
        <v>82.091311748493496</v>
      </c>
      <c r="E25" s="286">
        <f t="shared" si="4"/>
        <v>140.48352100729429</v>
      </c>
      <c r="F25" s="286">
        <f t="shared" si="4"/>
        <v>229.48780698882402</v>
      </c>
      <c r="G25" s="286">
        <f t="shared" si="4"/>
        <v>304.71456167162842</v>
      </c>
      <c r="H25" s="286">
        <f t="shared" si="4"/>
        <v>374.56453621853274</v>
      </c>
      <c r="I25" s="286">
        <f t="shared" si="4"/>
        <v>398.17394653455978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5"/>
  <sheetViews>
    <sheetView topLeftCell="A73" zoomScaleNormal="100" workbookViewId="0">
      <selection activeCell="B94" sqref="B94"/>
    </sheetView>
  </sheetViews>
  <sheetFormatPr defaultColWidth="10.140625" defaultRowHeight="15" x14ac:dyDescent="0.25"/>
  <cols>
    <col min="1" max="1" width="13.85546875" style="53" bestFit="1" customWidth="1"/>
    <col min="2" max="3" width="14.42578125" style="53" bestFit="1" customWidth="1"/>
    <col min="4" max="4" width="13" style="53" bestFit="1" customWidth="1"/>
    <col min="5" max="5" width="11.85546875" style="53" bestFit="1" customWidth="1"/>
    <col min="6" max="6" width="12.85546875" style="53" bestFit="1" customWidth="1"/>
    <col min="7" max="7" width="13.28515625" style="53" bestFit="1" customWidth="1"/>
    <col min="8" max="8" width="11.28515625" style="53" bestFit="1" customWidth="1"/>
    <col min="9" max="9" width="11.85546875" style="53" bestFit="1" customWidth="1"/>
    <col min="10" max="10" width="13.5703125" style="53" bestFit="1" customWidth="1"/>
    <col min="11" max="12" width="10.7109375" style="53" bestFit="1" customWidth="1"/>
    <col min="13" max="13" width="12" style="53" bestFit="1" customWidth="1"/>
    <col min="14" max="15" width="10.42578125" style="53" bestFit="1" customWidth="1"/>
    <col min="16" max="16" width="14.5703125" style="53" bestFit="1" customWidth="1"/>
    <col min="17" max="17" width="11.85546875" style="53" bestFit="1" customWidth="1"/>
    <col min="18" max="19" width="8.42578125" style="53" bestFit="1" customWidth="1"/>
    <col min="20" max="20" width="10.140625" style="53" bestFit="1" customWidth="1"/>
    <col min="21" max="21" width="11.85546875" style="53" bestFit="1" customWidth="1"/>
    <col min="22" max="23" width="8.42578125" style="53" bestFit="1" customWidth="1"/>
    <col min="24" max="24" width="10.140625" style="53" bestFit="1" customWidth="1"/>
    <col min="25" max="25" width="11.85546875" style="53" bestFit="1" customWidth="1"/>
    <col min="26" max="27" width="8.42578125" style="53" bestFit="1" customWidth="1"/>
    <col min="28" max="28" width="10.140625" style="53" bestFit="1" customWidth="1"/>
    <col min="29" max="29" width="11.85546875" style="53" bestFit="1" customWidth="1"/>
    <col min="30" max="30" width="8.140625" style="53" bestFit="1" customWidth="1"/>
    <col min="31" max="16384" width="10.140625" style="53"/>
  </cols>
  <sheetData>
    <row r="1" spans="1:30" x14ac:dyDescent="0.25">
      <c r="A1" s="53">
        <f>100</f>
        <v>100</v>
      </c>
    </row>
    <row r="2" spans="1:30" x14ac:dyDescent="0.25">
      <c r="A2" s="54" t="s">
        <v>189</v>
      </c>
    </row>
    <row r="3" spans="1:30" x14ac:dyDescent="0.25">
      <c r="A3" s="54" t="s">
        <v>190</v>
      </c>
      <c r="B3" s="73">
        <v>9.5000000000000001E-2</v>
      </c>
    </row>
    <row r="5" spans="1:30" s="77" customFormat="1" x14ac:dyDescent="0.25">
      <c r="A5" s="384" t="s">
        <v>2</v>
      </c>
      <c r="B5" s="75" t="s">
        <v>191</v>
      </c>
      <c r="C5" s="383" t="s">
        <v>98</v>
      </c>
      <c r="D5" s="383"/>
      <c r="E5" s="383"/>
      <c r="F5" s="383"/>
      <c r="G5" s="383" t="s">
        <v>97</v>
      </c>
      <c r="H5" s="383"/>
      <c r="I5" s="383"/>
      <c r="J5" s="383"/>
      <c r="K5" s="383" t="s">
        <v>96</v>
      </c>
      <c r="L5" s="383"/>
      <c r="M5" s="383"/>
      <c r="N5" s="383"/>
      <c r="O5" s="383" t="s">
        <v>95</v>
      </c>
      <c r="P5" s="383"/>
      <c r="Q5" s="383"/>
      <c r="R5" s="383"/>
      <c r="S5" s="383" t="s">
        <v>94</v>
      </c>
      <c r="T5" s="383"/>
      <c r="U5" s="383"/>
      <c r="V5" s="383"/>
      <c r="W5" s="383" t="s">
        <v>93</v>
      </c>
      <c r="X5" s="383"/>
      <c r="Y5" s="383"/>
      <c r="Z5" s="383"/>
      <c r="AA5" s="383" t="s">
        <v>92</v>
      </c>
      <c r="AB5" s="383"/>
      <c r="AC5" s="383"/>
      <c r="AD5" s="383"/>
    </row>
    <row r="6" spans="1:30" s="77" customFormat="1" x14ac:dyDescent="0.25">
      <c r="A6" s="384"/>
      <c r="B6" s="76" t="s">
        <v>192</v>
      </c>
      <c r="C6" s="76" t="s">
        <v>193</v>
      </c>
      <c r="D6" s="74" t="s">
        <v>194</v>
      </c>
      <c r="E6" s="74" t="s">
        <v>195</v>
      </c>
      <c r="F6" s="74" t="s">
        <v>192</v>
      </c>
      <c r="G6" s="76" t="s">
        <v>193</v>
      </c>
      <c r="H6" s="74" t="s">
        <v>194</v>
      </c>
      <c r="I6" s="74" t="s">
        <v>195</v>
      </c>
      <c r="J6" s="74" t="s">
        <v>192</v>
      </c>
      <c r="K6" s="76" t="s">
        <v>193</v>
      </c>
      <c r="L6" s="74" t="s">
        <v>194</v>
      </c>
      <c r="M6" s="74" t="s">
        <v>195</v>
      </c>
      <c r="N6" s="74" t="s">
        <v>192</v>
      </c>
      <c r="O6" s="76" t="s">
        <v>193</v>
      </c>
      <c r="P6" s="74" t="s">
        <v>194</v>
      </c>
      <c r="Q6" s="74" t="s">
        <v>195</v>
      </c>
      <c r="R6" s="74" t="s">
        <v>192</v>
      </c>
      <c r="S6" s="76" t="s">
        <v>193</v>
      </c>
      <c r="T6" s="74" t="s">
        <v>194</v>
      </c>
      <c r="U6" s="74" t="s">
        <v>195</v>
      </c>
      <c r="V6" s="74" t="s">
        <v>192</v>
      </c>
      <c r="W6" s="76" t="s">
        <v>193</v>
      </c>
      <c r="X6" s="74" t="s">
        <v>194</v>
      </c>
      <c r="Y6" s="74" t="s">
        <v>195</v>
      </c>
      <c r="Z6" s="74" t="s">
        <v>192</v>
      </c>
      <c r="AA6" s="76" t="s">
        <v>193</v>
      </c>
      <c r="AB6" s="74" t="s">
        <v>194</v>
      </c>
      <c r="AC6" s="74" t="s">
        <v>195</v>
      </c>
      <c r="AD6" s="74" t="s">
        <v>192</v>
      </c>
    </row>
    <row r="7" spans="1:30" x14ac:dyDescent="0.25">
      <c r="A7" s="78" t="s">
        <v>196</v>
      </c>
      <c r="B7" s="79">
        <v>461.99076000000002</v>
      </c>
      <c r="C7" s="79">
        <f>B7</f>
        <v>461.99076000000002</v>
      </c>
      <c r="D7" s="80">
        <v>0</v>
      </c>
      <c r="E7" s="79">
        <v>0</v>
      </c>
      <c r="F7" s="79">
        <f>C7+D7-E7</f>
        <v>461.99076000000002</v>
      </c>
      <c r="G7" s="79">
        <f>F7</f>
        <v>461.99076000000002</v>
      </c>
      <c r="H7" s="80">
        <v>0</v>
      </c>
      <c r="I7" s="79">
        <v>61.499999999999986</v>
      </c>
      <c r="J7" s="79">
        <f>G7+H7-I7</f>
        <v>400.49076000000002</v>
      </c>
      <c r="K7" s="79">
        <f>J7</f>
        <v>400.49076000000002</v>
      </c>
      <c r="L7" s="80">
        <v>0</v>
      </c>
      <c r="M7" s="79">
        <v>69.5</v>
      </c>
      <c r="N7" s="79">
        <f>K7+L7-M7</f>
        <v>330.99076000000002</v>
      </c>
      <c r="O7" s="79">
        <f>N7</f>
        <v>330.99076000000002</v>
      </c>
      <c r="P7" s="80">
        <v>0</v>
      </c>
      <c r="Q7" s="79">
        <v>73.499999999999986</v>
      </c>
      <c r="R7" s="79">
        <f>O7+P7-Q7</f>
        <v>257.49076000000002</v>
      </c>
      <c r="S7" s="79">
        <f>R7</f>
        <v>257.49076000000002</v>
      </c>
      <c r="T7" s="80">
        <v>0</v>
      </c>
      <c r="U7" s="79">
        <v>81.5</v>
      </c>
      <c r="V7" s="79">
        <f>S7+T7-U7</f>
        <v>175.99076000000002</v>
      </c>
      <c r="W7" s="79">
        <f>V7</f>
        <v>175.99076000000002</v>
      </c>
      <c r="X7" s="80">
        <v>0</v>
      </c>
      <c r="Y7" s="79">
        <v>85.499999999999986</v>
      </c>
      <c r="Z7" s="79">
        <f>W7+X7-Y7</f>
        <v>90.490760000000037</v>
      </c>
      <c r="AA7" s="79">
        <f>Z7</f>
        <v>90.490760000000037</v>
      </c>
      <c r="AB7" s="80">
        <v>0</v>
      </c>
      <c r="AC7" s="79">
        <v>93.5</v>
      </c>
      <c r="AD7" s="79">
        <f>AA7+AB7-AC7</f>
        <v>-3.0092399999999628</v>
      </c>
    </row>
    <row r="8" spans="1:30" x14ac:dyDescent="0.25">
      <c r="A8" s="78" t="s">
        <v>197</v>
      </c>
      <c r="B8" s="79">
        <v>111.59826</v>
      </c>
      <c r="C8" s="79">
        <f t="shared" ref="C8:C11" si="0">B8</f>
        <v>111.59826</v>
      </c>
      <c r="D8" s="80">
        <v>0</v>
      </c>
      <c r="E8" s="79">
        <v>0</v>
      </c>
      <c r="F8" s="79">
        <f t="shared" ref="F8:F13" si="1">C8+D8-E8</f>
        <v>111.59826</v>
      </c>
      <c r="G8" s="79">
        <f t="shared" ref="G8:G13" si="2">F8</f>
        <v>111.59826</v>
      </c>
      <c r="H8" s="80">
        <v>0</v>
      </c>
      <c r="I8" s="79">
        <v>10</v>
      </c>
      <c r="J8" s="79">
        <f t="shared" ref="J8:J13" si="3">G8+H8-I8</f>
        <v>101.59826</v>
      </c>
      <c r="K8" s="79">
        <f t="shared" ref="K8:K13" si="4">J8</f>
        <v>101.59826</v>
      </c>
      <c r="L8" s="80">
        <v>0</v>
      </c>
      <c r="M8" s="79">
        <v>12</v>
      </c>
      <c r="N8" s="79">
        <f t="shared" ref="N8:N13" si="5">K8+L8-M8</f>
        <v>89.598259999999996</v>
      </c>
      <c r="O8" s="79">
        <f t="shared" ref="O8:O13" si="6">N8</f>
        <v>89.598259999999996</v>
      </c>
      <c r="P8" s="80">
        <v>0</v>
      </c>
      <c r="Q8" s="79">
        <v>12</v>
      </c>
      <c r="R8" s="79">
        <f t="shared" ref="R8:R13" si="7">O8+P8-Q8</f>
        <v>77.598259999999996</v>
      </c>
      <c r="S8" s="79">
        <f t="shared" ref="S8:S13" si="8">R8</f>
        <v>77.598259999999996</v>
      </c>
      <c r="T8" s="80">
        <v>0</v>
      </c>
      <c r="U8" s="79">
        <v>22</v>
      </c>
      <c r="V8" s="79">
        <f t="shared" ref="V8:V13" si="9">S8+T8-U8</f>
        <v>55.598259999999996</v>
      </c>
      <c r="W8" s="79">
        <f t="shared" ref="W8:W13" si="10">V8</f>
        <v>55.598259999999996</v>
      </c>
      <c r="X8" s="80">
        <v>0</v>
      </c>
      <c r="Y8" s="79">
        <v>26</v>
      </c>
      <c r="Z8" s="79">
        <f t="shared" ref="Z8:Z13" si="11">W8+X8-Y8</f>
        <v>29.598259999999996</v>
      </c>
      <c r="AA8" s="79">
        <f t="shared" ref="AA8:AA13" si="12">Z8</f>
        <v>29.598259999999996</v>
      </c>
      <c r="AB8" s="80">
        <v>0</v>
      </c>
      <c r="AC8" s="79">
        <v>30</v>
      </c>
      <c r="AD8" s="79">
        <f t="shared" ref="AD8:AD13" si="13">AA8+AB8-AC8</f>
        <v>-0.40174000000000376</v>
      </c>
    </row>
    <row r="9" spans="1:30" x14ac:dyDescent="0.25">
      <c r="A9" s="78" t="s">
        <v>198</v>
      </c>
      <c r="B9" s="79">
        <v>0.68723860000000003</v>
      </c>
      <c r="C9" s="79">
        <f t="shared" si="0"/>
        <v>0.68723860000000003</v>
      </c>
      <c r="D9" s="80">
        <v>0</v>
      </c>
      <c r="E9" s="79">
        <v>0.69</v>
      </c>
      <c r="F9" s="79">
        <f t="shared" si="1"/>
        <v>-2.7613999999999139E-3</v>
      </c>
      <c r="G9" s="79">
        <f t="shared" si="2"/>
        <v>-2.7613999999999139E-3</v>
      </c>
      <c r="H9" s="80">
        <v>0</v>
      </c>
      <c r="I9" s="79">
        <v>0</v>
      </c>
      <c r="J9" s="79">
        <f t="shared" si="3"/>
        <v>-2.7613999999999139E-3</v>
      </c>
      <c r="K9" s="79">
        <f t="shared" si="4"/>
        <v>-2.7613999999999139E-3</v>
      </c>
      <c r="L9" s="80">
        <v>0</v>
      </c>
      <c r="M9" s="79">
        <v>0</v>
      </c>
      <c r="N9" s="79">
        <f t="shared" si="5"/>
        <v>-2.7613999999999139E-3</v>
      </c>
      <c r="O9" s="79">
        <f t="shared" si="6"/>
        <v>-2.7613999999999139E-3</v>
      </c>
      <c r="P9" s="80">
        <v>0</v>
      </c>
      <c r="Q9" s="79">
        <v>0</v>
      </c>
      <c r="R9" s="79">
        <f t="shared" si="7"/>
        <v>-2.7613999999999139E-3</v>
      </c>
      <c r="S9" s="79">
        <f t="shared" si="8"/>
        <v>-2.7613999999999139E-3</v>
      </c>
      <c r="T9" s="80">
        <v>0</v>
      </c>
      <c r="U9" s="79">
        <v>0</v>
      </c>
      <c r="V9" s="79">
        <f t="shared" si="9"/>
        <v>-2.7613999999999139E-3</v>
      </c>
      <c r="W9" s="79">
        <f t="shared" si="10"/>
        <v>-2.7613999999999139E-3</v>
      </c>
      <c r="X9" s="80">
        <v>0</v>
      </c>
      <c r="Y9" s="79">
        <v>0</v>
      </c>
      <c r="Z9" s="79">
        <f t="shared" si="11"/>
        <v>-2.7613999999999139E-3</v>
      </c>
      <c r="AA9" s="79">
        <f t="shared" si="12"/>
        <v>-2.7613999999999139E-3</v>
      </c>
      <c r="AB9" s="80">
        <v>0</v>
      </c>
      <c r="AC9" s="79">
        <v>0</v>
      </c>
      <c r="AD9" s="79">
        <f t="shared" si="13"/>
        <v>-2.7613999999999139E-3</v>
      </c>
    </row>
    <row r="10" spans="1:30" x14ac:dyDescent="0.25">
      <c r="A10" s="78" t="s">
        <v>199</v>
      </c>
      <c r="B10" s="79">
        <v>62.631369999999997</v>
      </c>
      <c r="C10" s="79">
        <f t="shared" si="0"/>
        <v>62.631369999999997</v>
      </c>
      <c r="D10" s="80">
        <v>0</v>
      </c>
      <c r="E10" s="79">
        <v>24.240000000000002</v>
      </c>
      <c r="F10" s="79">
        <f t="shared" si="1"/>
        <v>38.391369999999995</v>
      </c>
      <c r="G10" s="79">
        <f t="shared" si="2"/>
        <v>38.391369999999995</v>
      </c>
      <c r="H10" s="80">
        <v>0</v>
      </c>
      <c r="I10" s="79">
        <v>24.240000000000002</v>
      </c>
      <c r="J10" s="79">
        <f t="shared" si="3"/>
        <v>14.151369999999993</v>
      </c>
      <c r="K10" s="79">
        <f t="shared" si="4"/>
        <v>14.151369999999993</v>
      </c>
      <c r="L10" s="80">
        <v>0</v>
      </c>
      <c r="M10" s="79">
        <v>14.15</v>
      </c>
      <c r="N10" s="79">
        <f t="shared" si="5"/>
        <v>1.3699999999925438E-3</v>
      </c>
      <c r="O10" s="79">
        <f t="shared" si="6"/>
        <v>1.3699999999925438E-3</v>
      </c>
      <c r="P10" s="80">
        <v>0</v>
      </c>
      <c r="Q10" s="79">
        <v>0</v>
      </c>
      <c r="R10" s="79">
        <f t="shared" si="7"/>
        <v>1.3699999999925438E-3</v>
      </c>
      <c r="S10" s="79">
        <f t="shared" si="8"/>
        <v>1.3699999999925438E-3</v>
      </c>
      <c r="T10" s="80">
        <v>0</v>
      </c>
      <c r="U10" s="79">
        <v>0</v>
      </c>
      <c r="V10" s="79">
        <f t="shared" si="9"/>
        <v>1.3699999999925438E-3</v>
      </c>
      <c r="W10" s="79">
        <f t="shared" si="10"/>
        <v>1.3699999999925438E-3</v>
      </c>
      <c r="X10" s="80">
        <v>0</v>
      </c>
      <c r="Y10" s="79">
        <v>0</v>
      </c>
      <c r="Z10" s="79">
        <f t="shared" si="11"/>
        <v>1.3699999999925438E-3</v>
      </c>
      <c r="AA10" s="79">
        <f t="shared" si="12"/>
        <v>1.3699999999925438E-3</v>
      </c>
      <c r="AB10" s="80">
        <v>0</v>
      </c>
      <c r="AC10" s="79">
        <v>0</v>
      </c>
      <c r="AD10" s="79">
        <f t="shared" si="13"/>
        <v>1.3699999999925438E-3</v>
      </c>
    </row>
    <row r="11" spans="1:30" ht="30" x14ac:dyDescent="0.25">
      <c r="A11" s="78" t="s">
        <v>200</v>
      </c>
      <c r="B11" s="79">
        <v>289.72386</v>
      </c>
      <c r="C11" s="79">
        <f t="shared" si="0"/>
        <v>289.72386</v>
      </c>
      <c r="D11" s="80">
        <v>10</v>
      </c>
      <c r="E11" s="79">
        <v>0</v>
      </c>
      <c r="F11" s="79">
        <f t="shared" si="1"/>
        <v>299.72386</v>
      </c>
      <c r="G11" s="79">
        <f t="shared" si="2"/>
        <v>299.72386</v>
      </c>
      <c r="H11" s="80">
        <v>0</v>
      </c>
      <c r="I11" s="79">
        <v>33</v>
      </c>
      <c r="J11" s="79">
        <f t="shared" si="3"/>
        <v>266.72386</v>
      </c>
      <c r="K11" s="79">
        <f t="shared" si="4"/>
        <v>266.72386</v>
      </c>
      <c r="L11" s="80">
        <v>0</v>
      </c>
      <c r="M11" s="79">
        <v>44</v>
      </c>
      <c r="N11" s="79">
        <f t="shared" si="5"/>
        <v>222.72386</v>
      </c>
      <c r="O11" s="79">
        <f t="shared" si="6"/>
        <v>222.72386</v>
      </c>
      <c r="P11" s="80">
        <v>0</v>
      </c>
      <c r="Q11" s="79">
        <v>48</v>
      </c>
      <c r="R11" s="79">
        <f t="shared" si="7"/>
        <v>174.72386</v>
      </c>
      <c r="S11" s="79">
        <f t="shared" si="8"/>
        <v>174.72386</v>
      </c>
      <c r="T11" s="80">
        <v>0</v>
      </c>
      <c r="U11" s="79">
        <v>56.000000000000007</v>
      </c>
      <c r="V11" s="79">
        <f t="shared" si="9"/>
        <v>118.72386</v>
      </c>
      <c r="W11" s="79">
        <f t="shared" si="10"/>
        <v>118.72386</v>
      </c>
      <c r="X11" s="80">
        <v>0</v>
      </c>
      <c r="Y11" s="79">
        <v>57.999999999999993</v>
      </c>
      <c r="Z11" s="79">
        <f t="shared" si="11"/>
        <v>60.723860000000009</v>
      </c>
      <c r="AA11" s="79">
        <f t="shared" si="12"/>
        <v>60.723860000000009</v>
      </c>
      <c r="AB11" s="80">
        <v>0</v>
      </c>
      <c r="AC11" s="79">
        <v>61</v>
      </c>
      <c r="AD11" s="79">
        <f t="shared" si="13"/>
        <v>-0.27613999999999095</v>
      </c>
    </row>
    <row r="12" spans="1:30" ht="30" x14ac:dyDescent="0.25">
      <c r="A12" s="78" t="s">
        <v>201</v>
      </c>
      <c r="B12" s="79">
        <f>6*$A$1</f>
        <v>600</v>
      </c>
      <c r="C12" s="79">
        <v>0</v>
      </c>
      <c r="D12" s="80">
        <v>600</v>
      </c>
      <c r="E12" s="79">
        <v>0</v>
      </c>
      <c r="F12" s="79">
        <f t="shared" si="1"/>
        <v>600</v>
      </c>
      <c r="G12" s="79">
        <f t="shared" si="2"/>
        <v>600</v>
      </c>
      <c r="H12" s="80">
        <v>0</v>
      </c>
      <c r="I12" s="79">
        <v>24</v>
      </c>
      <c r="J12" s="79">
        <f t="shared" si="3"/>
        <v>576</v>
      </c>
      <c r="K12" s="79">
        <f t="shared" si="4"/>
        <v>576</v>
      </c>
      <c r="L12" s="80">
        <v>0</v>
      </c>
      <c r="M12" s="79">
        <v>48</v>
      </c>
      <c r="N12" s="79">
        <f t="shared" si="5"/>
        <v>528</v>
      </c>
      <c r="O12" s="79">
        <f t="shared" si="6"/>
        <v>528</v>
      </c>
      <c r="P12" s="80">
        <v>0</v>
      </c>
      <c r="Q12" s="79">
        <v>60.000000000000007</v>
      </c>
      <c r="R12" s="79">
        <f t="shared" si="7"/>
        <v>468</v>
      </c>
      <c r="S12" s="79">
        <f t="shared" si="8"/>
        <v>468</v>
      </c>
      <c r="T12" s="80">
        <v>0</v>
      </c>
      <c r="U12" s="79">
        <v>120.00000000000001</v>
      </c>
      <c r="V12" s="79">
        <f t="shared" si="9"/>
        <v>348</v>
      </c>
      <c r="W12" s="79">
        <f t="shared" si="10"/>
        <v>348</v>
      </c>
      <c r="X12" s="80">
        <v>0</v>
      </c>
      <c r="Y12" s="79">
        <v>144</v>
      </c>
      <c r="Z12" s="79">
        <f t="shared" si="11"/>
        <v>204</v>
      </c>
      <c r="AA12" s="79">
        <f t="shared" si="12"/>
        <v>204</v>
      </c>
      <c r="AB12" s="80">
        <v>0</v>
      </c>
      <c r="AC12" s="79">
        <v>203.99999999999997</v>
      </c>
      <c r="AD12" s="79">
        <f t="shared" si="13"/>
        <v>0</v>
      </c>
    </row>
    <row r="13" spans="1:30" x14ac:dyDescent="0.25">
      <c r="A13" s="78" t="s">
        <v>202</v>
      </c>
      <c r="B13" s="79">
        <f>+G34+O34+AU34+AM34+D20</f>
        <v>175.47097360000001</v>
      </c>
      <c r="C13" s="79">
        <v>0</v>
      </c>
      <c r="D13" s="80">
        <f>B13</f>
        <v>175.47097360000001</v>
      </c>
      <c r="E13" s="79">
        <v>0</v>
      </c>
      <c r="F13" s="79">
        <f t="shared" si="1"/>
        <v>175.47097360000001</v>
      </c>
      <c r="G13" s="79">
        <f t="shared" si="2"/>
        <v>175.47097360000001</v>
      </c>
      <c r="H13" s="80">
        <v>0</v>
      </c>
      <c r="I13" s="79">
        <f>+F13/3</f>
        <v>58.490324533333336</v>
      </c>
      <c r="J13" s="79">
        <f t="shared" si="3"/>
        <v>116.98064906666667</v>
      </c>
      <c r="K13" s="79">
        <f t="shared" si="4"/>
        <v>116.98064906666667</v>
      </c>
      <c r="L13" s="80">
        <v>0</v>
      </c>
      <c r="M13" s="79">
        <f>+I13</f>
        <v>58.490324533333336</v>
      </c>
      <c r="N13" s="79">
        <f t="shared" si="5"/>
        <v>58.490324533333336</v>
      </c>
      <c r="O13" s="79">
        <f t="shared" si="6"/>
        <v>58.490324533333336</v>
      </c>
      <c r="P13" s="80">
        <v>0</v>
      </c>
      <c r="Q13" s="79">
        <f>+M13</f>
        <v>58.490324533333336</v>
      </c>
      <c r="R13" s="79">
        <f t="shared" si="7"/>
        <v>0</v>
      </c>
      <c r="S13" s="79">
        <f t="shared" si="8"/>
        <v>0</v>
      </c>
      <c r="T13" s="80">
        <v>0</v>
      </c>
      <c r="U13" s="79">
        <v>0</v>
      </c>
      <c r="V13" s="79">
        <f t="shared" si="9"/>
        <v>0</v>
      </c>
      <c r="W13" s="79">
        <f t="shared" si="10"/>
        <v>0</v>
      </c>
      <c r="X13" s="80">
        <v>0</v>
      </c>
      <c r="Y13" s="79">
        <v>0</v>
      </c>
      <c r="Z13" s="79">
        <f t="shared" si="11"/>
        <v>0</v>
      </c>
      <c r="AA13" s="79">
        <f t="shared" si="12"/>
        <v>0</v>
      </c>
      <c r="AB13" s="80">
        <v>0</v>
      </c>
      <c r="AC13" s="79">
        <v>0</v>
      </c>
      <c r="AD13" s="79">
        <f t="shared" si="13"/>
        <v>0</v>
      </c>
    </row>
    <row r="14" spans="1:30" x14ac:dyDescent="0.25">
      <c r="A14" s="81" t="s">
        <v>76</v>
      </c>
      <c r="B14" s="82">
        <f>SUM(B7:B13)</f>
        <v>1702.1024622</v>
      </c>
      <c r="C14" s="82">
        <f t="shared" ref="C14:AD14" si="14">SUM(C7:C13)</f>
        <v>926.63148860000001</v>
      </c>
      <c r="D14" s="82">
        <f t="shared" si="14"/>
        <v>785.47097359999998</v>
      </c>
      <c r="E14" s="82">
        <f t="shared" si="14"/>
        <v>24.930000000000003</v>
      </c>
      <c r="F14" s="82">
        <f t="shared" si="14"/>
        <v>1687.1724621999999</v>
      </c>
      <c r="G14" s="82">
        <f t="shared" si="14"/>
        <v>1687.1724621999999</v>
      </c>
      <c r="H14" s="82">
        <f t="shared" si="14"/>
        <v>0</v>
      </c>
      <c r="I14" s="82">
        <f t="shared" si="14"/>
        <v>211.23032453333332</v>
      </c>
      <c r="J14" s="82">
        <f t="shared" si="14"/>
        <v>1475.9421376666667</v>
      </c>
      <c r="K14" s="82">
        <f t="shared" si="14"/>
        <v>1475.9421376666667</v>
      </c>
      <c r="L14" s="82">
        <f t="shared" si="14"/>
        <v>0</v>
      </c>
      <c r="M14" s="82">
        <f t="shared" si="14"/>
        <v>246.14032453333334</v>
      </c>
      <c r="N14" s="82">
        <f t="shared" si="14"/>
        <v>1229.8018131333333</v>
      </c>
      <c r="O14" s="82">
        <f t="shared" si="14"/>
        <v>1229.8018131333333</v>
      </c>
      <c r="P14" s="82">
        <f t="shared" si="14"/>
        <v>0</v>
      </c>
      <c r="Q14" s="82">
        <f t="shared" si="14"/>
        <v>251.99032453333334</v>
      </c>
      <c r="R14" s="82">
        <f t="shared" si="14"/>
        <v>977.81148860000008</v>
      </c>
      <c r="S14" s="82">
        <f t="shared" si="14"/>
        <v>977.81148860000008</v>
      </c>
      <c r="T14" s="82">
        <f t="shared" si="14"/>
        <v>0</v>
      </c>
      <c r="U14" s="82">
        <f t="shared" si="14"/>
        <v>279.5</v>
      </c>
      <c r="V14" s="82">
        <f t="shared" si="14"/>
        <v>698.31148859999996</v>
      </c>
      <c r="W14" s="82">
        <f t="shared" si="14"/>
        <v>698.31148859999996</v>
      </c>
      <c r="X14" s="82">
        <f t="shared" si="14"/>
        <v>0</v>
      </c>
      <c r="Y14" s="82">
        <f t="shared" si="14"/>
        <v>313.5</v>
      </c>
      <c r="Z14" s="82">
        <f t="shared" si="14"/>
        <v>384.81148860000008</v>
      </c>
      <c r="AA14" s="82">
        <f t="shared" si="14"/>
        <v>384.81148860000008</v>
      </c>
      <c r="AB14" s="82">
        <f t="shared" si="14"/>
        <v>0</v>
      </c>
      <c r="AC14" s="82">
        <f t="shared" si="14"/>
        <v>388.5</v>
      </c>
      <c r="AD14" s="82">
        <f t="shared" si="14"/>
        <v>-3.6885113999999648</v>
      </c>
    </row>
    <row r="15" spans="1:30" x14ac:dyDescent="0.25">
      <c r="B15" s="63">
        <f>+B14-B12-B13</f>
        <v>926.63148860000001</v>
      </c>
    </row>
    <row r="16" spans="1:30" x14ac:dyDescent="0.25">
      <c r="A16" s="83" t="s">
        <v>203</v>
      </c>
      <c r="K16" s="368"/>
    </row>
    <row r="17" spans="1:55" x14ac:dyDescent="0.25">
      <c r="A17" s="76" t="s">
        <v>2</v>
      </c>
      <c r="B17" s="76" t="s">
        <v>98</v>
      </c>
      <c r="C17" s="76" t="s">
        <v>97</v>
      </c>
      <c r="D17" s="76" t="s">
        <v>96</v>
      </c>
      <c r="E17" s="76" t="s">
        <v>95</v>
      </c>
      <c r="F17" s="76" t="s">
        <v>94</v>
      </c>
      <c r="G17" s="76" t="s">
        <v>93</v>
      </c>
      <c r="H17" s="76" t="s">
        <v>92</v>
      </c>
      <c r="K17" s="368"/>
    </row>
    <row r="18" spans="1:55" x14ac:dyDescent="0.25">
      <c r="A18" s="58" t="s">
        <v>203</v>
      </c>
      <c r="B18" s="79">
        <f>(C7+F7)/2*$B$3</f>
        <v>43.889122200000003</v>
      </c>
      <c r="C18" s="79">
        <f>(G7+J7)/2*$B$3</f>
        <v>40.967872200000002</v>
      </c>
      <c r="D18" s="79">
        <f>(K7+N7)/2*$B$3</f>
        <v>34.745372200000006</v>
      </c>
      <c r="E18" s="79">
        <f>(O7+R7)/2*$B$3</f>
        <v>27.952872200000002</v>
      </c>
      <c r="F18" s="79">
        <f>(S7+V7)/2*$B$3</f>
        <v>20.590372200000001</v>
      </c>
      <c r="G18" s="79">
        <f>(W7+Z7)/2*$B$3</f>
        <v>12.657872200000002</v>
      </c>
      <c r="H18" s="79">
        <f>(AA7+AD7)/2*$B$3</f>
        <v>4.155372200000004</v>
      </c>
      <c r="K18" s="368"/>
    </row>
    <row r="19" spans="1:55" x14ac:dyDescent="0.25">
      <c r="K19" s="368"/>
    </row>
    <row r="20" spans="1:55" x14ac:dyDescent="0.25">
      <c r="A20" s="53" t="s">
        <v>228</v>
      </c>
      <c r="B20" s="53">
        <v>600</v>
      </c>
      <c r="C20" s="130">
        <v>9.5000000000000001E-2</v>
      </c>
      <c r="D20" s="53">
        <f>+B20*C20</f>
        <v>57</v>
      </c>
      <c r="K20" s="368"/>
      <c r="N20" s="63"/>
    </row>
    <row r="21" spans="1:55" x14ac:dyDescent="0.25">
      <c r="K21" s="368"/>
    </row>
    <row r="22" spans="1:55" x14ac:dyDescent="0.25">
      <c r="K22" s="368"/>
    </row>
    <row r="24" spans="1:55" x14ac:dyDescent="0.25">
      <c r="A24" s="84" t="s">
        <v>196</v>
      </c>
      <c r="B24" s="85"/>
      <c r="C24" s="86"/>
      <c r="D24" s="87"/>
      <c r="E24" s="85"/>
      <c r="F24" s="87"/>
      <c r="G24" s="88"/>
      <c r="I24" s="84" t="s">
        <v>204</v>
      </c>
      <c r="J24" s="85"/>
      <c r="K24" s="86"/>
      <c r="L24" s="87"/>
      <c r="M24" s="85"/>
      <c r="N24" s="87"/>
      <c r="O24" s="88"/>
      <c r="Q24" s="84" t="s">
        <v>198</v>
      </c>
      <c r="R24" s="85"/>
      <c r="S24" s="86"/>
      <c r="T24" s="87"/>
      <c r="U24" s="85"/>
      <c r="V24" s="87"/>
      <c r="W24" s="88"/>
      <c r="Y24" s="84" t="s">
        <v>199</v>
      </c>
      <c r="Z24" s="85"/>
      <c r="AA24" s="86"/>
      <c r="AB24" s="87"/>
      <c r="AC24" s="85"/>
      <c r="AD24" s="87"/>
      <c r="AE24" s="88"/>
      <c r="AG24" s="84" t="s">
        <v>200</v>
      </c>
      <c r="AH24" s="85"/>
      <c r="AI24" s="86"/>
      <c r="AJ24" s="87"/>
      <c r="AK24" s="85"/>
      <c r="AL24" s="87"/>
      <c r="AM24" s="88"/>
      <c r="AO24" s="84" t="s">
        <v>205</v>
      </c>
      <c r="AP24" s="85"/>
      <c r="AQ24" s="86"/>
      <c r="AR24" s="87"/>
      <c r="AS24" s="85"/>
      <c r="AT24" s="87"/>
      <c r="AU24" s="88"/>
      <c r="AW24" s="84" t="s">
        <v>202</v>
      </c>
      <c r="AX24" s="85"/>
      <c r="AY24" s="86"/>
      <c r="AZ24" s="87"/>
      <c r="BA24" s="85"/>
      <c r="BB24" s="87"/>
      <c r="BC24" s="88"/>
    </row>
    <row r="25" spans="1:55" x14ac:dyDescent="0.25">
      <c r="A25" s="89"/>
      <c r="B25" s="90"/>
      <c r="C25" s="91"/>
      <c r="D25" s="92"/>
      <c r="E25" s="90"/>
      <c r="F25" s="92"/>
      <c r="G25" s="93"/>
      <c r="I25" s="89"/>
      <c r="J25" s="90"/>
      <c r="K25" s="91"/>
      <c r="L25" s="92"/>
      <c r="M25" s="90"/>
      <c r="N25" s="92"/>
      <c r="O25" s="93"/>
      <c r="Q25" s="89"/>
      <c r="R25" s="90"/>
      <c r="S25" s="91"/>
      <c r="T25" s="92"/>
      <c r="U25" s="90"/>
      <c r="V25" s="92"/>
      <c r="W25" s="93"/>
      <c r="Y25" s="89"/>
      <c r="Z25" s="90"/>
      <c r="AA25" s="91"/>
      <c r="AB25" s="92"/>
      <c r="AC25" s="90"/>
      <c r="AD25" s="92"/>
      <c r="AE25" s="93"/>
      <c r="AG25" s="89"/>
      <c r="AH25" s="90"/>
      <c r="AI25" s="91"/>
      <c r="AJ25" s="92"/>
      <c r="AK25" s="90"/>
      <c r="AL25" s="92"/>
      <c r="AM25" s="93"/>
      <c r="AO25" s="89"/>
      <c r="AP25" s="90"/>
      <c r="AQ25" s="91"/>
      <c r="AR25" s="92"/>
      <c r="AS25" s="90"/>
      <c r="AT25" s="92"/>
      <c r="AU25" s="93"/>
      <c r="AW25" s="89"/>
      <c r="AX25" s="90"/>
      <c r="AY25" s="91"/>
      <c r="AZ25" s="92"/>
      <c r="BA25" s="90"/>
      <c r="BB25" s="92"/>
      <c r="BC25" s="93"/>
    </row>
    <row r="26" spans="1:55" x14ac:dyDescent="0.25">
      <c r="A26" s="380" t="s">
        <v>206</v>
      </c>
      <c r="B26" s="94" t="s">
        <v>207</v>
      </c>
      <c r="C26" s="95" t="s">
        <v>208</v>
      </c>
      <c r="D26" s="94" t="s">
        <v>209</v>
      </c>
      <c r="E26" s="96" t="s">
        <v>210</v>
      </c>
      <c r="F26" s="94" t="s">
        <v>211</v>
      </c>
      <c r="G26" s="97" t="s">
        <v>209</v>
      </c>
      <c r="I26" s="380" t="s">
        <v>206</v>
      </c>
      <c r="J26" s="94" t="s">
        <v>207</v>
      </c>
      <c r="K26" s="95" t="s">
        <v>208</v>
      </c>
      <c r="L26" s="94" t="s">
        <v>209</v>
      </c>
      <c r="M26" s="96" t="s">
        <v>210</v>
      </c>
      <c r="N26" s="94" t="s">
        <v>211</v>
      </c>
      <c r="O26" s="97" t="s">
        <v>209</v>
      </c>
      <c r="Q26" s="380" t="s">
        <v>206</v>
      </c>
      <c r="R26" s="94" t="s">
        <v>207</v>
      </c>
      <c r="S26" s="95" t="s">
        <v>208</v>
      </c>
      <c r="T26" s="94" t="s">
        <v>209</v>
      </c>
      <c r="U26" s="96" t="s">
        <v>210</v>
      </c>
      <c r="V26" s="94" t="s">
        <v>211</v>
      </c>
      <c r="W26" s="97" t="s">
        <v>209</v>
      </c>
      <c r="Y26" s="380" t="s">
        <v>206</v>
      </c>
      <c r="Z26" s="94" t="s">
        <v>207</v>
      </c>
      <c r="AA26" s="95" t="s">
        <v>208</v>
      </c>
      <c r="AB26" s="94" t="s">
        <v>209</v>
      </c>
      <c r="AC26" s="96" t="s">
        <v>210</v>
      </c>
      <c r="AD26" s="94" t="s">
        <v>211</v>
      </c>
      <c r="AE26" s="97" t="s">
        <v>209</v>
      </c>
      <c r="AG26" s="380" t="s">
        <v>206</v>
      </c>
      <c r="AH26" s="94" t="s">
        <v>207</v>
      </c>
      <c r="AI26" s="95" t="s">
        <v>208</v>
      </c>
      <c r="AJ26" s="94" t="s">
        <v>209</v>
      </c>
      <c r="AK26" s="96" t="s">
        <v>210</v>
      </c>
      <c r="AL26" s="94" t="s">
        <v>211</v>
      </c>
      <c r="AM26" s="97" t="s">
        <v>209</v>
      </c>
      <c r="AO26" s="380" t="s">
        <v>206</v>
      </c>
      <c r="AP26" s="94" t="s">
        <v>207</v>
      </c>
      <c r="AQ26" s="95" t="s">
        <v>208</v>
      </c>
      <c r="AR26" s="94" t="s">
        <v>209</v>
      </c>
      <c r="AS26" s="96" t="s">
        <v>210</v>
      </c>
      <c r="AT26" s="94" t="s">
        <v>211</v>
      </c>
      <c r="AU26" s="97" t="s">
        <v>209</v>
      </c>
      <c r="AW26" s="380" t="s">
        <v>206</v>
      </c>
      <c r="AX26" s="94" t="s">
        <v>207</v>
      </c>
      <c r="AY26" s="95" t="s">
        <v>208</v>
      </c>
      <c r="AZ26" s="94" t="s">
        <v>209</v>
      </c>
      <c r="BA26" s="96" t="s">
        <v>210</v>
      </c>
      <c r="BB26" s="94" t="s">
        <v>211</v>
      </c>
      <c r="BC26" s="97" t="s">
        <v>209</v>
      </c>
    </row>
    <row r="27" spans="1:55" x14ac:dyDescent="0.25">
      <c r="A27" s="381"/>
      <c r="B27" s="98" t="s">
        <v>212</v>
      </c>
      <c r="C27" s="99"/>
      <c r="D27" s="100"/>
      <c r="E27" s="101" t="s">
        <v>213</v>
      </c>
      <c r="F27" s="98" t="s">
        <v>214</v>
      </c>
      <c r="G27" s="102">
        <v>9.5000000000000001E-2</v>
      </c>
      <c r="I27" s="381"/>
      <c r="J27" s="98" t="s">
        <v>212</v>
      </c>
      <c r="K27" s="99"/>
      <c r="L27" s="100"/>
      <c r="M27" s="101" t="s">
        <v>213</v>
      </c>
      <c r="N27" s="98" t="s">
        <v>214</v>
      </c>
      <c r="O27" s="102">
        <v>9.5000000000000001E-2</v>
      </c>
      <c r="Q27" s="381"/>
      <c r="R27" s="98" t="s">
        <v>212</v>
      </c>
      <c r="S27" s="99"/>
      <c r="T27" s="100"/>
      <c r="U27" s="101" t="s">
        <v>213</v>
      </c>
      <c r="V27" s="98" t="s">
        <v>214</v>
      </c>
      <c r="W27" s="102">
        <v>9.2499999999999999E-2</v>
      </c>
      <c r="Y27" s="381"/>
      <c r="Z27" s="98" t="s">
        <v>212</v>
      </c>
      <c r="AA27" s="99"/>
      <c r="AB27" s="100"/>
      <c r="AC27" s="101" t="s">
        <v>213</v>
      </c>
      <c r="AD27" s="98" t="s">
        <v>214</v>
      </c>
      <c r="AE27" s="102">
        <v>9.2499999999999999E-2</v>
      </c>
      <c r="AG27" s="381"/>
      <c r="AH27" s="98" t="s">
        <v>212</v>
      </c>
      <c r="AI27" s="99"/>
      <c r="AJ27" s="100"/>
      <c r="AK27" s="101" t="s">
        <v>213</v>
      </c>
      <c r="AL27" s="98" t="s">
        <v>214</v>
      </c>
      <c r="AM27" s="102">
        <v>9.5000000000000001E-2</v>
      </c>
      <c r="AO27" s="381"/>
      <c r="AP27" s="98" t="s">
        <v>212</v>
      </c>
      <c r="AQ27" s="99"/>
      <c r="AR27" s="100"/>
      <c r="AS27" s="101" t="s">
        <v>213</v>
      </c>
      <c r="AT27" s="98" t="s">
        <v>214</v>
      </c>
      <c r="AU27" s="102">
        <f>+AM27</f>
        <v>9.5000000000000001E-2</v>
      </c>
      <c r="AW27" s="381"/>
      <c r="AX27" s="98" t="s">
        <v>212</v>
      </c>
      <c r="AY27" s="99"/>
      <c r="AZ27" s="100"/>
      <c r="BA27" s="101" t="s">
        <v>213</v>
      </c>
      <c r="BB27" s="98" t="s">
        <v>214</v>
      </c>
      <c r="BC27" s="102">
        <v>0</v>
      </c>
    </row>
    <row r="28" spans="1:55" x14ac:dyDescent="0.25">
      <c r="A28" s="103"/>
      <c r="B28" s="104"/>
      <c r="C28" s="105"/>
      <c r="D28" s="104"/>
      <c r="E28" s="106"/>
      <c r="F28" s="104"/>
      <c r="G28" s="107"/>
      <c r="I28" s="103"/>
      <c r="J28" s="104"/>
      <c r="K28" s="105"/>
      <c r="L28" s="104"/>
      <c r="M28" s="106"/>
      <c r="N28" s="104"/>
      <c r="O28" s="107"/>
      <c r="Q28" s="103"/>
      <c r="R28" s="104"/>
      <c r="S28" s="105"/>
      <c r="T28" s="104"/>
      <c r="U28" s="106"/>
      <c r="V28" s="104"/>
      <c r="W28" s="107"/>
      <c r="Y28" s="103"/>
      <c r="Z28" s="104"/>
      <c r="AA28" s="105"/>
      <c r="AB28" s="104"/>
      <c r="AC28" s="106"/>
      <c r="AD28" s="104"/>
      <c r="AE28" s="107"/>
      <c r="AG28" s="103"/>
      <c r="AH28" s="104"/>
      <c r="AI28" s="105"/>
      <c r="AJ28" s="104"/>
      <c r="AK28" s="106"/>
      <c r="AL28" s="104"/>
      <c r="AM28" s="107"/>
      <c r="AO28" s="103"/>
      <c r="AP28" s="104"/>
      <c r="AQ28" s="105"/>
      <c r="AR28" s="104"/>
      <c r="AS28" s="106"/>
      <c r="AT28" s="104"/>
      <c r="AU28" s="107"/>
      <c r="AW28" s="103"/>
      <c r="AX28" s="104"/>
      <c r="AY28" s="105"/>
      <c r="AZ28" s="104"/>
      <c r="BA28" s="106"/>
      <c r="BB28" s="104"/>
      <c r="BC28" s="107"/>
    </row>
    <row r="29" spans="1:55" x14ac:dyDescent="0.25">
      <c r="A29" s="108" t="s">
        <v>215</v>
      </c>
      <c r="B29" s="109"/>
      <c r="C29" s="110"/>
      <c r="D29" s="109"/>
      <c r="E29" s="111"/>
      <c r="F29" s="109"/>
      <c r="G29" s="107"/>
      <c r="I29" s="108" t="s">
        <v>215</v>
      </c>
      <c r="J29" s="109"/>
      <c r="K29" s="110"/>
      <c r="L29" s="109"/>
      <c r="M29" s="111"/>
      <c r="N29" s="109"/>
      <c r="O29" s="107"/>
      <c r="Q29" s="108" t="s">
        <v>215</v>
      </c>
      <c r="R29" s="109"/>
      <c r="S29" s="110"/>
      <c r="T29" s="109"/>
      <c r="U29" s="111"/>
      <c r="V29" s="109"/>
      <c r="W29" s="107"/>
      <c r="Y29" s="108" t="s">
        <v>215</v>
      </c>
      <c r="Z29" s="109"/>
      <c r="AA29" s="110"/>
      <c r="AB29" s="109"/>
      <c r="AC29" s="111"/>
      <c r="AD29" s="109"/>
      <c r="AE29" s="107"/>
      <c r="AG29" s="108" t="s">
        <v>215</v>
      </c>
      <c r="AH29" s="109"/>
      <c r="AI29" s="110"/>
      <c r="AJ29" s="109"/>
      <c r="AK29" s="111"/>
      <c r="AL29" s="109"/>
      <c r="AM29" s="107"/>
      <c r="AO29" s="108" t="s">
        <v>215</v>
      </c>
      <c r="AP29" s="109"/>
      <c r="AQ29" s="110"/>
      <c r="AR29" s="109"/>
      <c r="AS29" s="111"/>
      <c r="AT29" s="109"/>
      <c r="AU29" s="107"/>
      <c r="AW29" s="108" t="s">
        <v>215</v>
      </c>
      <c r="AX29" s="109"/>
      <c r="AY29" s="110"/>
      <c r="AZ29" s="109"/>
      <c r="BA29" s="111"/>
      <c r="BB29" s="109"/>
      <c r="BC29" s="107"/>
    </row>
    <row r="30" spans="1:55" x14ac:dyDescent="0.25">
      <c r="A30" s="103" t="s">
        <v>216</v>
      </c>
      <c r="B30" s="109">
        <f>+C7</f>
        <v>461.99076000000002</v>
      </c>
      <c r="C30" s="110">
        <v>0</v>
      </c>
      <c r="D30" s="109"/>
      <c r="E30" s="111">
        <v>0</v>
      </c>
      <c r="F30" s="109">
        <f>B30-E30</f>
        <v>461.99076000000002</v>
      </c>
      <c r="G30" s="112">
        <f>+(B30+F30)/2*$G$27/4</f>
        <v>10.972280550000001</v>
      </c>
      <c r="I30" s="103" t="s">
        <v>216</v>
      </c>
      <c r="J30" s="109">
        <f>+B8</f>
        <v>111.59826</v>
      </c>
      <c r="K30" s="110">
        <v>0</v>
      </c>
      <c r="L30" s="109"/>
      <c r="M30" s="111">
        <v>0</v>
      </c>
      <c r="N30" s="109">
        <f>J30-M30</f>
        <v>111.59826</v>
      </c>
      <c r="O30" s="112">
        <f>+(J30+N30)/2*$G$27/4</f>
        <v>2.6504586749999999</v>
      </c>
      <c r="Q30" s="103" t="s">
        <v>216</v>
      </c>
      <c r="R30" s="109">
        <f>+C9</f>
        <v>0.68723860000000003</v>
      </c>
      <c r="S30" s="110">
        <v>0</v>
      </c>
      <c r="T30" s="109"/>
      <c r="U30" s="111">
        <f>R30</f>
        <v>0.68723860000000003</v>
      </c>
      <c r="V30" s="109">
        <f>R30-U30</f>
        <v>0</v>
      </c>
      <c r="W30" s="112">
        <f>+(R30+V30)/2*$W$27/4</f>
        <v>7.9461963125000007E-3</v>
      </c>
      <c r="Y30" s="103" t="s">
        <v>216</v>
      </c>
      <c r="Z30" s="109">
        <f>+C10</f>
        <v>62.631369999999997</v>
      </c>
      <c r="AA30" s="110">
        <v>0</v>
      </c>
      <c r="AB30" s="109"/>
      <c r="AC30" s="111">
        <f>+E10/4</f>
        <v>6.0600000000000005</v>
      </c>
      <c r="AD30" s="109">
        <f>Z30-AC30</f>
        <v>56.571369999999995</v>
      </c>
      <c r="AE30" s="112">
        <f>+(Z30+AD30)/2*$W$27/4</f>
        <v>1.3782816812499998</v>
      </c>
      <c r="AG30" s="103" t="s">
        <v>216</v>
      </c>
      <c r="AH30" s="109">
        <f>+C11</f>
        <v>289.72386</v>
      </c>
      <c r="AI30" s="110">
        <v>10</v>
      </c>
      <c r="AJ30" s="109"/>
      <c r="AK30" s="111">
        <v>0</v>
      </c>
      <c r="AL30" s="109">
        <f>AH30+AI30-AK30</f>
        <v>299.72386</v>
      </c>
      <c r="AM30" s="112">
        <f>+(AH30+AL30)/2*$AM$27/4</f>
        <v>6.9996916750000002</v>
      </c>
      <c r="AO30" s="103" t="s">
        <v>216</v>
      </c>
      <c r="AP30" s="109">
        <v>0</v>
      </c>
      <c r="AQ30" s="110"/>
      <c r="AR30" s="109"/>
      <c r="AS30" s="111">
        <v>0</v>
      </c>
      <c r="AT30" s="109">
        <f>+AP30+AQ30-AS30</f>
        <v>0</v>
      </c>
      <c r="AU30" s="112">
        <f>+(AP30+AT30)/2*$AU$27/4</f>
        <v>0</v>
      </c>
      <c r="AW30" s="103" t="s">
        <v>216</v>
      </c>
      <c r="AX30" s="109">
        <v>0</v>
      </c>
      <c r="AY30" s="110">
        <f>+L12</f>
        <v>0</v>
      </c>
      <c r="AZ30" s="109"/>
      <c r="BA30" s="111">
        <v>0</v>
      </c>
      <c r="BB30" s="109">
        <f>+AX30+AY30-BA30</f>
        <v>0</v>
      </c>
      <c r="BC30" s="112">
        <f>+(AX30+BB30)/2*$W$27/4</f>
        <v>0</v>
      </c>
    </row>
    <row r="31" spans="1:55" x14ac:dyDescent="0.25">
      <c r="A31" s="103" t="s">
        <v>217</v>
      </c>
      <c r="B31" s="109">
        <f>F30</f>
        <v>461.99076000000002</v>
      </c>
      <c r="C31" s="110"/>
      <c r="D31" s="109"/>
      <c r="E31" s="111">
        <f>E30</f>
        <v>0</v>
      </c>
      <c r="F31" s="109">
        <f>B31-E31</f>
        <v>461.99076000000002</v>
      </c>
      <c r="G31" s="112">
        <f t="shared" ref="G31:G33" si="15">+(B31+F31)/2*$G$27/4</f>
        <v>10.972280550000001</v>
      </c>
      <c r="I31" s="103" t="s">
        <v>217</v>
      </c>
      <c r="J31" s="109">
        <f>N30</f>
        <v>111.59826</v>
      </c>
      <c r="K31" s="110"/>
      <c r="L31" s="109"/>
      <c r="M31" s="111">
        <f>M30</f>
        <v>0</v>
      </c>
      <c r="N31" s="109">
        <f>J31-M31</f>
        <v>111.59826</v>
      </c>
      <c r="O31" s="112">
        <f t="shared" ref="O31:O33" si="16">+(J31+N31)/2*$G$27/4</f>
        <v>2.6504586749999999</v>
      </c>
      <c r="Q31" s="103" t="s">
        <v>217</v>
      </c>
      <c r="R31" s="109">
        <f>V30</f>
        <v>0</v>
      </c>
      <c r="S31" s="110"/>
      <c r="T31" s="109"/>
      <c r="U31" s="111">
        <v>0</v>
      </c>
      <c r="V31" s="109">
        <f>R31-U31</f>
        <v>0</v>
      </c>
      <c r="W31" s="112">
        <f t="shared" ref="W31:W33" si="17">+(R31+V31)/2*$W$27/4</f>
        <v>0</v>
      </c>
      <c r="Y31" s="103" t="s">
        <v>217</v>
      </c>
      <c r="Z31" s="109">
        <f>AD30</f>
        <v>56.571369999999995</v>
      </c>
      <c r="AA31" s="110"/>
      <c r="AB31" s="109"/>
      <c r="AC31" s="111">
        <f>AC30</f>
        <v>6.0600000000000005</v>
      </c>
      <c r="AD31" s="109">
        <f>Z31-AC31</f>
        <v>50.511369999999992</v>
      </c>
      <c r="AE31" s="112">
        <f t="shared" ref="AE31:AE33" si="18">+(Z31+AD31)/2*$W$27/4</f>
        <v>1.2381441812499998</v>
      </c>
      <c r="AG31" s="103" t="s">
        <v>217</v>
      </c>
      <c r="AH31" s="109">
        <f>AL30</f>
        <v>299.72386</v>
      </c>
      <c r="AI31" s="110"/>
      <c r="AJ31" s="109"/>
      <c r="AK31" s="111">
        <f>AK30</f>
        <v>0</v>
      </c>
      <c r="AL31" s="109">
        <f>AH31-AK31</f>
        <v>299.72386</v>
      </c>
      <c r="AM31" s="112">
        <f t="shared" ref="AM31:AM33" si="19">+(AH31+AL31)/2*$AM$27/4</f>
        <v>7.1184416749999997</v>
      </c>
      <c r="AO31" s="103" t="s">
        <v>217</v>
      </c>
      <c r="AP31" s="109">
        <f>AT30</f>
        <v>0</v>
      </c>
      <c r="AQ31" s="110">
        <f>+D12</f>
        <v>600</v>
      </c>
      <c r="AR31" s="109"/>
      <c r="AS31" s="111">
        <f>AS30</f>
        <v>0</v>
      </c>
      <c r="AT31" s="109">
        <f t="shared" ref="AT31:AT33" si="20">+AP31+AQ31-AS31</f>
        <v>600</v>
      </c>
      <c r="AU31" s="112">
        <f t="shared" ref="AU31:AU33" si="21">+(AP31+AT31)/2*$AU$27/4</f>
        <v>7.125</v>
      </c>
      <c r="AW31" s="103" t="s">
        <v>217</v>
      </c>
      <c r="AX31" s="109">
        <f>BB30</f>
        <v>0</v>
      </c>
      <c r="AY31" s="110"/>
      <c r="AZ31" s="109"/>
      <c r="BA31" s="111">
        <f>BA30</f>
        <v>0</v>
      </c>
      <c r="BB31" s="109">
        <f>AX31-BA31</f>
        <v>0</v>
      </c>
      <c r="BC31" s="112">
        <f t="shared" ref="BC31:BC32" si="22">+(AX31+BB31)/2*$W$27/4</f>
        <v>0</v>
      </c>
    </row>
    <row r="32" spans="1:55" x14ac:dyDescent="0.25">
      <c r="A32" s="103" t="s">
        <v>218</v>
      </c>
      <c r="B32" s="109">
        <f>F31</f>
        <v>461.99076000000002</v>
      </c>
      <c r="C32" s="110"/>
      <c r="D32" s="109"/>
      <c r="E32" s="111">
        <f>E31</f>
        <v>0</v>
      </c>
      <c r="F32" s="109">
        <f>B32-E32</f>
        <v>461.99076000000002</v>
      </c>
      <c r="G32" s="112">
        <f t="shared" si="15"/>
        <v>10.972280550000001</v>
      </c>
      <c r="I32" s="103" t="s">
        <v>218</v>
      </c>
      <c r="J32" s="109">
        <f>N31</f>
        <v>111.59826</v>
      </c>
      <c r="K32" s="110"/>
      <c r="L32" s="109"/>
      <c r="M32" s="111">
        <f>M31</f>
        <v>0</v>
      </c>
      <c r="N32" s="109">
        <f>J32-M32</f>
        <v>111.59826</v>
      </c>
      <c r="O32" s="112">
        <f t="shared" si="16"/>
        <v>2.6504586749999999</v>
      </c>
      <c r="Q32" s="103" t="s">
        <v>218</v>
      </c>
      <c r="R32" s="109">
        <f>V31</f>
        <v>0</v>
      </c>
      <c r="S32" s="110"/>
      <c r="T32" s="109"/>
      <c r="U32" s="111">
        <v>0</v>
      </c>
      <c r="V32" s="109">
        <f>R32-U32</f>
        <v>0</v>
      </c>
      <c r="W32" s="112">
        <f t="shared" si="17"/>
        <v>0</v>
      </c>
      <c r="Y32" s="103" t="s">
        <v>218</v>
      </c>
      <c r="Z32" s="109">
        <f>AD31</f>
        <v>50.511369999999992</v>
      </c>
      <c r="AA32" s="110"/>
      <c r="AB32" s="109"/>
      <c r="AC32" s="111">
        <f>AC31</f>
        <v>6.0600000000000005</v>
      </c>
      <c r="AD32" s="109">
        <f>Z32-AC32</f>
        <v>44.45136999999999</v>
      </c>
      <c r="AE32" s="112">
        <f t="shared" si="18"/>
        <v>1.0980066812499998</v>
      </c>
      <c r="AG32" s="103" t="s">
        <v>218</v>
      </c>
      <c r="AH32" s="109">
        <f>AL31</f>
        <v>299.72386</v>
      </c>
      <c r="AI32" s="110"/>
      <c r="AJ32" s="109"/>
      <c r="AK32" s="111">
        <f>AK31</f>
        <v>0</v>
      </c>
      <c r="AL32" s="109">
        <f>AH32-AK32</f>
        <v>299.72386</v>
      </c>
      <c r="AM32" s="112">
        <f t="shared" si="19"/>
        <v>7.1184416749999997</v>
      </c>
      <c r="AO32" s="103" t="s">
        <v>218</v>
      </c>
      <c r="AP32" s="109">
        <f>AT31</f>
        <v>600</v>
      </c>
      <c r="AQ32" s="110"/>
      <c r="AR32" s="109"/>
      <c r="AS32" s="111">
        <f>AS31</f>
        <v>0</v>
      </c>
      <c r="AT32" s="109">
        <f t="shared" si="20"/>
        <v>600</v>
      </c>
      <c r="AU32" s="112">
        <f t="shared" si="21"/>
        <v>14.25</v>
      </c>
      <c r="AW32" s="103" t="s">
        <v>218</v>
      </c>
      <c r="AX32" s="109">
        <f>BB31</f>
        <v>0</v>
      </c>
      <c r="AY32" s="110"/>
      <c r="AZ32" s="109"/>
      <c r="BA32" s="111">
        <f>BA31</f>
        <v>0</v>
      </c>
      <c r="BB32" s="109">
        <f>AX32-BA32</f>
        <v>0</v>
      </c>
      <c r="BC32" s="112">
        <f t="shared" si="22"/>
        <v>0</v>
      </c>
    </row>
    <row r="33" spans="1:55" x14ac:dyDescent="0.25">
      <c r="A33" s="103" t="s">
        <v>219</v>
      </c>
      <c r="B33" s="113">
        <f>F32</f>
        <v>461.99076000000002</v>
      </c>
      <c r="C33" s="114"/>
      <c r="D33" s="113"/>
      <c r="E33" s="111">
        <f>E32</f>
        <v>0</v>
      </c>
      <c r="F33" s="113">
        <f>B33-E33</f>
        <v>461.99076000000002</v>
      </c>
      <c r="G33" s="112">
        <f t="shared" si="15"/>
        <v>10.972280550000001</v>
      </c>
      <c r="I33" s="103" t="s">
        <v>219</v>
      </c>
      <c r="J33" s="113">
        <f>N32</f>
        <v>111.59826</v>
      </c>
      <c r="K33" s="114"/>
      <c r="L33" s="113"/>
      <c r="M33" s="111">
        <f>M32</f>
        <v>0</v>
      </c>
      <c r="N33" s="113">
        <f>J33-M33</f>
        <v>111.59826</v>
      </c>
      <c r="O33" s="112">
        <f t="shared" si="16"/>
        <v>2.6504586749999999</v>
      </c>
      <c r="Q33" s="103" t="s">
        <v>219</v>
      </c>
      <c r="R33" s="113">
        <f>V32</f>
        <v>0</v>
      </c>
      <c r="S33" s="114"/>
      <c r="T33" s="113"/>
      <c r="U33" s="111">
        <f>U32</f>
        <v>0</v>
      </c>
      <c r="V33" s="113">
        <f>R33-U33</f>
        <v>0</v>
      </c>
      <c r="W33" s="112">
        <f t="shared" si="17"/>
        <v>0</v>
      </c>
      <c r="Y33" s="103" t="s">
        <v>219</v>
      </c>
      <c r="Z33" s="113">
        <f>AD32</f>
        <v>44.45136999999999</v>
      </c>
      <c r="AA33" s="114"/>
      <c r="AB33" s="113"/>
      <c r="AC33" s="111">
        <f>AC32</f>
        <v>6.0600000000000005</v>
      </c>
      <c r="AD33" s="113">
        <f>Z33-AC33</f>
        <v>38.391369999999988</v>
      </c>
      <c r="AE33" s="112">
        <f t="shared" si="18"/>
        <v>0.95786918124999976</v>
      </c>
      <c r="AG33" s="103" t="s">
        <v>219</v>
      </c>
      <c r="AH33" s="113">
        <f>AL32</f>
        <v>299.72386</v>
      </c>
      <c r="AI33" s="114"/>
      <c r="AJ33" s="113"/>
      <c r="AK33" s="111">
        <f>AK32</f>
        <v>0</v>
      </c>
      <c r="AL33" s="113">
        <f>AH33-AK33</f>
        <v>299.72386</v>
      </c>
      <c r="AM33" s="112">
        <f t="shared" si="19"/>
        <v>7.1184416749999997</v>
      </c>
      <c r="AO33" s="103" t="s">
        <v>219</v>
      </c>
      <c r="AP33" s="113">
        <f>AT32</f>
        <v>600</v>
      </c>
      <c r="AQ33" s="114"/>
      <c r="AR33" s="113"/>
      <c r="AS33" s="111">
        <f>AS32</f>
        <v>0</v>
      </c>
      <c r="AT33" s="109">
        <f t="shared" si="20"/>
        <v>600</v>
      </c>
      <c r="AU33" s="112">
        <f t="shared" si="21"/>
        <v>14.25</v>
      </c>
      <c r="AW33" s="103" t="s">
        <v>219</v>
      </c>
      <c r="AX33" s="113">
        <f>BB32</f>
        <v>0</v>
      </c>
      <c r="AY33" s="114">
        <f>+D13</f>
        <v>175.47097360000001</v>
      </c>
      <c r="AZ33" s="113"/>
      <c r="BA33" s="111">
        <f>BA32</f>
        <v>0</v>
      </c>
      <c r="BB33" s="113">
        <f>+AX33+AY33-BA33</f>
        <v>175.47097360000001</v>
      </c>
      <c r="BC33" s="112">
        <f>+(AX33+BB33)/2*$BC$27/4</f>
        <v>0</v>
      </c>
    </row>
    <row r="34" spans="1:55" x14ac:dyDescent="0.25">
      <c r="A34" s="103"/>
      <c r="B34" s="115"/>
      <c r="C34" s="116">
        <f>+SUM(C30:C33)</f>
        <v>0</v>
      </c>
      <c r="D34" s="115"/>
      <c r="E34" s="117">
        <f>+SUM(E30:E33)</f>
        <v>0</v>
      </c>
      <c r="F34" s="115"/>
      <c r="G34" s="116">
        <f>+SUM(G30:G33)</f>
        <v>43.889122200000003</v>
      </c>
      <c r="I34" s="103"/>
      <c r="J34" s="115"/>
      <c r="K34" s="116">
        <f>+SUM(K30:K33)</f>
        <v>0</v>
      </c>
      <c r="L34" s="115"/>
      <c r="M34" s="117">
        <f>+SUM(M30:M33)</f>
        <v>0</v>
      </c>
      <c r="N34" s="115"/>
      <c r="O34" s="116">
        <f>+SUM(O30:O33)</f>
        <v>10.6018347</v>
      </c>
      <c r="Q34" s="103"/>
      <c r="R34" s="115"/>
      <c r="S34" s="116">
        <f>+SUM(S30:S33)</f>
        <v>0</v>
      </c>
      <c r="T34" s="115"/>
      <c r="U34" s="117">
        <f>+SUM(U30:U33)</f>
        <v>0.68723860000000003</v>
      </c>
      <c r="V34" s="115"/>
      <c r="W34" s="116">
        <f>+SUM(W30:W33)</f>
        <v>7.9461963125000007E-3</v>
      </c>
      <c r="Y34" s="103"/>
      <c r="Z34" s="115"/>
      <c r="AA34" s="116">
        <f>+SUM(AA30:AA33)</f>
        <v>0</v>
      </c>
      <c r="AB34" s="115"/>
      <c r="AC34" s="117">
        <f>+SUM(AC30:AC33)</f>
        <v>24.240000000000002</v>
      </c>
      <c r="AD34" s="115"/>
      <c r="AE34" s="116">
        <f>+SUM(AE30:AE33)</f>
        <v>4.6723017249999996</v>
      </c>
      <c r="AG34" s="103"/>
      <c r="AH34" s="115"/>
      <c r="AI34" s="116">
        <f>+SUM(AI30:AI33)</f>
        <v>10</v>
      </c>
      <c r="AJ34" s="115"/>
      <c r="AK34" s="117">
        <f>+SUM(AK30:AK33)</f>
        <v>0</v>
      </c>
      <c r="AL34" s="115"/>
      <c r="AM34" s="116">
        <f>+SUM(AM30:AM33)</f>
        <v>28.3550167</v>
      </c>
      <c r="AO34" s="103"/>
      <c r="AP34" s="115"/>
      <c r="AQ34" s="116">
        <f>+SUM(AQ30:AQ33)</f>
        <v>600</v>
      </c>
      <c r="AR34" s="115"/>
      <c r="AS34" s="117">
        <f>+SUM(AS30:AS33)</f>
        <v>0</v>
      </c>
      <c r="AT34" s="115"/>
      <c r="AU34" s="116">
        <f>+SUM(AU30:AU33)</f>
        <v>35.625</v>
      </c>
      <c r="AW34" s="103"/>
      <c r="AX34" s="115"/>
      <c r="AY34" s="116">
        <f>+SUM(AY30:AY33)</f>
        <v>175.47097360000001</v>
      </c>
      <c r="AZ34" s="115"/>
      <c r="BA34" s="117">
        <f>+SUM(BA30:BA33)</f>
        <v>0</v>
      </c>
      <c r="BB34" s="115"/>
      <c r="BC34" s="116">
        <f>+SUM(BC30:BC33)</f>
        <v>0</v>
      </c>
    </row>
    <row r="35" spans="1:55" x14ac:dyDescent="0.25">
      <c r="A35" s="103"/>
      <c r="B35" s="109"/>
      <c r="C35" s="110"/>
      <c r="D35" s="109"/>
      <c r="E35" s="111"/>
      <c r="F35" s="109"/>
      <c r="G35" s="107"/>
      <c r="I35" s="103"/>
      <c r="J35" s="109"/>
      <c r="K35" s="110"/>
      <c r="L35" s="109"/>
      <c r="M35" s="111"/>
      <c r="N35" s="109"/>
      <c r="O35" s="107"/>
      <c r="Q35" s="103"/>
      <c r="R35" s="109"/>
      <c r="S35" s="110"/>
      <c r="T35" s="109"/>
      <c r="U35" s="111"/>
      <c r="V35" s="109"/>
      <c r="W35" s="107"/>
      <c r="Y35" s="103"/>
      <c r="Z35" s="109"/>
      <c r="AA35" s="110"/>
      <c r="AB35" s="109"/>
      <c r="AC35" s="111"/>
      <c r="AD35" s="109"/>
      <c r="AE35" s="107"/>
      <c r="AG35" s="103"/>
      <c r="AH35" s="109"/>
      <c r="AI35" s="110"/>
      <c r="AJ35" s="109"/>
      <c r="AK35" s="111"/>
      <c r="AL35" s="109"/>
      <c r="AM35" s="107"/>
      <c r="AO35" s="103"/>
      <c r="AP35" s="109"/>
      <c r="AQ35" s="110"/>
      <c r="AR35" s="109"/>
      <c r="AS35" s="111"/>
      <c r="AT35" s="109"/>
      <c r="AU35" s="107"/>
      <c r="AW35" s="103"/>
      <c r="AX35" s="109"/>
      <c r="AY35" s="110"/>
      <c r="AZ35" s="109"/>
      <c r="BA35" s="111"/>
      <c r="BB35" s="109"/>
      <c r="BC35" s="107"/>
    </row>
    <row r="36" spans="1:55" x14ac:dyDescent="0.25">
      <c r="A36" s="108" t="s">
        <v>220</v>
      </c>
      <c r="B36" s="109"/>
      <c r="C36" s="110"/>
      <c r="D36" s="109"/>
      <c r="E36" s="111"/>
      <c r="F36" s="109"/>
      <c r="G36" s="107"/>
      <c r="I36" s="108" t="s">
        <v>220</v>
      </c>
      <c r="J36" s="109"/>
      <c r="K36" s="110"/>
      <c r="L36" s="109"/>
      <c r="M36" s="111"/>
      <c r="N36" s="109"/>
      <c r="O36" s="107"/>
      <c r="Q36" s="108" t="s">
        <v>220</v>
      </c>
      <c r="R36" s="109"/>
      <c r="S36" s="110"/>
      <c r="T36" s="109"/>
      <c r="U36" s="111"/>
      <c r="V36" s="109"/>
      <c r="W36" s="107"/>
      <c r="Y36" s="108" t="s">
        <v>220</v>
      </c>
      <c r="Z36" s="109"/>
      <c r="AA36" s="110"/>
      <c r="AB36" s="109"/>
      <c r="AC36" s="111"/>
      <c r="AD36" s="109"/>
      <c r="AE36" s="107"/>
      <c r="AG36" s="108" t="s">
        <v>220</v>
      </c>
      <c r="AH36" s="109"/>
      <c r="AI36" s="110"/>
      <c r="AJ36" s="109"/>
      <c r="AK36" s="111"/>
      <c r="AL36" s="109"/>
      <c r="AM36" s="107"/>
      <c r="AO36" s="108" t="s">
        <v>220</v>
      </c>
      <c r="AP36" s="109"/>
      <c r="AQ36" s="110"/>
      <c r="AR36" s="109"/>
      <c r="AS36" s="111"/>
      <c r="AT36" s="109"/>
      <c r="AU36" s="107"/>
      <c r="AW36" s="108" t="s">
        <v>220</v>
      </c>
      <c r="AX36" s="109"/>
      <c r="AY36" s="110"/>
      <c r="AZ36" s="109"/>
      <c r="BA36" s="111"/>
      <c r="BB36" s="109"/>
      <c r="BC36" s="107"/>
    </row>
    <row r="37" spans="1:55" x14ac:dyDescent="0.25">
      <c r="A37" s="103" t="s">
        <v>216</v>
      </c>
      <c r="B37" s="109">
        <f>F33</f>
        <v>461.99076000000002</v>
      </c>
      <c r="C37" s="110">
        <v>0</v>
      </c>
      <c r="D37" s="109"/>
      <c r="E37" s="111">
        <f>+I7/4</f>
        <v>15.374999999999996</v>
      </c>
      <c r="F37" s="109">
        <f>B37-E37</f>
        <v>446.61576000000002</v>
      </c>
      <c r="G37" s="112">
        <f t="shared" ref="G37:G40" si="23">+(B37+F37)/2*$G$27/4</f>
        <v>10.789702425000002</v>
      </c>
      <c r="I37" s="103" t="s">
        <v>216</v>
      </c>
      <c r="J37" s="109">
        <f>N33</f>
        <v>111.59826</v>
      </c>
      <c r="K37" s="110">
        <v>0</v>
      </c>
      <c r="L37" s="109"/>
      <c r="M37" s="111">
        <f>+I8/4</f>
        <v>2.5</v>
      </c>
      <c r="N37" s="109">
        <f>J37-M37</f>
        <v>109.09826</v>
      </c>
      <c r="O37" s="112">
        <f t="shared" ref="O37:O40" si="24">+(J37+N37)/2*$G$27/4</f>
        <v>2.6207711749999998</v>
      </c>
      <c r="Q37" s="103" t="s">
        <v>216</v>
      </c>
      <c r="R37" s="109">
        <f>V33</f>
        <v>0</v>
      </c>
      <c r="S37" s="110">
        <v>0</v>
      </c>
      <c r="T37" s="109"/>
      <c r="U37" s="111">
        <v>0</v>
      </c>
      <c r="V37" s="109">
        <f>R37-U37</f>
        <v>0</v>
      </c>
      <c r="W37" s="112">
        <f t="shared" ref="W37:W40" si="25">+(R37+V37)/2*$G$27/4</f>
        <v>0</v>
      </c>
      <c r="Y37" s="103" t="s">
        <v>216</v>
      </c>
      <c r="Z37" s="109">
        <f>AD33</f>
        <v>38.391369999999988</v>
      </c>
      <c r="AA37" s="110">
        <v>0</v>
      </c>
      <c r="AB37" s="109"/>
      <c r="AC37" s="111">
        <f>+I10/4</f>
        <v>6.0600000000000005</v>
      </c>
      <c r="AD37" s="109">
        <f>Z37-AC37</f>
        <v>32.331369999999986</v>
      </c>
      <c r="AE37" s="112">
        <f t="shared" ref="AE37:AE40" si="26">+(Z37+AD37)/2*$G$27/4</f>
        <v>0.83983253749999964</v>
      </c>
      <c r="AG37" s="103" t="s">
        <v>216</v>
      </c>
      <c r="AH37" s="109">
        <f>AL33</f>
        <v>299.72386</v>
      </c>
      <c r="AI37" s="110">
        <v>0</v>
      </c>
      <c r="AJ37" s="109"/>
      <c r="AK37" s="111">
        <f>+I11/4</f>
        <v>8.25</v>
      </c>
      <c r="AL37" s="109">
        <f>AH37-AK37</f>
        <v>291.47386</v>
      </c>
      <c r="AM37" s="112">
        <f t="shared" ref="AM37:AM40" si="27">+(AH37+AL37)/2*$AM$27/4</f>
        <v>7.020472925</v>
      </c>
      <c r="AO37" s="103" t="s">
        <v>216</v>
      </c>
      <c r="AP37" s="109">
        <f>AT33</f>
        <v>600</v>
      </c>
      <c r="AQ37" s="110">
        <v>0</v>
      </c>
      <c r="AR37" s="109"/>
      <c r="AS37" s="111">
        <f>+I12/4</f>
        <v>6</v>
      </c>
      <c r="AT37" s="109">
        <f>AP37-AS37</f>
        <v>594</v>
      </c>
      <c r="AU37" s="112">
        <f t="shared" ref="AU37:AU40" si="28">+(AP37+AT37)/2*$AU$27/4</f>
        <v>14.178750000000001</v>
      </c>
      <c r="AW37" s="103" t="s">
        <v>216</v>
      </c>
      <c r="AX37" s="109">
        <f>BB33</f>
        <v>175.47097360000001</v>
      </c>
      <c r="AY37" s="110">
        <v>0</v>
      </c>
      <c r="AZ37" s="109"/>
      <c r="BA37" s="111">
        <f>+I13/4</f>
        <v>14.622581133333334</v>
      </c>
      <c r="BB37" s="109">
        <f>AX37-BA37</f>
        <v>160.84839246666667</v>
      </c>
      <c r="BC37" s="112">
        <f t="shared" ref="BC37:BC40" si="29">+(AX37+BB37)/2*$BC$27/4</f>
        <v>0</v>
      </c>
    </row>
    <row r="38" spans="1:55" x14ac:dyDescent="0.25">
      <c r="A38" s="103" t="s">
        <v>217</v>
      </c>
      <c r="B38" s="109">
        <f>F37</f>
        <v>446.61576000000002</v>
      </c>
      <c r="C38" s="110"/>
      <c r="D38" s="109"/>
      <c r="E38" s="111">
        <f>E37</f>
        <v>15.374999999999996</v>
      </c>
      <c r="F38" s="109">
        <f>B38-E38</f>
        <v>431.24076000000002</v>
      </c>
      <c r="G38" s="112">
        <f t="shared" si="23"/>
        <v>10.424546175000001</v>
      </c>
      <c r="I38" s="103" t="s">
        <v>217</v>
      </c>
      <c r="J38" s="109">
        <f>N37</f>
        <v>109.09826</v>
      </c>
      <c r="K38" s="110"/>
      <c r="L38" s="109"/>
      <c r="M38" s="111">
        <f>M37</f>
        <v>2.5</v>
      </c>
      <c r="N38" s="109">
        <f>J38-M38</f>
        <v>106.59826</v>
      </c>
      <c r="O38" s="112">
        <f t="shared" si="24"/>
        <v>2.5613961750000001</v>
      </c>
      <c r="Q38" s="103" t="s">
        <v>217</v>
      </c>
      <c r="R38" s="109">
        <f>V37</f>
        <v>0</v>
      </c>
      <c r="S38" s="110"/>
      <c r="T38" s="109"/>
      <c r="U38" s="111">
        <f>U37</f>
        <v>0</v>
      </c>
      <c r="V38" s="109">
        <f>R38-U38</f>
        <v>0</v>
      </c>
      <c r="W38" s="112">
        <f t="shared" si="25"/>
        <v>0</v>
      </c>
      <c r="Y38" s="103" t="s">
        <v>217</v>
      </c>
      <c r="Z38" s="109">
        <f>AD37</f>
        <v>32.331369999999986</v>
      </c>
      <c r="AA38" s="110"/>
      <c r="AB38" s="109"/>
      <c r="AC38" s="111">
        <f>AC37</f>
        <v>6.0600000000000005</v>
      </c>
      <c r="AD38" s="109">
        <f>Z38-AC38</f>
        <v>26.271369999999983</v>
      </c>
      <c r="AE38" s="112">
        <f t="shared" si="26"/>
        <v>0.69590753749999967</v>
      </c>
      <c r="AG38" s="103" t="s">
        <v>217</v>
      </c>
      <c r="AH38" s="109">
        <f>AL37</f>
        <v>291.47386</v>
      </c>
      <c r="AI38" s="110"/>
      <c r="AJ38" s="109"/>
      <c r="AK38" s="111">
        <f>AK37</f>
        <v>8.25</v>
      </c>
      <c r="AL38" s="109">
        <f>AH38-AK38</f>
        <v>283.22386</v>
      </c>
      <c r="AM38" s="112">
        <f t="shared" si="27"/>
        <v>6.8245354250000005</v>
      </c>
      <c r="AO38" s="103" t="s">
        <v>217</v>
      </c>
      <c r="AP38" s="109">
        <f>AT37</f>
        <v>594</v>
      </c>
      <c r="AQ38" s="110"/>
      <c r="AR38" s="109"/>
      <c r="AS38" s="111">
        <f>AS37</f>
        <v>6</v>
      </c>
      <c r="AT38" s="109">
        <f>AP38-AS38</f>
        <v>588</v>
      </c>
      <c r="AU38" s="112">
        <f t="shared" si="28"/>
        <v>14.036250000000001</v>
      </c>
      <c r="AW38" s="103" t="s">
        <v>217</v>
      </c>
      <c r="AX38" s="109">
        <f>BB37</f>
        <v>160.84839246666667</v>
      </c>
      <c r="AY38" s="110"/>
      <c r="AZ38" s="109"/>
      <c r="BA38" s="111">
        <f>BA37</f>
        <v>14.622581133333334</v>
      </c>
      <c r="BB38" s="109">
        <f>AX38-BA38</f>
        <v>146.22581133333333</v>
      </c>
      <c r="BC38" s="112">
        <f t="shared" si="29"/>
        <v>0</v>
      </c>
    </row>
    <row r="39" spans="1:55" x14ac:dyDescent="0.25">
      <c r="A39" s="103" t="s">
        <v>218</v>
      </c>
      <c r="B39" s="109">
        <f>F38</f>
        <v>431.24076000000002</v>
      </c>
      <c r="C39" s="110"/>
      <c r="D39" s="109"/>
      <c r="E39" s="111">
        <f>E38</f>
        <v>15.374999999999996</v>
      </c>
      <c r="F39" s="109">
        <f>B39-E39</f>
        <v>415.86576000000002</v>
      </c>
      <c r="G39" s="112">
        <f t="shared" si="23"/>
        <v>10.059389925000001</v>
      </c>
      <c r="I39" s="103" t="s">
        <v>218</v>
      </c>
      <c r="J39" s="109">
        <f>N38</f>
        <v>106.59826</v>
      </c>
      <c r="K39" s="110"/>
      <c r="L39" s="109"/>
      <c r="M39" s="111">
        <f>M38</f>
        <v>2.5</v>
      </c>
      <c r="N39" s="109">
        <f>J39-M39</f>
        <v>104.09826</v>
      </c>
      <c r="O39" s="112">
        <f t="shared" si="24"/>
        <v>2.5020211749999999</v>
      </c>
      <c r="Q39" s="103" t="s">
        <v>218</v>
      </c>
      <c r="R39" s="109">
        <f>V38</f>
        <v>0</v>
      </c>
      <c r="S39" s="110"/>
      <c r="T39" s="109"/>
      <c r="U39" s="111">
        <f>U38</f>
        <v>0</v>
      </c>
      <c r="V39" s="109">
        <f>R39-U39</f>
        <v>0</v>
      </c>
      <c r="W39" s="112">
        <f t="shared" si="25"/>
        <v>0</v>
      </c>
      <c r="Y39" s="103" t="s">
        <v>218</v>
      </c>
      <c r="Z39" s="109">
        <f>AD38</f>
        <v>26.271369999999983</v>
      </c>
      <c r="AA39" s="110"/>
      <c r="AB39" s="109"/>
      <c r="AC39" s="111">
        <f>AC38</f>
        <v>6.0600000000000005</v>
      </c>
      <c r="AD39" s="109">
        <f>Z39-AC39</f>
        <v>20.211369999999981</v>
      </c>
      <c r="AE39" s="112">
        <f t="shared" si="26"/>
        <v>0.55198253749999959</v>
      </c>
      <c r="AG39" s="103" t="s">
        <v>218</v>
      </c>
      <c r="AH39" s="109">
        <f>AL38</f>
        <v>283.22386</v>
      </c>
      <c r="AI39" s="110"/>
      <c r="AJ39" s="109"/>
      <c r="AK39" s="111">
        <f>AK38</f>
        <v>8.25</v>
      </c>
      <c r="AL39" s="109">
        <f>AH39-AK39</f>
        <v>274.97386</v>
      </c>
      <c r="AM39" s="112">
        <f t="shared" si="27"/>
        <v>6.6285979250000002</v>
      </c>
      <c r="AO39" s="103" t="s">
        <v>218</v>
      </c>
      <c r="AP39" s="109">
        <f>AT38</f>
        <v>588</v>
      </c>
      <c r="AQ39" s="110"/>
      <c r="AR39" s="109"/>
      <c r="AS39" s="111">
        <f>AS38</f>
        <v>6</v>
      </c>
      <c r="AT39" s="109">
        <f>AP39-AS39</f>
        <v>582</v>
      </c>
      <c r="AU39" s="112">
        <f t="shared" si="28"/>
        <v>13.893750000000001</v>
      </c>
      <c r="AW39" s="103" t="s">
        <v>218</v>
      </c>
      <c r="AX39" s="109">
        <f>BB38</f>
        <v>146.22581133333333</v>
      </c>
      <c r="AY39" s="110"/>
      <c r="AZ39" s="109"/>
      <c r="BA39" s="111">
        <f>BA38</f>
        <v>14.622581133333334</v>
      </c>
      <c r="BB39" s="109">
        <f>AX39-BA39</f>
        <v>131.60323019999998</v>
      </c>
      <c r="BC39" s="112">
        <f t="shared" si="29"/>
        <v>0</v>
      </c>
    </row>
    <row r="40" spans="1:55" x14ac:dyDescent="0.25">
      <c r="A40" s="103" t="s">
        <v>219</v>
      </c>
      <c r="B40" s="113">
        <f>F39</f>
        <v>415.86576000000002</v>
      </c>
      <c r="C40" s="114"/>
      <c r="D40" s="113"/>
      <c r="E40" s="111">
        <f>E39</f>
        <v>15.374999999999996</v>
      </c>
      <c r="F40" s="113">
        <f>B40-E40</f>
        <v>400.49076000000002</v>
      </c>
      <c r="G40" s="112">
        <f t="shared" si="23"/>
        <v>9.6942336750000013</v>
      </c>
      <c r="I40" s="103" t="s">
        <v>219</v>
      </c>
      <c r="J40" s="113">
        <f>N39</f>
        <v>104.09826</v>
      </c>
      <c r="K40" s="114"/>
      <c r="L40" s="113"/>
      <c r="M40" s="111">
        <f>M39</f>
        <v>2.5</v>
      </c>
      <c r="N40" s="113">
        <f>J40-M40</f>
        <v>101.59826</v>
      </c>
      <c r="O40" s="112">
        <f t="shared" si="24"/>
        <v>2.4426461750000001</v>
      </c>
      <c r="Q40" s="103" t="s">
        <v>219</v>
      </c>
      <c r="R40" s="113">
        <f>V39</f>
        <v>0</v>
      </c>
      <c r="S40" s="114"/>
      <c r="T40" s="113"/>
      <c r="U40" s="111">
        <f>U39</f>
        <v>0</v>
      </c>
      <c r="V40" s="113">
        <f>R40-U40</f>
        <v>0</v>
      </c>
      <c r="W40" s="112">
        <f t="shared" si="25"/>
        <v>0</v>
      </c>
      <c r="Y40" s="103" t="s">
        <v>219</v>
      </c>
      <c r="Z40" s="113">
        <f>AD39</f>
        <v>20.211369999999981</v>
      </c>
      <c r="AA40" s="114"/>
      <c r="AB40" s="113"/>
      <c r="AC40" s="111">
        <f>AC39</f>
        <v>6.0600000000000005</v>
      </c>
      <c r="AD40" s="113">
        <f>Z40-AC40</f>
        <v>14.15136999999998</v>
      </c>
      <c r="AE40" s="112">
        <f t="shared" si="26"/>
        <v>0.40805753749999951</v>
      </c>
      <c r="AG40" s="103" t="s">
        <v>219</v>
      </c>
      <c r="AH40" s="113">
        <f>AL39</f>
        <v>274.97386</v>
      </c>
      <c r="AI40" s="114"/>
      <c r="AJ40" s="113"/>
      <c r="AK40" s="111">
        <f>AK39</f>
        <v>8.25</v>
      </c>
      <c r="AL40" s="113">
        <f>AH40-AK40</f>
        <v>266.72386</v>
      </c>
      <c r="AM40" s="112">
        <f t="shared" si="27"/>
        <v>6.4326604249999999</v>
      </c>
      <c r="AO40" s="103" t="s">
        <v>219</v>
      </c>
      <c r="AP40" s="113">
        <f>AT39</f>
        <v>582</v>
      </c>
      <c r="AQ40" s="114"/>
      <c r="AR40" s="113"/>
      <c r="AS40" s="111">
        <f>AS39</f>
        <v>6</v>
      </c>
      <c r="AT40" s="113">
        <f>AP40-AS40</f>
        <v>576</v>
      </c>
      <c r="AU40" s="112">
        <f t="shared" si="28"/>
        <v>13.751250000000001</v>
      </c>
      <c r="AW40" s="103" t="s">
        <v>219</v>
      </c>
      <c r="AX40" s="113">
        <f>BB39</f>
        <v>131.60323019999998</v>
      </c>
      <c r="AY40" s="114"/>
      <c r="AZ40" s="113"/>
      <c r="BA40" s="111">
        <f>BA39</f>
        <v>14.622581133333334</v>
      </c>
      <c r="BB40" s="113">
        <f>AX40-BA40</f>
        <v>116.98064906666664</v>
      </c>
      <c r="BC40" s="112">
        <f t="shared" si="29"/>
        <v>0</v>
      </c>
    </row>
    <row r="41" spans="1:55" x14ac:dyDescent="0.25">
      <c r="A41" s="103"/>
      <c r="B41" s="115"/>
      <c r="C41" s="118"/>
      <c r="D41" s="115"/>
      <c r="E41" s="117">
        <f>+SUM(E37:E40)</f>
        <v>61.499999999999986</v>
      </c>
      <c r="F41" s="115"/>
      <c r="G41" s="116">
        <f>+SUM(G37:G40)</f>
        <v>40.967872200000009</v>
      </c>
      <c r="I41" s="103"/>
      <c r="J41" s="115"/>
      <c r="K41" s="118"/>
      <c r="L41" s="115"/>
      <c r="M41" s="117">
        <f>+SUM(M37:M40)</f>
        <v>10</v>
      </c>
      <c r="N41" s="115"/>
      <c r="O41" s="116">
        <f>+SUM(O37:O40)</f>
        <v>10.1268347</v>
      </c>
      <c r="Q41" s="103"/>
      <c r="R41" s="115"/>
      <c r="S41" s="118"/>
      <c r="T41" s="115"/>
      <c r="U41" s="117">
        <f>+SUM(U37:U40)</f>
        <v>0</v>
      </c>
      <c r="V41" s="115"/>
      <c r="W41" s="116">
        <f>+SUM(W37:W40)</f>
        <v>0</v>
      </c>
      <c r="Y41" s="103"/>
      <c r="Z41" s="115"/>
      <c r="AA41" s="118"/>
      <c r="AB41" s="115"/>
      <c r="AC41" s="117">
        <f>+SUM(AC37:AC40)</f>
        <v>24.240000000000002</v>
      </c>
      <c r="AD41" s="115"/>
      <c r="AE41" s="116">
        <f>+SUM(AE37:AE40)</f>
        <v>2.4957801499999981</v>
      </c>
      <c r="AG41" s="103"/>
      <c r="AH41" s="115"/>
      <c r="AI41" s="118"/>
      <c r="AJ41" s="115"/>
      <c r="AK41" s="117">
        <f>+SUM(AK37:AK40)</f>
        <v>33</v>
      </c>
      <c r="AL41" s="115"/>
      <c r="AM41" s="116">
        <f>+SUM(AM37:AM40)</f>
        <v>26.906266700000003</v>
      </c>
      <c r="AO41" s="103"/>
      <c r="AP41" s="115"/>
      <c r="AQ41" s="118"/>
      <c r="AR41" s="115"/>
      <c r="AS41" s="117">
        <f>+SUM(AS37:AS40)</f>
        <v>24</v>
      </c>
      <c r="AT41" s="115"/>
      <c r="AU41" s="116">
        <f>+SUM(AU37:AU40)</f>
        <v>55.86</v>
      </c>
      <c r="AW41" s="103"/>
      <c r="AX41" s="115"/>
      <c r="AY41" s="118"/>
      <c r="AZ41" s="115"/>
      <c r="BA41" s="117">
        <f>+SUM(BA37:BA40)</f>
        <v>58.490324533333336</v>
      </c>
      <c r="BB41" s="115"/>
      <c r="BC41" s="116">
        <f>+SUM(BC37:BC40)</f>
        <v>0</v>
      </c>
    </row>
    <row r="42" spans="1:55" x14ac:dyDescent="0.25">
      <c r="A42" s="103"/>
      <c r="B42" s="109"/>
      <c r="C42" s="110"/>
      <c r="D42" s="109"/>
      <c r="E42" s="111"/>
      <c r="F42" s="109"/>
      <c r="G42" s="107"/>
      <c r="I42" s="103"/>
      <c r="J42" s="109"/>
      <c r="K42" s="110"/>
      <c r="L42" s="109"/>
      <c r="M42" s="111"/>
      <c r="N42" s="109"/>
      <c r="O42" s="107"/>
      <c r="Q42" s="103"/>
      <c r="R42" s="109"/>
      <c r="S42" s="110"/>
      <c r="T42" s="109"/>
      <c r="U42" s="111"/>
      <c r="V42" s="109"/>
      <c r="W42" s="107"/>
      <c r="Y42" s="103"/>
      <c r="Z42" s="109"/>
      <c r="AA42" s="110"/>
      <c r="AB42" s="109"/>
      <c r="AC42" s="111"/>
      <c r="AD42" s="109"/>
      <c r="AE42" s="107"/>
      <c r="AG42" s="103"/>
      <c r="AH42" s="109"/>
      <c r="AI42" s="110"/>
      <c r="AJ42" s="109"/>
      <c r="AK42" s="111"/>
      <c r="AL42" s="109"/>
      <c r="AM42" s="107"/>
      <c r="AO42" s="103"/>
      <c r="AP42" s="109"/>
      <c r="AQ42" s="110"/>
      <c r="AR42" s="109"/>
      <c r="AS42" s="111"/>
      <c r="AT42" s="109"/>
      <c r="AU42" s="107"/>
      <c r="AW42" s="103"/>
      <c r="AX42" s="109"/>
      <c r="AY42" s="110"/>
      <c r="AZ42" s="109"/>
      <c r="BA42" s="111"/>
      <c r="BB42" s="109"/>
      <c r="BC42" s="107"/>
    </row>
    <row r="43" spans="1:55" x14ac:dyDescent="0.25">
      <c r="A43" s="108" t="s">
        <v>221</v>
      </c>
      <c r="B43" s="109"/>
      <c r="C43" s="110"/>
      <c r="D43" s="109"/>
      <c r="E43" s="111"/>
      <c r="F43" s="109"/>
      <c r="G43" s="107"/>
      <c r="I43" s="108" t="s">
        <v>221</v>
      </c>
      <c r="J43" s="109"/>
      <c r="K43" s="110"/>
      <c r="L43" s="109"/>
      <c r="M43" s="111"/>
      <c r="N43" s="109"/>
      <c r="O43" s="107"/>
      <c r="Q43" s="108" t="s">
        <v>221</v>
      </c>
      <c r="R43" s="109"/>
      <c r="S43" s="110"/>
      <c r="T43" s="109"/>
      <c r="U43" s="111"/>
      <c r="V43" s="109"/>
      <c r="W43" s="107"/>
      <c r="Y43" s="108" t="s">
        <v>221</v>
      </c>
      <c r="Z43" s="109"/>
      <c r="AA43" s="110"/>
      <c r="AB43" s="109"/>
      <c r="AC43" s="111"/>
      <c r="AD43" s="109"/>
      <c r="AE43" s="107"/>
      <c r="AG43" s="108" t="s">
        <v>221</v>
      </c>
      <c r="AH43" s="109"/>
      <c r="AI43" s="110"/>
      <c r="AJ43" s="109"/>
      <c r="AK43" s="111"/>
      <c r="AL43" s="109"/>
      <c r="AM43" s="107"/>
      <c r="AO43" s="108" t="s">
        <v>221</v>
      </c>
      <c r="AP43" s="109"/>
      <c r="AQ43" s="110"/>
      <c r="AR43" s="109"/>
      <c r="AS43" s="111"/>
      <c r="AT43" s="109"/>
      <c r="AU43" s="107"/>
      <c r="AW43" s="108" t="s">
        <v>221</v>
      </c>
      <c r="AX43" s="109"/>
      <c r="AY43" s="110"/>
      <c r="AZ43" s="109"/>
      <c r="BA43" s="111"/>
      <c r="BB43" s="109"/>
      <c r="BC43" s="107"/>
    </row>
    <row r="44" spans="1:55" x14ac:dyDescent="0.25">
      <c r="A44" s="103" t="s">
        <v>216</v>
      </c>
      <c r="B44" s="109">
        <f>F40</f>
        <v>400.49076000000002</v>
      </c>
      <c r="C44" s="110">
        <v>0</v>
      </c>
      <c r="D44" s="109"/>
      <c r="E44" s="111">
        <f>+M7/4</f>
        <v>17.375</v>
      </c>
      <c r="F44" s="109">
        <f>B44-E44</f>
        <v>383.11576000000002</v>
      </c>
      <c r="G44" s="112">
        <f t="shared" ref="G44:G47" si="30">+(B44+F44)/2*$G$27/4</f>
        <v>9.3053274250000015</v>
      </c>
      <c r="I44" s="103" t="s">
        <v>216</v>
      </c>
      <c r="J44" s="109">
        <f>N40</f>
        <v>101.59826</v>
      </c>
      <c r="K44" s="110">
        <v>0</v>
      </c>
      <c r="L44" s="109"/>
      <c r="M44" s="111">
        <f>+M8/4</f>
        <v>3</v>
      </c>
      <c r="N44" s="109">
        <f>J44-M44</f>
        <v>98.598259999999996</v>
      </c>
      <c r="O44" s="112">
        <f t="shared" ref="O44:O47" si="31">+(J44+N44)/2*$G$27/4</f>
        <v>2.377333675</v>
      </c>
      <c r="Q44" s="103" t="s">
        <v>216</v>
      </c>
      <c r="R44" s="109">
        <f>V40</f>
        <v>0</v>
      </c>
      <c r="S44" s="110">
        <v>0</v>
      </c>
      <c r="T44" s="109"/>
      <c r="U44" s="111">
        <v>0</v>
      </c>
      <c r="V44" s="109">
        <f>R44-U44</f>
        <v>0</v>
      </c>
      <c r="W44" s="112">
        <f t="shared" ref="W44:W47" si="32">+(R44+V44)/2*$G$27/4</f>
        <v>0</v>
      </c>
      <c r="Y44" s="103" t="s">
        <v>216</v>
      </c>
      <c r="Z44" s="109">
        <f>AD40</f>
        <v>14.15136999999998</v>
      </c>
      <c r="AA44" s="110">
        <v>0</v>
      </c>
      <c r="AB44" s="109"/>
      <c r="AC44" s="111">
        <f>+AC40</f>
        <v>6.0600000000000005</v>
      </c>
      <c r="AD44" s="109">
        <f>Z44-AC44</f>
        <v>8.09136999999998</v>
      </c>
      <c r="AE44" s="112">
        <f t="shared" ref="AE44:AE47" si="33">+(Z44+AD44)/2*$G$27/4</f>
        <v>0.26413253749999954</v>
      </c>
      <c r="AG44" s="103" t="s">
        <v>216</v>
      </c>
      <c r="AH44" s="109">
        <f>AL40</f>
        <v>266.72386</v>
      </c>
      <c r="AI44" s="110">
        <v>0</v>
      </c>
      <c r="AJ44" s="109"/>
      <c r="AK44" s="111">
        <f>+M11/4</f>
        <v>11</v>
      </c>
      <c r="AL44" s="109">
        <f>AH44-AK44</f>
        <v>255.72386</v>
      </c>
      <c r="AM44" s="112">
        <f t="shared" ref="AM44:AM47" si="34">+(AH44+AL44)/2*$AM$27/4</f>
        <v>6.204066675</v>
      </c>
      <c r="AO44" s="103" t="s">
        <v>216</v>
      </c>
      <c r="AP44" s="109">
        <f>AT40</f>
        <v>576</v>
      </c>
      <c r="AQ44" s="110">
        <v>0</v>
      </c>
      <c r="AR44" s="109"/>
      <c r="AS44" s="111">
        <f>+M12/4</f>
        <v>12</v>
      </c>
      <c r="AT44" s="109">
        <f>AP44-AS44</f>
        <v>564</v>
      </c>
      <c r="AU44" s="112">
        <f t="shared" ref="AU44:AU47" si="35">+(AP44+AT44)/2*$AU$27/4</f>
        <v>13.5375</v>
      </c>
      <c r="AW44" s="103" t="s">
        <v>216</v>
      </c>
      <c r="AX44" s="109">
        <f>BB40</f>
        <v>116.98064906666664</v>
      </c>
      <c r="AY44" s="110">
        <v>0</v>
      </c>
      <c r="AZ44" s="109"/>
      <c r="BA44" s="111">
        <f>+BA40</f>
        <v>14.622581133333334</v>
      </c>
      <c r="BB44" s="109">
        <f>AX44-BA44</f>
        <v>102.3580679333333</v>
      </c>
      <c r="BC44" s="112">
        <f t="shared" ref="BC44:BC47" si="36">+(AX44+BB44)/2*$BC$27/4</f>
        <v>0</v>
      </c>
    </row>
    <row r="45" spans="1:55" x14ac:dyDescent="0.25">
      <c r="A45" s="103" t="s">
        <v>217</v>
      </c>
      <c r="B45" s="109">
        <f>F44</f>
        <v>383.11576000000002</v>
      </c>
      <c r="C45" s="110"/>
      <c r="D45" s="109"/>
      <c r="E45" s="111">
        <f>E44</f>
        <v>17.375</v>
      </c>
      <c r="F45" s="109">
        <f>B45-E45</f>
        <v>365.74076000000002</v>
      </c>
      <c r="G45" s="112">
        <f t="shared" si="30"/>
        <v>8.8926711750000003</v>
      </c>
      <c r="I45" s="103" t="s">
        <v>217</v>
      </c>
      <c r="J45" s="109">
        <f>N44</f>
        <v>98.598259999999996</v>
      </c>
      <c r="K45" s="110"/>
      <c r="L45" s="109"/>
      <c r="M45" s="111">
        <f>M44</f>
        <v>3</v>
      </c>
      <c r="N45" s="109">
        <f>J45-M45</f>
        <v>95.598259999999996</v>
      </c>
      <c r="O45" s="112">
        <f t="shared" si="31"/>
        <v>2.306083675</v>
      </c>
      <c r="Q45" s="103" t="s">
        <v>217</v>
      </c>
      <c r="R45" s="109">
        <f>V44</f>
        <v>0</v>
      </c>
      <c r="S45" s="110"/>
      <c r="T45" s="109"/>
      <c r="U45" s="111">
        <f>U44</f>
        <v>0</v>
      </c>
      <c r="V45" s="109">
        <f>R45-U45</f>
        <v>0</v>
      </c>
      <c r="W45" s="112">
        <f t="shared" si="32"/>
        <v>0</v>
      </c>
      <c r="Y45" s="103" t="s">
        <v>217</v>
      </c>
      <c r="Z45" s="109">
        <f>AD44</f>
        <v>8.09136999999998</v>
      </c>
      <c r="AA45" s="110"/>
      <c r="AB45" s="109"/>
      <c r="AC45" s="111">
        <f>AC44</f>
        <v>6.0600000000000005</v>
      </c>
      <c r="AD45" s="109">
        <f>Z45-AC45</f>
        <v>2.0313699999999795</v>
      </c>
      <c r="AE45" s="112">
        <f t="shared" si="33"/>
        <v>0.12020753749999952</v>
      </c>
      <c r="AG45" s="103" t="s">
        <v>217</v>
      </c>
      <c r="AH45" s="109">
        <f>AL44</f>
        <v>255.72386</v>
      </c>
      <c r="AI45" s="110"/>
      <c r="AJ45" s="109"/>
      <c r="AK45" s="111">
        <f>AK44</f>
        <v>11</v>
      </c>
      <c r="AL45" s="109">
        <f>AH45-AK45</f>
        <v>244.72386</v>
      </c>
      <c r="AM45" s="112">
        <f t="shared" si="34"/>
        <v>5.9428166750000004</v>
      </c>
      <c r="AO45" s="103" t="s">
        <v>217</v>
      </c>
      <c r="AP45" s="109">
        <f>AT44</f>
        <v>564</v>
      </c>
      <c r="AQ45" s="110"/>
      <c r="AR45" s="109"/>
      <c r="AS45" s="111">
        <f>AS44</f>
        <v>12</v>
      </c>
      <c r="AT45" s="109">
        <f>AP45-AS45</f>
        <v>552</v>
      </c>
      <c r="AU45" s="112">
        <f t="shared" si="35"/>
        <v>13.2525</v>
      </c>
      <c r="AW45" s="103" t="s">
        <v>217</v>
      </c>
      <c r="AX45" s="109">
        <f>BB44</f>
        <v>102.3580679333333</v>
      </c>
      <c r="AY45" s="110"/>
      <c r="AZ45" s="109"/>
      <c r="BA45" s="111">
        <f>BA44</f>
        <v>14.622581133333334</v>
      </c>
      <c r="BB45" s="109">
        <f>AX45-BA45</f>
        <v>87.735486799999961</v>
      </c>
      <c r="BC45" s="112">
        <f t="shared" si="36"/>
        <v>0</v>
      </c>
    </row>
    <row r="46" spans="1:55" x14ac:dyDescent="0.25">
      <c r="A46" s="103" t="s">
        <v>218</v>
      </c>
      <c r="B46" s="109">
        <f>F45</f>
        <v>365.74076000000002</v>
      </c>
      <c r="C46" s="110"/>
      <c r="D46" s="109"/>
      <c r="E46" s="111">
        <f>E45</f>
        <v>17.375</v>
      </c>
      <c r="F46" s="109">
        <f>B46-E46</f>
        <v>348.36576000000002</v>
      </c>
      <c r="G46" s="112">
        <f t="shared" si="30"/>
        <v>8.4800149250000008</v>
      </c>
      <c r="I46" s="103" t="s">
        <v>218</v>
      </c>
      <c r="J46" s="109">
        <f>N45</f>
        <v>95.598259999999996</v>
      </c>
      <c r="K46" s="110"/>
      <c r="L46" s="109"/>
      <c r="M46" s="111">
        <f>M45</f>
        <v>3</v>
      </c>
      <c r="N46" s="109">
        <f>J46-M46</f>
        <v>92.598259999999996</v>
      </c>
      <c r="O46" s="112">
        <f t="shared" si="31"/>
        <v>2.234833675</v>
      </c>
      <c r="Q46" s="103" t="s">
        <v>218</v>
      </c>
      <c r="R46" s="109">
        <f>V45</f>
        <v>0</v>
      </c>
      <c r="S46" s="110"/>
      <c r="T46" s="109"/>
      <c r="U46" s="111">
        <f>U45</f>
        <v>0</v>
      </c>
      <c r="V46" s="109">
        <f>R46-U46</f>
        <v>0</v>
      </c>
      <c r="W46" s="112">
        <f t="shared" si="32"/>
        <v>0</v>
      </c>
      <c r="Y46" s="103" t="s">
        <v>218</v>
      </c>
      <c r="Z46" s="109">
        <f>AD45</f>
        <v>2.0313699999999795</v>
      </c>
      <c r="AA46" s="110"/>
      <c r="AB46" s="109"/>
      <c r="AC46" s="111">
        <f>+Z46</f>
        <v>2.0313699999999795</v>
      </c>
      <c r="AD46" s="109">
        <f>Z46-AC46</f>
        <v>0</v>
      </c>
      <c r="AE46" s="112">
        <f t="shared" si="33"/>
        <v>2.4122518749999756E-2</v>
      </c>
      <c r="AG46" s="103" t="s">
        <v>218</v>
      </c>
      <c r="AH46" s="109">
        <f>AL45</f>
        <v>244.72386</v>
      </c>
      <c r="AI46" s="110"/>
      <c r="AJ46" s="109"/>
      <c r="AK46" s="111">
        <f>+AK45</f>
        <v>11</v>
      </c>
      <c r="AL46" s="109">
        <f>AH46-AK46</f>
        <v>233.72386</v>
      </c>
      <c r="AM46" s="112">
        <f t="shared" si="34"/>
        <v>5.681566675</v>
      </c>
      <c r="AO46" s="103" t="s">
        <v>218</v>
      </c>
      <c r="AP46" s="109">
        <f>AT45</f>
        <v>552</v>
      </c>
      <c r="AQ46" s="110"/>
      <c r="AR46" s="109"/>
      <c r="AS46" s="111">
        <f>+AS45</f>
        <v>12</v>
      </c>
      <c r="AT46" s="109">
        <f>AP46-AS46</f>
        <v>540</v>
      </c>
      <c r="AU46" s="112">
        <f t="shared" si="35"/>
        <v>12.967499999999999</v>
      </c>
      <c r="AW46" s="103" t="s">
        <v>218</v>
      </c>
      <c r="AX46" s="109">
        <f>BB45</f>
        <v>87.735486799999961</v>
      </c>
      <c r="AY46" s="110"/>
      <c r="AZ46" s="109"/>
      <c r="BA46" s="111">
        <f>+BA45</f>
        <v>14.622581133333334</v>
      </c>
      <c r="BB46" s="109">
        <f>AX46-BA46</f>
        <v>73.11290566666662</v>
      </c>
      <c r="BC46" s="112">
        <f t="shared" si="36"/>
        <v>0</v>
      </c>
    </row>
    <row r="47" spans="1:55" x14ac:dyDescent="0.25">
      <c r="A47" s="103" t="s">
        <v>219</v>
      </c>
      <c r="B47" s="113">
        <f>F46</f>
        <v>348.36576000000002</v>
      </c>
      <c r="C47" s="114"/>
      <c r="D47" s="113"/>
      <c r="E47" s="111">
        <f>E46</f>
        <v>17.375</v>
      </c>
      <c r="F47" s="113">
        <f>B47-E47</f>
        <v>330.99076000000002</v>
      </c>
      <c r="G47" s="112">
        <f t="shared" si="30"/>
        <v>8.0673586750000013</v>
      </c>
      <c r="I47" s="103" t="s">
        <v>219</v>
      </c>
      <c r="J47" s="113">
        <f>N46</f>
        <v>92.598259999999996</v>
      </c>
      <c r="K47" s="114"/>
      <c r="L47" s="113"/>
      <c r="M47" s="111">
        <f>M46</f>
        <v>3</v>
      </c>
      <c r="N47" s="113">
        <f>J47-M47</f>
        <v>89.598259999999996</v>
      </c>
      <c r="O47" s="112">
        <f t="shared" si="31"/>
        <v>2.1635836749999999</v>
      </c>
      <c r="Q47" s="103" t="s">
        <v>219</v>
      </c>
      <c r="R47" s="113">
        <f>V46</f>
        <v>0</v>
      </c>
      <c r="S47" s="114"/>
      <c r="T47" s="113"/>
      <c r="U47" s="111">
        <f>U46</f>
        <v>0</v>
      </c>
      <c r="V47" s="113">
        <f>R47-U47</f>
        <v>0</v>
      </c>
      <c r="W47" s="112">
        <f t="shared" si="32"/>
        <v>0</v>
      </c>
      <c r="Y47" s="103" t="s">
        <v>219</v>
      </c>
      <c r="Z47" s="113">
        <f>AD46</f>
        <v>0</v>
      </c>
      <c r="AA47" s="114"/>
      <c r="AB47" s="113"/>
      <c r="AC47" s="111">
        <v>0</v>
      </c>
      <c r="AD47" s="113">
        <f>Z47-AC47</f>
        <v>0</v>
      </c>
      <c r="AE47" s="112">
        <f t="shared" si="33"/>
        <v>0</v>
      </c>
      <c r="AG47" s="103" t="s">
        <v>219</v>
      </c>
      <c r="AH47" s="113">
        <f>AL46</f>
        <v>233.72386</v>
      </c>
      <c r="AI47" s="114"/>
      <c r="AJ47" s="113"/>
      <c r="AK47" s="111">
        <f>+AK46</f>
        <v>11</v>
      </c>
      <c r="AL47" s="113">
        <f>AH47-AK47</f>
        <v>222.72386</v>
      </c>
      <c r="AM47" s="112">
        <f t="shared" si="34"/>
        <v>5.4203166750000005</v>
      </c>
      <c r="AO47" s="103" t="s">
        <v>219</v>
      </c>
      <c r="AP47" s="113">
        <f>AT46</f>
        <v>540</v>
      </c>
      <c r="AQ47" s="114"/>
      <c r="AR47" s="113"/>
      <c r="AS47" s="111">
        <f>+AS46</f>
        <v>12</v>
      </c>
      <c r="AT47" s="113">
        <f>AP47-AS47</f>
        <v>528</v>
      </c>
      <c r="AU47" s="112">
        <f t="shared" si="35"/>
        <v>12.682500000000001</v>
      </c>
      <c r="AW47" s="103" t="s">
        <v>219</v>
      </c>
      <c r="AX47" s="113">
        <f>BB46</f>
        <v>73.11290566666662</v>
      </c>
      <c r="AY47" s="114"/>
      <c r="AZ47" s="113"/>
      <c r="BA47" s="111">
        <f>+BA46</f>
        <v>14.622581133333334</v>
      </c>
      <c r="BB47" s="113">
        <f>AX47-BA47</f>
        <v>58.490324533333286</v>
      </c>
      <c r="BC47" s="112">
        <f t="shared" si="36"/>
        <v>0</v>
      </c>
    </row>
    <row r="48" spans="1:55" x14ac:dyDescent="0.25">
      <c r="A48" s="103"/>
      <c r="B48" s="115"/>
      <c r="C48" s="118"/>
      <c r="D48" s="115"/>
      <c r="E48" s="119">
        <f>SUM(E44:E47)</f>
        <v>69.5</v>
      </c>
      <c r="F48" s="115"/>
      <c r="G48" s="116">
        <f>+SUM(G44:G47)</f>
        <v>34.745372200000006</v>
      </c>
      <c r="I48" s="103"/>
      <c r="J48" s="115"/>
      <c r="K48" s="118"/>
      <c r="L48" s="115"/>
      <c r="M48" s="119">
        <f>SUM(M44:M47)</f>
        <v>12</v>
      </c>
      <c r="N48" s="115"/>
      <c r="O48" s="116">
        <f>+SUM(O44:O47)</f>
        <v>9.0818346999999999</v>
      </c>
      <c r="Q48" s="103"/>
      <c r="R48" s="115"/>
      <c r="S48" s="118"/>
      <c r="T48" s="115"/>
      <c r="U48" s="119">
        <f>SUM(U44:U47)</f>
        <v>0</v>
      </c>
      <c r="V48" s="115"/>
      <c r="W48" s="116">
        <f>+SUM(W44:W47)</f>
        <v>0</v>
      </c>
      <c r="Y48" s="103"/>
      <c r="Z48" s="115"/>
      <c r="AA48" s="118"/>
      <c r="AB48" s="115"/>
      <c r="AC48" s="119">
        <f>SUM(AC44:AC47)</f>
        <v>14.15136999999998</v>
      </c>
      <c r="AD48" s="115"/>
      <c r="AE48" s="116">
        <f>+SUM(AE44:AE47)</f>
        <v>0.40846259374999883</v>
      </c>
      <c r="AG48" s="103"/>
      <c r="AH48" s="115"/>
      <c r="AI48" s="118"/>
      <c r="AJ48" s="115"/>
      <c r="AK48" s="119">
        <f>SUM(AK44:AK47)</f>
        <v>44</v>
      </c>
      <c r="AL48" s="115"/>
      <c r="AM48" s="116">
        <f>+SUM(AM44:AM47)</f>
        <v>23.248766699999997</v>
      </c>
      <c r="AO48" s="103"/>
      <c r="AP48" s="115"/>
      <c r="AQ48" s="118"/>
      <c r="AR48" s="115"/>
      <c r="AS48" s="119">
        <f>SUM(AS44:AS47)</f>
        <v>48</v>
      </c>
      <c r="AT48" s="115"/>
      <c r="AU48" s="116">
        <f>+SUM(AU44:AU47)</f>
        <v>52.44</v>
      </c>
      <c r="AW48" s="103"/>
      <c r="AX48" s="115"/>
      <c r="AY48" s="118"/>
      <c r="AZ48" s="115"/>
      <c r="BA48" s="119">
        <f>SUM(BA44:BA47)</f>
        <v>58.490324533333336</v>
      </c>
      <c r="BB48" s="115"/>
      <c r="BC48" s="116">
        <f>+SUM(BC44:BC47)</f>
        <v>0</v>
      </c>
    </row>
    <row r="49" spans="1:55" x14ac:dyDescent="0.25">
      <c r="A49" s="103"/>
      <c r="B49" s="109"/>
      <c r="C49" s="110"/>
      <c r="D49" s="109"/>
      <c r="E49" s="111"/>
      <c r="F49" s="109"/>
      <c r="G49" s="107"/>
      <c r="I49" s="103"/>
      <c r="J49" s="109"/>
      <c r="K49" s="110"/>
      <c r="L49" s="109"/>
      <c r="M49" s="111"/>
      <c r="N49" s="109"/>
      <c r="O49" s="107"/>
      <c r="Q49" s="103"/>
      <c r="R49" s="109"/>
      <c r="S49" s="110"/>
      <c r="T49" s="109"/>
      <c r="U49" s="111"/>
      <c r="V49" s="109"/>
      <c r="W49" s="107"/>
      <c r="Y49" s="103"/>
      <c r="Z49" s="109"/>
      <c r="AA49" s="110"/>
      <c r="AB49" s="109"/>
      <c r="AC49" s="111"/>
      <c r="AD49" s="109"/>
      <c r="AE49" s="107"/>
      <c r="AG49" s="103"/>
      <c r="AH49" s="109"/>
      <c r="AI49" s="110"/>
      <c r="AJ49" s="109"/>
      <c r="AK49" s="111"/>
      <c r="AL49" s="109"/>
      <c r="AM49" s="107"/>
      <c r="AO49" s="103"/>
      <c r="AP49" s="109"/>
      <c r="AQ49" s="110"/>
      <c r="AR49" s="109"/>
      <c r="AS49" s="111"/>
      <c r="AT49" s="109"/>
      <c r="AU49" s="107"/>
      <c r="AW49" s="103"/>
      <c r="AX49" s="109"/>
      <c r="AY49" s="110"/>
      <c r="AZ49" s="109"/>
      <c r="BA49" s="111"/>
      <c r="BB49" s="109"/>
      <c r="BC49" s="107"/>
    </row>
    <row r="50" spans="1:55" x14ac:dyDescent="0.25">
      <c r="A50" s="108" t="s">
        <v>222</v>
      </c>
      <c r="B50" s="109"/>
      <c r="C50" s="110"/>
      <c r="D50" s="109"/>
      <c r="E50" s="111"/>
      <c r="F50" s="109"/>
      <c r="G50" s="107"/>
      <c r="I50" s="108" t="s">
        <v>222</v>
      </c>
      <c r="J50" s="109"/>
      <c r="K50" s="110"/>
      <c r="L50" s="109"/>
      <c r="M50" s="111"/>
      <c r="N50" s="109"/>
      <c r="O50" s="107"/>
      <c r="Q50" s="108" t="s">
        <v>222</v>
      </c>
      <c r="R50" s="109"/>
      <c r="S50" s="110"/>
      <c r="T50" s="109"/>
      <c r="U50" s="111"/>
      <c r="V50" s="109"/>
      <c r="W50" s="107"/>
      <c r="Y50" s="108" t="s">
        <v>222</v>
      </c>
      <c r="Z50" s="109"/>
      <c r="AA50" s="110"/>
      <c r="AB50" s="109"/>
      <c r="AC50" s="111"/>
      <c r="AD50" s="109"/>
      <c r="AE50" s="107"/>
      <c r="AG50" s="108" t="s">
        <v>222</v>
      </c>
      <c r="AH50" s="109"/>
      <c r="AI50" s="110"/>
      <c r="AJ50" s="109"/>
      <c r="AK50" s="111"/>
      <c r="AL50" s="109"/>
      <c r="AM50" s="107"/>
      <c r="AO50" s="108" t="s">
        <v>222</v>
      </c>
      <c r="AP50" s="109"/>
      <c r="AQ50" s="110"/>
      <c r="AR50" s="109"/>
      <c r="AS50" s="111"/>
      <c r="AT50" s="109"/>
      <c r="AU50" s="107"/>
      <c r="AW50" s="108" t="s">
        <v>222</v>
      </c>
      <c r="AX50" s="109"/>
      <c r="AY50" s="110"/>
      <c r="AZ50" s="109"/>
      <c r="BA50" s="111"/>
      <c r="BB50" s="109"/>
      <c r="BC50" s="107"/>
    </row>
    <row r="51" spans="1:55" x14ac:dyDescent="0.25">
      <c r="A51" s="103" t="s">
        <v>216</v>
      </c>
      <c r="B51" s="109">
        <f>F47</f>
        <v>330.99076000000002</v>
      </c>
      <c r="C51" s="110">
        <v>0</v>
      </c>
      <c r="D51" s="109"/>
      <c r="E51" s="111">
        <f>+Q7/4</f>
        <v>18.374999999999996</v>
      </c>
      <c r="F51" s="109">
        <f>B51-E51</f>
        <v>312.61576000000002</v>
      </c>
      <c r="G51" s="112">
        <f t="shared" ref="G51:G54" si="37">+(B51+F51)/2*$G$27/4</f>
        <v>7.642827425000001</v>
      </c>
      <c r="I51" s="103" t="s">
        <v>216</v>
      </c>
      <c r="J51" s="109">
        <f>N47</f>
        <v>89.598259999999996</v>
      </c>
      <c r="K51" s="110">
        <v>0</v>
      </c>
      <c r="L51" s="109"/>
      <c r="M51" s="111">
        <f>+Q8/4</f>
        <v>3</v>
      </c>
      <c r="N51" s="109">
        <f>J51-M51</f>
        <v>86.598259999999996</v>
      </c>
      <c r="O51" s="112">
        <f t="shared" ref="O51:O54" si="38">+(J51+N51)/2*$G$27/4</f>
        <v>2.0923336749999999</v>
      </c>
      <c r="Q51" s="103" t="s">
        <v>216</v>
      </c>
      <c r="R51" s="109">
        <f>V47</f>
        <v>0</v>
      </c>
      <c r="S51" s="110">
        <v>0</v>
      </c>
      <c r="T51" s="109"/>
      <c r="U51" s="111">
        <v>0</v>
      </c>
      <c r="V51" s="109">
        <f>R51-U51</f>
        <v>0</v>
      </c>
      <c r="W51" s="112">
        <f t="shared" ref="W51:W54" si="39">+(R51+V51)/2*$G$27/4</f>
        <v>0</v>
      </c>
      <c r="Y51" s="103" t="s">
        <v>216</v>
      </c>
      <c r="Z51" s="109">
        <f>AD47</f>
        <v>0</v>
      </c>
      <c r="AA51" s="110">
        <v>0</v>
      </c>
      <c r="AB51" s="109"/>
      <c r="AC51" s="111">
        <v>0</v>
      </c>
      <c r="AD51" s="109">
        <f>Z51-AC51</f>
        <v>0</v>
      </c>
      <c r="AE51" s="112">
        <f t="shared" ref="AE51:AE54" si="40">+(Z51+AD51)/2*$G$27/4</f>
        <v>0</v>
      </c>
      <c r="AG51" s="103" t="s">
        <v>216</v>
      </c>
      <c r="AH51" s="109">
        <f>+AL47</f>
        <v>222.72386</v>
      </c>
      <c r="AI51" s="110">
        <v>0</v>
      </c>
      <c r="AJ51" s="109"/>
      <c r="AK51" s="111">
        <f>+Q11/4</f>
        <v>12</v>
      </c>
      <c r="AL51" s="109">
        <f>AH51-AK51</f>
        <v>210.72386</v>
      </c>
      <c r="AM51" s="112">
        <f t="shared" ref="AM51:AM54" si="41">+(AH51+AL51)/2*$AM$27/4</f>
        <v>5.1471916750000002</v>
      </c>
      <c r="AO51" s="103" t="s">
        <v>216</v>
      </c>
      <c r="AP51" s="109">
        <f>+AT47</f>
        <v>528</v>
      </c>
      <c r="AQ51" s="110">
        <v>0</v>
      </c>
      <c r="AR51" s="109"/>
      <c r="AS51" s="111">
        <f>+Q12/4</f>
        <v>15.000000000000002</v>
      </c>
      <c r="AT51" s="109">
        <f>AP51-AS51</f>
        <v>513</v>
      </c>
      <c r="AU51" s="112">
        <f t="shared" ref="AU51:AU54" si="42">+(AP51+AT51)/2*$AU$27/4</f>
        <v>12.361875</v>
      </c>
      <c r="AW51" s="103" t="s">
        <v>216</v>
      </c>
      <c r="AX51" s="109">
        <f>+BB47</f>
        <v>58.490324533333286</v>
      </c>
      <c r="AY51" s="110">
        <v>0</v>
      </c>
      <c r="AZ51" s="109"/>
      <c r="BA51" s="111">
        <f>+BA47</f>
        <v>14.622581133333334</v>
      </c>
      <c r="BB51" s="109">
        <f>AX51-BA51</f>
        <v>43.867743399999952</v>
      </c>
      <c r="BC51" s="112">
        <f t="shared" ref="BC51:BC54" si="43">+(AX51+BB51)/2*$BC$27/4</f>
        <v>0</v>
      </c>
    </row>
    <row r="52" spans="1:55" x14ac:dyDescent="0.25">
      <c r="A52" s="103" t="s">
        <v>217</v>
      </c>
      <c r="B52" s="109">
        <f>F51</f>
        <v>312.61576000000002</v>
      </c>
      <c r="C52" s="110"/>
      <c r="D52" s="109"/>
      <c r="E52" s="111">
        <f>E51</f>
        <v>18.374999999999996</v>
      </c>
      <c r="F52" s="109">
        <f>B52-E52</f>
        <v>294.24076000000002</v>
      </c>
      <c r="G52" s="112">
        <f t="shared" si="37"/>
        <v>7.2064211750000009</v>
      </c>
      <c r="I52" s="103" t="s">
        <v>217</v>
      </c>
      <c r="J52" s="109">
        <f>N51</f>
        <v>86.598259999999996</v>
      </c>
      <c r="K52" s="110"/>
      <c r="L52" s="109"/>
      <c r="M52" s="111">
        <f>M51</f>
        <v>3</v>
      </c>
      <c r="N52" s="109">
        <f>J52-M52</f>
        <v>83.598259999999996</v>
      </c>
      <c r="O52" s="112">
        <f t="shared" si="38"/>
        <v>2.0210836749999999</v>
      </c>
      <c r="Q52" s="103" t="s">
        <v>217</v>
      </c>
      <c r="R52" s="109">
        <f>V51</f>
        <v>0</v>
      </c>
      <c r="S52" s="110"/>
      <c r="T52" s="109"/>
      <c r="U52" s="111">
        <f>U51</f>
        <v>0</v>
      </c>
      <c r="V52" s="109">
        <f>R52-U52</f>
        <v>0</v>
      </c>
      <c r="W52" s="112">
        <f t="shared" si="39"/>
        <v>0</v>
      </c>
      <c r="Y52" s="103" t="s">
        <v>217</v>
      </c>
      <c r="Z52" s="109">
        <f>AD51</f>
        <v>0</v>
      </c>
      <c r="AA52" s="110"/>
      <c r="AB52" s="109"/>
      <c r="AC52" s="111">
        <f>AC51</f>
        <v>0</v>
      </c>
      <c r="AD52" s="109">
        <f>Z52-AC52</f>
        <v>0</v>
      </c>
      <c r="AE52" s="112">
        <f t="shared" si="40"/>
        <v>0</v>
      </c>
      <c r="AG52" s="103" t="s">
        <v>217</v>
      </c>
      <c r="AH52" s="109">
        <f>AL51</f>
        <v>210.72386</v>
      </c>
      <c r="AI52" s="110"/>
      <c r="AJ52" s="109"/>
      <c r="AK52" s="111">
        <f>AK51</f>
        <v>12</v>
      </c>
      <c r="AL52" s="109">
        <f>AH52-AK52</f>
        <v>198.72386</v>
      </c>
      <c r="AM52" s="112">
        <f t="shared" si="41"/>
        <v>4.862191675</v>
      </c>
      <c r="AO52" s="103" t="s">
        <v>217</v>
      </c>
      <c r="AP52" s="109">
        <f>AT51</f>
        <v>513</v>
      </c>
      <c r="AQ52" s="110"/>
      <c r="AR52" s="109"/>
      <c r="AS52" s="111">
        <f>AS51</f>
        <v>15.000000000000002</v>
      </c>
      <c r="AT52" s="109">
        <f>AP52-AS52</f>
        <v>498</v>
      </c>
      <c r="AU52" s="112">
        <f t="shared" si="42"/>
        <v>12.005625</v>
      </c>
      <c r="AW52" s="103" t="s">
        <v>217</v>
      </c>
      <c r="AX52" s="109">
        <f>BB51</f>
        <v>43.867743399999952</v>
      </c>
      <c r="AY52" s="110"/>
      <c r="AZ52" s="109"/>
      <c r="BA52" s="111">
        <f>BA51</f>
        <v>14.622581133333334</v>
      </c>
      <c r="BB52" s="109">
        <f>AX52-BA52</f>
        <v>29.245162266666618</v>
      </c>
      <c r="BC52" s="112">
        <f t="shared" si="43"/>
        <v>0</v>
      </c>
    </row>
    <row r="53" spans="1:55" x14ac:dyDescent="0.25">
      <c r="A53" s="103" t="s">
        <v>218</v>
      </c>
      <c r="B53" s="109">
        <f>F52</f>
        <v>294.24076000000002</v>
      </c>
      <c r="C53" s="110"/>
      <c r="D53" s="109"/>
      <c r="E53" s="111">
        <f>E52</f>
        <v>18.374999999999996</v>
      </c>
      <c r="F53" s="109">
        <f>B53-E53</f>
        <v>275.86576000000002</v>
      </c>
      <c r="G53" s="112">
        <f t="shared" si="37"/>
        <v>6.7700149250000008</v>
      </c>
      <c r="I53" s="103" t="s">
        <v>218</v>
      </c>
      <c r="J53" s="109">
        <f>N52</f>
        <v>83.598259999999996</v>
      </c>
      <c r="K53" s="110"/>
      <c r="L53" s="109"/>
      <c r="M53" s="111">
        <f>M52</f>
        <v>3</v>
      </c>
      <c r="N53" s="109">
        <f>J53-M53</f>
        <v>80.598259999999996</v>
      </c>
      <c r="O53" s="112">
        <f t="shared" si="38"/>
        <v>1.949833675</v>
      </c>
      <c r="Q53" s="103" t="s">
        <v>218</v>
      </c>
      <c r="R53" s="109">
        <f>V52</f>
        <v>0</v>
      </c>
      <c r="S53" s="110"/>
      <c r="T53" s="109"/>
      <c r="U53" s="111">
        <f>U52</f>
        <v>0</v>
      </c>
      <c r="V53" s="109">
        <f>R53-U53</f>
        <v>0</v>
      </c>
      <c r="W53" s="112">
        <f t="shared" si="39"/>
        <v>0</v>
      </c>
      <c r="Y53" s="103" t="s">
        <v>218</v>
      </c>
      <c r="Z53" s="109">
        <f>AD52</f>
        <v>0</v>
      </c>
      <c r="AA53" s="110"/>
      <c r="AB53" s="109"/>
      <c r="AC53" s="111">
        <f>AC52</f>
        <v>0</v>
      </c>
      <c r="AD53" s="109">
        <f>Z53-AC53</f>
        <v>0</v>
      </c>
      <c r="AE53" s="112">
        <f t="shared" si="40"/>
        <v>0</v>
      </c>
      <c r="AG53" s="103" t="s">
        <v>218</v>
      </c>
      <c r="AH53" s="109">
        <f>AL52</f>
        <v>198.72386</v>
      </c>
      <c r="AI53" s="110"/>
      <c r="AJ53" s="109"/>
      <c r="AK53" s="111">
        <f>AK52</f>
        <v>12</v>
      </c>
      <c r="AL53" s="109">
        <f>AH53-AK53</f>
        <v>186.72386</v>
      </c>
      <c r="AM53" s="112">
        <f t="shared" si="41"/>
        <v>4.5771916749999999</v>
      </c>
      <c r="AO53" s="103" t="s">
        <v>218</v>
      </c>
      <c r="AP53" s="109">
        <f>AT52</f>
        <v>498</v>
      </c>
      <c r="AQ53" s="110"/>
      <c r="AR53" s="109"/>
      <c r="AS53" s="111">
        <f>AS52</f>
        <v>15.000000000000002</v>
      </c>
      <c r="AT53" s="109">
        <f>AP53-AS53</f>
        <v>483</v>
      </c>
      <c r="AU53" s="112">
        <f t="shared" si="42"/>
        <v>11.649375000000001</v>
      </c>
      <c r="AW53" s="103" t="s">
        <v>218</v>
      </c>
      <c r="AX53" s="109">
        <f>BB52</f>
        <v>29.245162266666618</v>
      </c>
      <c r="AY53" s="110"/>
      <c r="AZ53" s="109"/>
      <c r="BA53" s="111">
        <f>BA52</f>
        <v>14.622581133333334</v>
      </c>
      <c r="BB53" s="109">
        <f>AX53-BA53</f>
        <v>14.622581133333284</v>
      </c>
      <c r="BC53" s="112">
        <f t="shared" si="43"/>
        <v>0</v>
      </c>
    </row>
    <row r="54" spans="1:55" x14ac:dyDescent="0.25">
      <c r="A54" s="103" t="s">
        <v>219</v>
      </c>
      <c r="B54" s="113">
        <f>F53</f>
        <v>275.86576000000002</v>
      </c>
      <c r="C54" s="114"/>
      <c r="D54" s="113"/>
      <c r="E54" s="111">
        <f>E53</f>
        <v>18.374999999999996</v>
      </c>
      <c r="F54" s="113">
        <f>B54-E54</f>
        <v>257.49076000000002</v>
      </c>
      <c r="G54" s="112">
        <f t="shared" si="37"/>
        <v>6.3336086750000007</v>
      </c>
      <c r="I54" s="103" t="s">
        <v>219</v>
      </c>
      <c r="J54" s="113">
        <f>N53</f>
        <v>80.598259999999996</v>
      </c>
      <c r="K54" s="114"/>
      <c r="L54" s="113"/>
      <c r="M54" s="111">
        <f>M53</f>
        <v>3</v>
      </c>
      <c r="N54" s="113">
        <f>J54-M54</f>
        <v>77.598259999999996</v>
      </c>
      <c r="O54" s="112">
        <f t="shared" si="38"/>
        <v>1.878583675</v>
      </c>
      <c r="Q54" s="103" t="s">
        <v>219</v>
      </c>
      <c r="R54" s="113">
        <f>V53</f>
        <v>0</v>
      </c>
      <c r="S54" s="114"/>
      <c r="T54" s="113"/>
      <c r="U54" s="111">
        <f>U53</f>
        <v>0</v>
      </c>
      <c r="V54" s="113">
        <f>R54-U54</f>
        <v>0</v>
      </c>
      <c r="W54" s="112">
        <f t="shared" si="39"/>
        <v>0</v>
      </c>
      <c r="Y54" s="103" t="s">
        <v>219</v>
      </c>
      <c r="Z54" s="113">
        <f>AD53</f>
        <v>0</v>
      </c>
      <c r="AA54" s="114"/>
      <c r="AB54" s="113"/>
      <c r="AC54" s="111">
        <f>AC53</f>
        <v>0</v>
      </c>
      <c r="AD54" s="113">
        <f>Z54-AC54</f>
        <v>0</v>
      </c>
      <c r="AE54" s="112">
        <f t="shared" si="40"/>
        <v>0</v>
      </c>
      <c r="AG54" s="103" t="s">
        <v>219</v>
      </c>
      <c r="AH54" s="113">
        <f>AL53</f>
        <v>186.72386</v>
      </c>
      <c r="AI54" s="114"/>
      <c r="AJ54" s="113"/>
      <c r="AK54" s="111">
        <f>AK53</f>
        <v>12</v>
      </c>
      <c r="AL54" s="113">
        <f>AH54-AK54</f>
        <v>174.72386</v>
      </c>
      <c r="AM54" s="112">
        <f t="shared" si="41"/>
        <v>4.2921916749999998</v>
      </c>
      <c r="AO54" s="103" t="s">
        <v>219</v>
      </c>
      <c r="AP54" s="113">
        <f>AT53</f>
        <v>483</v>
      </c>
      <c r="AQ54" s="114"/>
      <c r="AR54" s="113"/>
      <c r="AS54" s="111">
        <f>AS53</f>
        <v>15.000000000000002</v>
      </c>
      <c r="AT54" s="113">
        <f>AP54-AS54</f>
        <v>468</v>
      </c>
      <c r="AU54" s="112">
        <f t="shared" si="42"/>
        <v>11.293125</v>
      </c>
      <c r="AW54" s="103" t="s">
        <v>219</v>
      </c>
      <c r="AX54" s="113">
        <f>BB53</f>
        <v>14.622581133333284</v>
      </c>
      <c r="AY54" s="114"/>
      <c r="AZ54" s="113"/>
      <c r="BA54" s="111">
        <f>BA53</f>
        <v>14.622581133333334</v>
      </c>
      <c r="BB54" s="113">
        <f>AX54-BA54</f>
        <v>-4.9737991503207013E-14</v>
      </c>
      <c r="BC54" s="112">
        <f t="shared" si="43"/>
        <v>0</v>
      </c>
    </row>
    <row r="55" spans="1:55" x14ac:dyDescent="0.25">
      <c r="A55" s="103"/>
      <c r="B55" s="113"/>
      <c r="C55" s="114"/>
      <c r="D55" s="113"/>
      <c r="E55" s="119">
        <f>SUM(E51:E54)</f>
        <v>73.499999999999986</v>
      </c>
      <c r="F55" s="113"/>
      <c r="G55" s="119">
        <f>SUM(G51:G54)</f>
        <v>27.952872200000005</v>
      </c>
      <c r="I55" s="103"/>
      <c r="J55" s="113"/>
      <c r="K55" s="114"/>
      <c r="L55" s="113"/>
      <c r="M55" s="119">
        <f>SUM(M51:M54)</f>
        <v>12</v>
      </c>
      <c r="N55" s="113"/>
      <c r="O55" s="119">
        <f>SUM(O51:O54)</f>
        <v>7.9418346999999994</v>
      </c>
      <c r="Q55" s="103"/>
      <c r="R55" s="113"/>
      <c r="S55" s="114"/>
      <c r="T55" s="113"/>
      <c r="U55" s="119">
        <f>SUM(U51:U54)</f>
        <v>0</v>
      </c>
      <c r="V55" s="113"/>
      <c r="W55" s="119">
        <f>SUM(W51:W54)</f>
        <v>0</v>
      </c>
      <c r="Y55" s="103"/>
      <c r="Z55" s="113"/>
      <c r="AA55" s="114"/>
      <c r="AB55" s="113"/>
      <c r="AC55" s="119">
        <f>SUM(AC51:AC54)</f>
        <v>0</v>
      </c>
      <c r="AD55" s="113"/>
      <c r="AE55" s="119">
        <f>SUM(AE51:AE54)</f>
        <v>0</v>
      </c>
      <c r="AG55" s="103"/>
      <c r="AH55" s="113"/>
      <c r="AI55" s="114"/>
      <c r="AJ55" s="113"/>
      <c r="AK55" s="119">
        <f>SUM(AK51:AK54)</f>
        <v>48</v>
      </c>
      <c r="AL55" s="113"/>
      <c r="AM55" s="119">
        <f>SUM(AM51:AM54)</f>
        <v>18.8787667</v>
      </c>
      <c r="AO55" s="103"/>
      <c r="AP55" s="113"/>
      <c r="AQ55" s="114"/>
      <c r="AR55" s="113"/>
      <c r="AS55" s="119">
        <f>SUM(AS51:AS54)</f>
        <v>60.000000000000007</v>
      </c>
      <c r="AT55" s="113"/>
      <c r="AU55" s="119">
        <f>SUM(AU51:AU54)</f>
        <v>47.31</v>
      </c>
      <c r="AW55" s="103"/>
      <c r="AX55" s="113"/>
      <c r="AY55" s="114"/>
      <c r="AZ55" s="113"/>
      <c r="BA55" s="119">
        <f>SUM(BA51:BA54)</f>
        <v>58.490324533333336</v>
      </c>
      <c r="BB55" s="113"/>
      <c r="BC55" s="119">
        <f>SUM(BC51:BC54)</f>
        <v>0</v>
      </c>
    </row>
    <row r="56" spans="1:55" x14ac:dyDescent="0.25">
      <c r="A56" s="120"/>
      <c r="B56" s="120"/>
      <c r="C56" s="121"/>
      <c r="D56" s="120"/>
      <c r="E56" s="122"/>
      <c r="F56" s="120"/>
      <c r="G56" s="122"/>
      <c r="I56" s="120"/>
      <c r="J56" s="120"/>
      <c r="K56" s="121"/>
      <c r="L56" s="120"/>
      <c r="M56" s="122"/>
      <c r="N56" s="120"/>
      <c r="O56" s="122"/>
      <c r="Q56" s="120"/>
      <c r="R56" s="120"/>
      <c r="S56" s="121"/>
      <c r="T56" s="120"/>
      <c r="U56" s="122"/>
      <c r="V56" s="120"/>
      <c r="W56" s="122"/>
      <c r="Y56" s="120"/>
      <c r="Z56" s="120"/>
      <c r="AA56" s="121"/>
      <c r="AB56" s="120"/>
      <c r="AC56" s="122"/>
      <c r="AD56" s="120"/>
      <c r="AE56" s="122"/>
      <c r="AG56" s="120"/>
      <c r="AH56" s="120"/>
      <c r="AI56" s="121"/>
      <c r="AJ56" s="120"/>
      <c r="AK56" s="122"/>
      <c r="AL56" s="120"/>
      <c r="AM56" s="122"/>
      <c r="AO56" s="120"/>
      <c r="AP56" s="120"/>
      <c r="AQ56" s="121"/>
      <c r="AR56" s="120"/>
      <c r="AS56" s="122"/>
      <c r="AT56" s="120"/>
      <c r="AU56" s="122"/>
      <c r="AW56" s="120"/>
      <c r="AX56" s="120"/>
      <c r="AY56" s="121"/>
      <c r="AZ56" s="120"/>
      <c r="BA56" s="122"/>
      <c r="BB56" s="120"/>
      <c r="BC56" s="122"/>
    </row>
    <row r="57" spans="1:55" x14ac:dyDescent="0.25">
      <c r="A57" s="108" t="s">
        <v>223</v>
      </c>
      <c r="B57" s="109"/>
      <c r="C57" s="110"/>
      <c r="D57" s="109"/>
      <c r="E57" s="111"/>
      <c r="F57" s="109"/>
      <c r="G57" s="107"/>
      <c r="I57" s="108" t="s">
        <v>223</v>
      </c>
      <c r="J57" s="109"/>
      <c r="K57" s="110"/>
      <c r="L57" s="109"/>
      <c r="M57" s="111"/>
      <c r="N57" s="109"/>
      <c r="O57" s="107"/>
      <c r="Q57" s="108" t="s">
        <v>223</v>
      </c>
      <c r="R57" s="109"/>
      <c r="S57" s="110"/>
      <c r="T57" s="109"/>
      <c r="U57" s="111"/>
      <c r="V57" s="109"/>
      <c r="W57" s="107"/>
      <c r="Y57" s="108" t="s">
        <v>223</v>
      </c>
      <c r="Z57" s="109"/>
      <c r="AA57" s="110"/>
      <c r="AB57" s="109"/>
      <c r="AC57" s="111"/>
      <c r="AD57" s="109"/>
      <c r="AE57" s="107"/>
      <c r="AG57" s="108" t="s">
        <v>223</v>
      </c>
      <c r="AH57" s="109"/>
      <c r="AI57" s="110"/>
      <c r="AJ57" s="109"/>
      <c r="AK57" s="111"/>
      <c r="AL57" s="109"/>
      <c r="AM57" s="107"/>
      <c r="AO57" s="108" t="s">
        <v>223</v>
      </c>
      <c r="AP57" s="109"/>
      <c r="AQ57" s="110"/>
      <c r="AR57" s="109"/>
      <c r="AS57" s="111"/>
      <c r="AT57" s="109"/>
      <c r="AU57" s="107"/>
      <c r="AW57" s="108" t="s">
        <v>223</v>
      </c>
      <c r="AX57" s="109"/>
      <c r="AY57" s="110"/>
      <c r="AZ57" s="109"/>
      <c r="BA57" s="111"/>
      <c r="BB57" s="109"/>
      <c r="BC57" s="107"/>
    </row>
    <row r="58" spans="1:55" x14ac:dyDescent="0.25">
      <c r="A58" s="103" t="s">
        <v>216</v>
      </c>
      <c r="B58" s="109">
        <f>F54</f>
        <v>257.49076000000002</v>
      </c>
      <c r="C58" s="110">
        <v>0</v>
      </c>
      <c r="D58" s="109"/>
      <c r="E58" s="111">
        <f>+U7/4</f>
        <v>20.375</v>
      </c>
      <c r="F58" s="109">
        <f>B58-E58</f>
        <v>237.11576000000002</v>
      </c>
      <c r="G58" s="112">
        <f t="shared" ref="G58:G61" si="44">+(B58+F58)/2*$G$27/4</f>
        <v>5.8734524250000009</v>
      </c>
      <c r="I58" s="103" t="s">
        <v>216</v>
      </c>
      <c r="J58" s="109">
        <f>N54</f>
        <v>77.598259999999996</v>
      </c>
      <c r="K58" s="110">
        <v>0</v>
      </c>
      <c r="L58" s="109"/>
      <c r="M58" s="111">
        <f>+U8/4</f>
        <v>5.5</v>
      </c>
      <c r="N58" s="109">
        <f>J58-M58</f>
        <v>72.098259999999996</v>
      </c>
      <c r="O58" s="112">
        <f t="shared" ref="O58:O61" si="45">+(J58+N58)/2*$G$27/4</f>
        <v>1.7776461749999999</v>
      </c>
      <c r="Q58" s="103" t="s">
        <v>216</v>
      </c>
      <c r="R58" s="109">
        <f>V54</f>
        <v>0</v>
      </c>
      <c r="S58" s="110">
        <v>0</v>
      </c>
      <c r="T58" s="109"/>
      <c r="U58" s="111">
        <v>0</v>
      </c>
      <c r="V58" s="109">
        <f>R58-U58</f>
        <v>0</v>
      </c>
      <c r="W58" s="112">
        <f t="shared" ref="W58:W61" si="46">+(R58+V58)/2*$G$27/4</f>
        <v>0</v>
      </c>
      <c r="Y58" s="103" t="s">
        <v>216</v>
      </c>
      <c r="Z58" s="109">
        <f>AD54</f>
        <v>0</v>
      </c>
      <c r="AA58" s="110">
        <v>0</v>
      </c>
      <c r="AB58" s="109"/>
      <c r="AC58" s="111">
        <v>0</v>
      </c>
      <c r="AD58" s="109">
        <f>Z58-AC58</f>
        <v>0</v>
      </c>
      <c r="AE58" s="112">
        <f t="shared" ref="AE58:AE61" si="47">+(Z58+AD58)/2*$G$27/4</f>
        <v>0</v>
      </c>
      <c r="AG58" s="103" t="s">
        <v>216</v>
      </c>
      <c r="AH58" s="109">
        <f>AL54</f>
        <v>174.72386</v>
      </c>
      <c r="AI58" s="110">
        <v>0</v>
      </c>
      <c r="AJ58" s="109"/>
      <c r="AK58" s="111">
        <f>+U11/4</f>
        <v>14.000000000000002</v>
      </c>
      <c r="AL58" s="109">
        <f>AH58-AK58</f>
        <v>160.72386</v>
      </c>
      <c r="AM58" s="112">
        <f t="shared" ref="AM58:AM61" si="48">+(AH58+AL58)/2*$AM$27/4</f>
        <v>3.9834416749999999</v>
      </c>
      <c r="AO58" s="103" t="s">
        <v>216</v>
      </c>
      <c r="AP58" s="109">
        <f>AT54</f>
        <v>468</v>
      </c>
      <c r="AQ58" s="110">
        <v>0</v>
      </c>
      <c r="AR58" s="109"/>
      <c r="AS58" s="111">
        <f>+U12/4</f>
        <v>30.000000000000004</v>
      </c>
      <c r="AT58" s="109">
        <f>AP58-AS58</f>
        <v>438</v>
      </c>
      <c r="AU58" s="112">
        <f t="shared" ref="AU58:AU61" si="49">+(AP58+AT58)/2*$AU$27/4</f>
        <v>10.758750000000001</v>
      </c>
      <c r="AW58" s="103" t="s">
        <v>216</v>
      </c>
      <c r="AX58" s="109">
        <f>BB54</f>
        <v>-4.9737991503207013E-14</v>
      </c>
      <c r="AY58" s="110">
        <v>0</v>
      </c>
      <c r="AZ58" s="109"/>
      <c r="BA58" s="111">
        <v>0</v>
      </c>
      <c r="BB58" s="109">
        <f>AX58-BA58</f>
        <v>-4.9737991503207013E-14</v>
      </c>
      <c r="BC58" s="112">
        <f t="shared" ref="BC58:BC61" si="50">+(AX58+BB58)/2*$G$27/4</f>
        <v>-1.1812772982011666E-15</v>
      </c>
    </row>
    <row r="59" spans="1:55" x14ac:dyDescent="0.25">
      <c r="A59" s="103" t="s">
        <v>217</v>
      </c>
      <c r="B59" s="109">
        <f>F58</f>
        <v>237.11576000000002</v>
      </c>
      <c r="C59" s="110"/>
      <c r="D59" s="109"/>
      <c r="E59" s="111">
        <f>E58</f>
        <v>20.375</v>
      </c>
      <c r="F59" s="109">
        <f>B59-E59</f>
        <v>216.74076000000002</v>
      </c>
      <c r="G59" s="112">
        <f t="shared" si="44"/>
        <v>5.3895461750000004</v>
      </c>
      <c r="I59" s="103" t="s">
        <v>217</v>
      </c>
      <c r="J59" s="109">
        <f>N58</f>
        <v>72.098259999999996</v>
      </c>
      <c r="K59" s="110"/>
      <c r="L59" s="109"/>
      <c r="M59" s="111">
        <f>M58</f>
        <v>5.5</v>
      </c>
      <c r="N59" s="109">
        <f>J59-M59</f>
        <v>66.598259999999996</v>
      </c>
      <c r="O59" s="112">
        <f t="shared" si="45"/>
        <v>1.6470211749999999</v>
      </c>
      <c r="Q59" s="103" t="s">
        <v>217</v>
      </c>
      <c r="R59" s="109">
        <f>V58</f>
        <v>0</v>
      </c>
      <c r="S59" s="110"/>
      <c r="T59" s="109"/>
      <c r="U59" s="111">
        <f>U58</f>
        <v>0</v>
      </c>
      <c r="V59" s="109">
        <f>R59-U59</f>
        <v>0</v>
      </c>
      <c r="W59" s="112">
        <f t="shared" si="46"/>
        <v>0</v>
      </c>
      <c r="Y59" s="103" t="s">
        <v>217</v>
      </c>
      <c r="Z59" s="109">
        <f>AD58</f>
        <v>0</v>
      </c>
      <c r="AA59" s="110"/>
      <c r="AB59" s="109"/>
      <c r="AC59" s="111">
        <f>AC58</f>
        <v>0</v>
      </c>
      <c r="AD59" s="109">
        <f>Z59-AC59</f>
        <v>0</v>
      </c>
      <c r="AE59" s="112">
        <f t="shared" si="47"/>
        <v>0</v>
      </c>
      <c r="AG59" s="103" t="s">
        <v>217</v>
      </c>
      <c r="AH59" s="109">
        <f>AL58</f>
        <v>160.72386</v>
      </c>
      <c r="AI59" s="110"/>
      <c r="AJ59" s="109"/>
      <c r="AK59" s="111">
        <f>AK58</f>
        <v>14.000000000000002</v>
      </c>
      <c r="AL59" s="109">
        <f>AH59-AK59</f>
        <v>146.72386</v>
      </c>
      <c r="AM59" s="112">
        <f t="shared" si="48"/>
        <v>3.6509416749999999</v>
      </c>
      <c r="AO59" s="103" t="s">
        <v>217</v>
      </c>
      <c r="AP59" s="109">
        <f>AT58</f>
        <v>438</v>
      </c>
      <c r="AQ59" s="110"/>
      <c r="AR59" s="109"/>
      <c r="AS59" s="111">
        <f>AS58</f>
        <v>30.000000000000004</v>
      </c>
      <c r="AT59" s="109">
        <f>AP59-AS59</f>
        <v>408</v>
      </c>
      <c r="AU59" s="112">
        <f t="shared" si="49"/>
        <v>10.046250000000001</v>
      </c>
      <c r="AW59" s="103" t="s">
        <v>217</v>
      </c>
      <c r="AX59" s="109">
        <f>BB58</f>
        <v>-4.9737991503207013E-14</v>
      </c>
      <c r="AY59" s="110"/>
      <c r="AZ59" s="109"/>
      <c r="BA59" s="111">
        <f>BA58</f>
        <v>0</v>
      </c>
      <c r="BB59" s="109">
        <f>AX59-BA59</f>
        <v>-4.9737991503207013E-14</v>
      </c>
      <c r="BC59" s="112">
        <f t="shared" si="50"/>
        <v>-1.1812772982011666E-15</v>
      </c>
    </row>
    <row r="60" spans="1:55" x14ac:dyDescent="0.25">
      <c r="A60" s="103" t="s">
        <v>218</v>
      </c>
      <c r="B60" s="109">
        <f>F59</f>
        <v>216.74076000000002</v>
      </c>
      <c r="C60" s="110"/>
      <c r="D60" s="109"/>
      <c r="E60" s="111">
        <f>E59</f>
        <v>20.375</v>
      </c>
      <c r="F60" s="109">
        <f>B60-E60</f>
        <v>196.36576000000002</v>
      </c>
      <c r="G60" s="112">
        <f t="shared" si="44"/>
        <v>4.9056399250000009</v>
      </c>
      <c r="I60" s="103" t="s">
        <v>218</v>
      </c>
      <c r="J60" s="109">
        <f>N59</f>
        <v>66.598259999999996</v>
      </c>
      <c r="K60" s="110"/>
      <c r="L60" s="109"/>
      <c r="M60" s="111">
        <f>M59</f>
        <v>5.5</v>
      </c>
      <c r="N60" s="109">
        <f>J60-M60</f>
        <v>61.098259999999996</v>
      </c>
      <c r="O60" s="112">
        <f t="shared" si="45"/>
        <v>1.5163961749999999</v>
      </c>
      <c r="Q60" s="103" t="s">
        <v>218</v>
      </c>
      <c r="R60" s="109">
        <f>V59</f>
        <v>0</v>
      </c>
      <c r="S60" s="110"/>
      <c r="T60" s="109"/>
      <c r="U60" s="111">
        <f>U59</f>
        <v>0</v>
      </c>
      <c r="V60" s="109">
        <f>R60-U60</f>
        <v>0</v>
      </c>
      <c r="W60" s="112">
        <f t="shared" si="46"/>
        <v>0</v>
      </c>
      <c r="Y60" s="103" t="s">
        <v>218</v>
      </c>
      <c r="Z60" s="109">
        <f>AD59</f>
        <v>0</v>
      </c>
      <c r="AA60" s="110"/>
      <c r="AB60" s="109"/>
      <c r="AC60" s="111">
        <f>AC59</f>
        <v>0</v>
      </c>
      <c r="AD60" s="109">
        <f>Z60-AC60</f>
        <v>0</v>
      </c>
      <c r="AE60" s="112">
        <f t="shared" si="47"/>
        <v>0</v>
      </c>
      <c r="AG60" s="103" t="s">
        <v>218</v>
      </c>
      <c r="AH60" s="109">
        <f>AL59</f>
        <v>146.72386</v>
      </c>
      <c r="AI60" s="110"/>
      <c r="AJ60" s="109"/>
      <c r="AK60" s="111">
        <f>AK59</f>
        <v>14.000000000000002</v>
      </c>
      <c r="AL60" s="109">
        <f>AH60-AK60</f>
        <v>132.72386</v>
      </c>
      <c r="AM60" s="112">
        <f>+(AH60+AL60)/2*$AM$27/4</f>
        <v>3.3184416749999999</v>
      </c>
      <c r="AO60" s="103" t="s">
        <v>218</v>
      </c>
      <c r="AP60" s="109">
        <f>AT59</f>
        <v>408</v>
      </c>
      <c r="AQ60" s="110"/>
      <c r="AR60" s="109"/>
      <c r="AS60" s="111">
        <f>AS59</f>
        <v>30.000000000000004</v>
      </c>
      <c r="AT60" s="109">
        <f>AP60-AS60</f>
        <v>378</v>
      </c>
      <c r="AU60" s="112">
        <f t="shared" si="49"/>
        <v>9.3337500000000002</v>
      </c>
      <c r="AW60" s="103" t="s">
        <v>218</v>
      </c>
      <c r="AX60" s="109">
        <f>BB59</f>
        <v>-4.9737991503207013E-14</v>
      </c>
      <c r="AY60" s="110"/>
      <c r="AZ60" s="109"/>
      <c r="BA60" s="111">
        <f>BA59</f>
        <v>0</v>
      </c>
      <c r="BB60" s="109">
        <f>AX60-BA60</f>
        <v>-4.9737991503207013E-14</v>
      </c>
      <c r="BC60" s="112">
        <f t="shared" si="50"/>
        <v>-1.1812772982011666E-15</v>
      </c>
    </row>
    <row r="61" spans="1:55" x14ac:dyDescent="0.25">
      <c r="A61" s="103" t="s">
        <v>219</v>
      </c>
      <c r="B61" s="113">
        <f>F60</f>
        <v>196.36576000000002</v>
      </c>
      <c r="C61" s="114"/>
      <c r="D61" s="113"/>
      <c r="E61" s="111">
        <f>E60</f>
        <v>20.375</v>
      </c>
      <c r="F61" s="113">
        <f>B61-E61</f>
        <v>175.99076000000002</v>
      </c>
      <c r="G61" s="112">
        <f t="shared" si="44"/>
        <v>4.4217336750000005</v>
      </c>
      <c r="I61" s="103" t="s">
        <v>219</v>
      </c>
      <c r="J61" s="113">
        <f>N60</f>
        <v>61.098259999999996</v>
      </c>
      <c r="K61" s="114"/>
      <c r="L61" s="113"/>
      <c r="M61" s="111">
        <f>M60</f>
        <v>5.5</v>
      </c>
      <c r="N61" s="113">
        <f>J61-M61</f>
        <v>55.598259999999996</v>
      </c>
      <c r="O61" s="112">
        <f t="shared" si="45"/>
        <v>1.3857711749999999</v>
      </c>
      <c r="Q61" s="103" t="s">
        <v>219</v>
      </c>
      <c r="R61" s="113">
        <f>V60</f>
        <v>0</v>
      </c>
      <c r="S61" s="114"/>
      <c r="T61" s="113"/>
      <c r="U61" s="111">
        <f>U60</f>
        <v>0</v>
      </c>
      <c r="V61" s="113">
        <f>R61-U61</f>
        <v>0</v>
      </c>
      <c r="W61" s="112">
        <f t="shared" si="46"/>
        <v>0</v>
      </c>
      <c r="Y61" s="103" t="s">
        <v>219</v>
      </c>
      <c r="Z61" s="113">
        <f>AD60</f>
        <v>0</v>
      </c>
      <c r="AA61" s="114"/>
      <c r="AB61" s="113"/>
      <c r="AC61" s="111">
        <f>AC60</f>
        <v>0</v>
      </c>
      <c r="AD61" s="113">
        <f>Z61-AC61</f>
        <v>0</v>
      </c>
      <c r="AE61" s="112">
        <f t="shared" si="47"/>
        <v>0</v>
      </c>
      <c r="AG61" s="103" t="s">
        <v>219</v>
      </c>
      <c r="AH61" s="113">
        <f>AL60</f>
        <v>132.72386</v>
      </c>
      <c r="AI61" s="114"/>
      <c r="AJ61" s="113"/>
      <c r="AK61" s="111">
        <f>AK60</f>
        <v>14.000000000000002</v>
      </c>
      <c r="AL61" s="113">
        <f>AH61-AK61</f>
        <v>118.72386</v>
      </c>
      <c r="AM61" s="112">
        <f t="shared" si="48"/>
        <v>2.9859416750000003</v>
      </c>
      <c r="AO61" s="103" t="s">
        <v>219</v>
      </c>
      <c r="AP61" s="113">
        <f>AT60</f>
        <v>378</v>
      </c>
      <c r="AQ61" s="114"/>
      <c r="AR61" s="113"/>
      <c r="AS61" s="111">
        <f>AS60</f>
        <v>30.000000000000004</v>
      </c>
      <c r="AT61" s="113">
        <f>AP61-AS61</f>
        <v>348</v>
      </c>
      <c r="AU61" s="112">
        <f t="shared" si="49"/>
        <v>8.6212499999999999</v>
      </c>
      <c r="AW61" s="103" t="s">
        <v>219</v>
      </c>
      <c r="AX61" s="113">
        <f>BB60</f>
        <v>-4.9737991503207013E-14</v>
      </c>
      <c r="AY61" s="114"/>
      <c r="AZ61" s="113"/>
      <c r="BA61" s="111">
        <f>BA60</f>
        <v>0</v>
      </c>
      <c r="BB61" s="113">
        <f>AX61-BA61</f>
        <v>-4.9737991503207013E-14</v>
      </c>
      <c r="BC61" s="112">
        <f t="shared" si="50"/>
        <v>-1.1812772982011666E-15</v>
      </c>
    </row>
    <row r="62" spans="1:55" x14ac:dyDescent="0.25">
      <c r="A62" s="103"/>
      <c r="B62" s="113"/>
      <c r="C62" s="114"/>
      <c r="D62" s="113"/>
      <c r="E62" s="119">
        <f>SUM(E58:E61)</f>
        <v>81.5</v>
      </c>
      <c r="F62" s="113"/>
      <c r="G62" s="119">
        <f>SUM(G58:G61)</f>
        <v>20.590372200000004</v>
      </c>
      <c r="I62" s="103"/>
      <c r="J62" s="113"/>
      <c r="K62" s="114"/>
      <c r="L62" s="113"/>
      <c r="M62" s="119">
        <f>SUM(M58:M61)</f>
        <v>22</v>
      </c>
      <c r="N62" s="113"/>
      <c r="O62" s="119">
        <f>SUM(O58:O61)</f>
        <v>6.3268346999999991</v>
      </c>
      <c r="Q62" s="103"/>
      <c r="R62" s="113"/>
      <c r="S62" s="114"/>
      <c r="T62" s="113"/>
      <c r="U62" s="119">
        <f>SUM(U58:U61)</f>
        <v>0</v>
      </c>
      <c r="V62" s="113"/>
      <c r="W62" s="119">
        <f>SUM(W58:W61)</f>
        <v>0</v>
      </c>
      <c r="Y62" s="103"/>
      <c r="Z62" s="113"/>
      <c r="AA62" s="114"/>
      <c r="AB62" s="113"/>
      <c r="AC62" s="119">
        <f>SUM(AC58:AC61)</f>
        <v>0</v>
      </c>
      <c r="AD62" s="113"/>
      <c r="AE62" s="119">
        <f>SUM(AE58:AE61)</f>
        <v>0</v>
      </c>
      <c r="AG62" s="103"/>
      <c r="AH62" s="113"/>
      <c r="AI62" s="114"/>
      <c r="AJ62" s="113"/>
      <c r="AK62" s="119">
        <f>SUM(AK58:AK61)</f>
        <v>56.000000000000007</v>
      </c>
      <c r="AL62" s="113"/>
      <c r="AM62" s="119">
        <f>SUM(AM58:AM61)</f>
        <v>13.938766699999999</v>
      </c>
      <c r="AO62" s="103"/>
      <c r="AP62" s="113"/>
      <c r="AQ62" s="114"/>
      <c r="AR62" s="113"/>
      <c r="AS62" s="119">
        <f>SUM(AS58:AS61)</f>
        <v>120.00000000000001</v>
      </c>
      <c r="AT62" s="113"/>
      <c r="AU62" s="119">
        <f>SUM(AU58:AU61)</f>
        <v>38.760000000000005</v>
      </c>
      <c r="AW62" s="103"/>
      <c r="AX62" s="113"/>
      <c r="AY62" s="114"/>
      <c r="AZ62" s="113"/>
      <c r="BA62" s="119">
        <f>SUM(BA58:BA61)</f>
        <v>0</v>
      </c>
      <c r="BB62" s="113"/>
      <c r="BC62" s="119">
        <f>SUM(BC58:BC61)</f>
        <v>-4.7251091928046665E-15</v>
      </c>
    </row>
    <row r="63" spans="1:55" x14ac:dyDescent="0.25">
      <c r="A63" s="120"/>
      <c r="B63" s="120"/>
      <c r="C63" s="121"/>
      <c r="D63" s="120"/>
      <c r="E63" s="122"/>
      <c r="F63" s="120"/>
      <c r="G63" s="122"/>
      <c r="I63" s="120"/>
      <c r="J63" s="120"/>
      <c r="K63" s="121"/>
      <c r="L63" s="120"/>
      <c r="M63" s="122"/>
      <c r="N63" s="120"/>
      <c r="O63" s="122"/>
      <c r="Q63" s="120"/>
      <c r="R63" s="120"/>
      <c r="S63" s="121"/>
      <c r="T63" s="120"/>
      <c r="U63" s="122"/>
      <c r="V63" s="120"/>
      <c r="W63" s="122"/>
      <c r="Y63" s="120"/>
      <c r="Z63" s="120"/>
      <c r="AA63" s="121"/>
      <c r="AB63" s="120"/>
      <c r="AC63" s="122"/>
      <c r="AD63" s="120"/>
      <c r="AE63" s="122"/>
      <c r="AG63" s="120"/>
      <c r="AH63" s="120"/>
      <c r="AI63" s="121"/>
      <c r="AJ63" s="120"/>
      <c r="AK63" s="122"/>
      <c r="AL63" s="120"/>
      <c r="AM63" s="122"/>
      <c r="AO63" s="120"/>
      <c r="AP63" s="120"/>
      <c r="AQ63" s="121"/>
      <c r="AR63" s="120"/>
      <c r="AS63" s="122"/>
      <c r="AT63" s="120"/>
      <c r="AU63" s="122"/>
      <c r="AW63" s="120"/>
      <c r="AX63" s="120"/>
      <c r="AY63" s="121"/>
      <c r="AZ63" s="120"/>
      <c r="BA63" s="122"/>
      <c r="BB63" s="120"/>
      <c r="BC63" s="122"/>
    </row>
    <row r="64" spans="1:55" x14ac:dyDescent="0.25">
      <c r="A64" s="108" t="s">
        <v>224</v>
      </c>
      <c r="B64" s="109"/>
      <c r="C64" s="110"/>
      <c r="D64" s="109"/>
      <c r="E64" s="111"/>
      <c r="F64" s="109"/>
      <c r="G64" s="107"/>
      <c r="I64" s="108" t="s">
        <v>224</v>
      </c>
      <c r="J64" s="109"/>
      <c r="K64" s="110"/>
      <c r="L64" s="109"/>
      <c r="M64" s="111"/>
      <c r="N64" s="109"/>
      <c r="O64" s="107"/>
      <c r="Q64" s="108" t="s">
        <v>224</v>
      </c>
      <c r="R64" s="109"/>
      <c r="S64" s="110"/>
      <c r="T64" s="109"/>
      <c r="U64" s="111"/>
      <c r="V64" s="109"/>
      <c r="W64" s="107"/>
      <c r="Y64" s="108" t="s">
        <v>224</v>
      </c>
      <c r="Z64" s="109"/>
      <c r="AA64" s="110"/>
      <c r="AB64" s="109"/>
      <c r="AC64" s="111"/>
      <c r="AD64" s="109"/>
      <c r="AE64" s="107"/>
      <c r="AG64" s="108" t="s">
        <v>224</v>
      </c>
      <c r="AH64" s="109"/>
      <c r="AI64" s="110"/>
      <c r="AJ64" s="109"/>
      <c r="AK64" s="111"/>
      <c r="AL64" s="109"/>
      <c r="AM64" s="107"/>
      <c r="AO64" s="108" t="s">
        <v>224</v>
      </c>
      <c r="AP64" s="109"/>
      <c r="AQ64" s="110"/>
      <c r="AR64" s="109"/>
      <c r="AS64" s="111"/>
      <c r="AT64" s="109"/>
      <c r="AU64" s="107"/>
      <c r="AW64" s="108" t="s">
        <v>224</v>
      </c>
      <c r="AX64" s="109"/>
      <c r="AY64" s="110"/>
      <c r="AZ64" s="109"/>
      <c r="BA64" s="111"/>
      <c r="BB64" s="109"/>
      <c r="BC64" s="107"/>
    </row>
    <row r="65" spans="1:55" x14ac:dyDescent="0.25">
      <c r="A65" s="103" t="s">
        <v>216</v>
      </c>
      <c r="B65" s="109">
        <f>F61</f>
        <v>175.99076000000002</v>
      </c>
      <c r="C65" s="110">
        <v>0</v>
      </c>
      <c r="D65" s="109"/>
      <c r="E65" s="110">
        <f>+Y7/4</f>
        <v>21.374999999999996</v>
      </c>
      <c r="F65" s="109">
        <f>B65-E65</f>
        <v>154.61576000000002</v>
      </c>
      <c r="G65" s="112">
        <f t="shared" ref="G65:G68" si="51">+(B65+F65)/2*$G$27/4</f>
        <v>3.9259524250000006</v>
      </c>
      <c r="I65" s="103" t="s">
        <v>216</v>
      </c>
      <c r="J65" s="109">
        <f>N61</f>
        <v>55.598259999999996</v>
      </c>
      <c r="K65" s="110">
        <v>0</v>
      </c>
      <c r="L65" s="109"/>
      <c r="M65" s="110">
        <f>+Y8/4</f>
        <v>6.5</v>
      </c>
      <c r="N65" s="109">
        <f>J65-M65</f>
        <v>49.098259999999996</v>
      </c>
      <c r="O65" s="112">
        <f t="shared" ref="O65:O68" si="52">+(J65+N65)/2*$G$27/4</f>
        <v>1.2432711749999998</v>
      </c>
      <c r="Q65" s="103" t="s">
        <v>216</v>
      </c>
      <c r="R65" s="109">
        <f>V61</f>
        <v>0</v>
      </c>
      <c r="S65" s="110">
        <v>0</v>
      </c>
      <c r="T65" s="109"/>
      <c r="U65" s="110">
        <f>+AG8/4</f>
        <v>0</v>
      </c>
      <c r="V65" s="109">
        <f>R65-U65</f>
        <v>0</v>
      </c>
      <c r="W65" s="112">
        <f t="shared" ref="W65:W68" si="53">+(R65+V65)/2*$G$27/4</f>
        <v>0</v>
      </c>
      <c r="Y65" s="103" t="s">
        <v>216</v>
      </c>
      <c r="Z65" s="109">
        <f>AD61</f>
        <v>0</v>
      </c>
      <c r="AA65" s="110">
        <v>0</v>
      </c>
      <c r="AB65" s="109"/>
      <c r="AC65" s="110">
        <f>+AO8/4</f>
        <v>0</v>
      </c>
      <c r="AD65" s="109">
        <f>Z65-AC65</f>
        <v>0</v>
      </c>
      <c r="AE65" s="112">
        <f t="shared" ref="AE65:AE68" si="54">+(Z65+AD65)/2*$G$27/4</f>
        <v>0</v>
      </c>
      <c r="AG65" s="103" t="s">
        <v>216</v>
      </c>
      <c r="AH65" s="109">
        <f>AL61</f>
        <v>118.72386</v>
      </c>
      <c r="AI65" s="110">
        <v>0</v>
      </c>
      <c r="AJ65" s="109"/>
      <c r="AK65" s="110">
        <f>+Y11/4</f>
        <v>14.499999999999998</v>
      </c>
      <c r="AL65" s="109">
        <f>AH65-AK65</f>
        <v>104.22386</v>
      </c>
      <c r="AM65" s="112">
        <f t="shared" ref="AM65:AM68" si="55">+(AH65+AL65)/2*$AM$27/4</f>
        <v>2.6475041749999999</v>
      </c>
      <c r="AO65" s="103" t="s">
        <v>216</v>
      </c>
      <c r="AP65" s="109">
        <f>AT61</f>
        <v>348</v>
      </c>
      <c r="AQ65" s="110">
        <v>0</v>
      </c>
      <c r="AR65" s="109"/>
      <c r="AS65" s="110">
        <f>+Y12/4</f>
        <v>36</v>
      </c>
      <c r="AT65" s="109">
        <f>AP65-AS65</f>
        <v>312</v>
      </c>
      <c r="AU65" s="112">
        <f t="shared" ref="AU65:AU68" si="56">+(AP65+AT65)/2*$AU$27/4</f>
        <v>7.8375000000000004</v>
      </c>
      <c r="AW65" s="103" t="s">
        <v>216</v>
      </c>
      <c r="AX65" s="109">
        <f>BB61</f>
        <v>-4.9737991503207013E-14</v>
      </c>
      <c r="AY65" s="110">
        <v>0</v>
      </c>
      <c r="AZ65" s="109"/>
      <c r="BA65" s="110">
        <f>+AG12/4</f>
        <v>0</v>
      </c>
      <c r="BB65" s="109">
        <f>AX65-BA65</f>
        <v>-4.9737991503207013E-14</v>
      </c>
      <c r="BC65" s="112">
        <f t="shared" ref="BC65:BC68" si="57">+(AX65+BB65)/2*$G$27/4</f>
        <v>-1.1812772982011666E-15</v>
      </c>
    </row>
    <row r="66" spans="1:55" x14ac:dyDescent="0.25">
      <c r="A66" s="103" t="s">
        <v>217</v>
      </c>
      <c r="B66" s="109">
        <f>F65</f>
        <v>154.61576000000002</v>
      </c>
      <c r="C66" s="110"/>
      <c r="D66" s="109"/>
      <c r="E66" s="110">
        <f>+E65</f>
        <v>21.374999999999996</v>
      </c>
      <c r="F66" s="109">
        <f>B66-E66</f>
        <v>133.24076000000002</v>
      </c>
      <c r="G66" s="112">
        <f t="shared" si="51"/>
        <v>3.4182961750000005</v>
      </c>
      <c r="I66" s="103" t="s">
        <v>217</v>
      </c>
      <c r="J66" s="109">
        <f>N65</f>
        <v>49.098259999999996</v>
      </c>
      <c r="K66" s="110"/>
      <c r="L66" s="109"/>
      <c r="M66" s="110">
        <f>+M65</f>
        <v>6.5</v>
      </c>
      <c r="N66" s="109">
        <f>J66-M66</f>
        <v>42.598259999999996</v>
      </c>
      <c r="O66" s="112">
        <f t="shared" si="52"/>
        <v>1.0888961749999999</v>
      </c>
      <c r="Q66" s="103" t="s">
        <v>217</v>
      </c>
      <c r="R66" s="109">
        <f>V65</f>
        <v>0</v>
      </c>
      <c r="S66" s="110"/>
      <c r="T66" s="109"/>
      <c r="U66" s="110">
        <f>+U65</f>
        <v>0</v>
      </c>
      <c r="V66" s="109">
        <f>R66-U66</f>
        <v>0</v>
      </c>
      <c r="W66" s="112">
        <f t="shared" si="53"/>
        <v>0</v>
      </c>
      <c r="Y66" s="103" t="s">
        <v>217</v>
      </c>
      <c r="Z66" s="109">
        <f>AD65</f>
        <v>0</v>
      </c>
      <c r="AA66" s="110"/>
      <c r="AB66" s="109"/>
      <c r="AC66" s="110">
        <f>+AC65</f>
        <v>0</v>
      </c>
      <c r="AD66" s="109">
        <f>Z66-AC66</f>
        <v>0</v>
      </c>
      <c r="AE66" s="112">
        <f t="shared" si="54"/>
        <v>0</v>
      </c>
      <c r="AG66" s="103" t="s">
        <v>217</v>
      </c>
      <c r="AH66" s="109">
        <f>AL65</f>
        <v>104.22386</v>
      </c>
      <c r="AI66" s="110"/>
      <c r="AJ66" s="109"/>
      <c r="AK66" s="110">
        <f>+AK65</f>
        <v>14.499999999999998</v>
      </c>
      <c r="AL66" s="109">
        <f>AH66-AK66</f>
        <v>89.723860000000002</v>
      </c>
      <c r="AM66" s="112">
        <f t="shared" si="55"/>
        <v>2.303129175</v>
      </c>
      <c r="AO66" s="103" t="s">
        <v>217</v>
      </c>
      <c r="AP66" s="109">
        <f>AT65</f>
        <v>312</v>
      </c>
      <c r="AQ66" s="110"/>
      <c r="AR66" s="109"/>
      <c r="AS66" s="110">
        <f>+AS65</f>
        <v>36</v>
      </c>
      <c r="AT66" s="109">
        <f>AP66-AS66</f>
        <v>276</v>
      </c>
      <c r="AU66" s="112">
        <f t="shared" si="56"/>
        <v>6.9824999999999999</v>
      </c>
      <c r="AW66" s="103" t="s">
        <v>217</v>
      </c>
      <c r="AX66" s="109">
        <f>BB65</f>
        <v>-4.9737991503207013E-14</v>
      </c>
      <c r="AY66" s="110"/>
      <c r="AZ66" s="109"/>
      <c r="BA66" s="110">
        <f>+BA65</f>
        <v>0</v>
      </c>
      <c r="BB66" s="109">
        <f>AX66-BA66</f>
        <v>-4.9737991503207013E-14</v>
      </c>
      <c r="BC66" s="112">
        <f t="shared" si="57"/>
        <v>-1.1812772982011666E-15</v>
      </c>
    </row>
    <row r="67" spans="1:55" x14ac:dyDescent="0.25">
      <c r="A67" s="103" t="s">
        <v>218</v>
      </c>
      <c r="B67" s="109">
        <f>F66</f>
        <v>133.24076000000002</v>
      </c>
      <c r="C67" s="110"/>
      <c r="D67" s="109"/>
      <c r="E67" s="110">
        <f t="shared" ref="E67:E68" si="58">+E66</f>
        <v>21.374999999999996</v>
      </c>
      <c r="F67" s="109">
        <f>B67-E67</f>
        <v>111.86576000000002</v>
      </c>
      <c r="G67" s="112">
        <f t="shared" si="51"/>
        <v>2.9106399250000008</v>
      </c>
      <c r="I67" s="103" t="s">
        <v>218</v>
      </c>
      <c r="J67" s="109">
        <f>N66</f>
        <v>42.598259999999996</v>
      </c>
      <c r="K67" s="110"/>
      <c r="L67" s="109"/>
      <c r="M67" s="110">
        <f t="shared" ref="M67:M68" si="59">+M66</f>
        <v>6.5</v>
      </c>
      <c r="N67" s="109">
        <f>J67-M67</f>
        <v>36.098259999999996</v>
      </c>
      <c r="O67" s="112">
        <f t="shared" si="52"/>
        <v>0.93452117499999987</v>
      </c>
      <c r="Q67" s="103" t="s">
        <v>218</v>
      </c>
      <c r="R67" s="109">
        <f>V66</f>
        <v>0</v>
      </c>
      <c r="S67" s="110"/>
      <c r="T67" s="109"/>
      <c r="U67" s="110">
        <f t="shared" ref="U67:U68" si="60">+U66</f>
        <v>0</v>
      </c>
      <c r="V67" s="109">
        <f>R67-U67</f>
        <v>0</v>
      </c>
      <c r="W67" s="112">
        <f t="shared" si="53"/>
        <v>0</v>
      </c>
      <c r="Y67" s="103" t="s">
        <v>218</v>
      </c>
      <c r="Z67" s="109">
        <f>AD66</f>
        <v>0</v>
      </c>
      <c r="AA67" s="110"/>
      <c r="AB67" s="109"/>
      <c r="AC67" s="110">
        <f t="shared" ref="AC67:AC68" si="61">+AC66</f>
        <v>0</v>
      </c>
      <c r="AD67" s="109">
        <f>Z67-AC67</f>
        <v>0</v>
      </c>
      <c r="AE67" s="112">
        <f t="shared" si="54"/>
        <v>0</v>
      </c>
      <c r="AG67" s="103" t="s">
        <v>218</v>
      </c>
      <c r="AH67" s="109">
        <f>AL66</f>
        <v>89.723860000000002</v>
      </c>
      <c r="AI67" s="110"/>
      <c r="AJ67" s="109"/>
      <c r="AK67" s="110">
        <f t="shared" ref="AK67:AK68" si="62">+AK66</f>
        <v>14.499999999999998</v>
      </c>
      <c r="AL67" s="109">
        <f>AH67-AK67</f>
        <v>75.223860000000002</v>
      </c>
      <c r="AM67" s="112">
        <f t="shared" si="55"/>
        <v>1.9587541750000002</v>
      </c>
      <c r="AO67" s="103" t="s">
        <v>218</v>
      </c>
      <c r="AP67" s="109">
        <f>AT66</f>
        <v>276</v>
      </c>
      <c r="AQ67" s="110"/>
      <c r="AR67" s="109"/>
      <c r="AS67" s="110">
        <f t="shared" ref="AS67:AS68" si="63">+AS66</f>
        <v>36</v>
      </c>
      <c r="AT67" s="109">
        <f>AP67-AS67</f>
        <v>240</v>
      </c>
      <c r="AU67" s="112">
        <f t="shared" si="56"/>
        <v>6.1275000000000004</v>
      </c>
      <c r="AW67" s="103" t="s">
        <v>218</v>
      </c>
      <c r="AX67" s="109">
        <f>BB66</f>
        <v>-4.9737991503207013E-14</v>
      </c>
      <c r="AY67" s="110"/>
      <c r="AZ67" s="109"/>
      <c r="BA67" s="110">
        <f t="shared" ref="BA67:BA68" si="64">+BA66</f>
        <v>0</v>
      </c>
      <c r="BB67" s="109">
        <f>AX67-BA67</f>
        <v>-4.9737991503207013E-14</v>
      </c>
      <c r="BC67" s="112">
        <f t="shared" si="57"/>
        <v>-1.1812772982011666E-15</v>
      </c>
    </row>
    <row r="68" spans="1:55" x14ac:dyDescent="0.25">
      <c r="A68" s="103" t="s">
        <v>219</v>
      </c>
      <c r="B68" s="113">
        <f>F67</f>
        <v>111.86576000000002</v>
      </c>
      <c r="C68" s="114"/>
      <c r="D68" s="113"/>
      <c r="E68" s="110">
        <f t="shared" si="58"/>
        <v>21.374999999999996</v>
      </c>
      <c r="F68" s="113">
        <f>B68-E68</f>
        <v>90.490760000000023</v>
      </c>
      <c r="G68" s="112">
        <f t="shared" si="51"/>
        <v>2.4029836750000007</v>
      </c>
      <c r="I68" s="103" t="s">
        <v>219</v>
      </c>
      <c r="J68" s="113">
        <f>N67</f>
        <v>36.098259999999996</v>
      </c>
      <c r="K68" s="114"/>
      <c r="L68" s="113"/>
      <c r="M68" s="110">
        <f t="shared" si="59"/>
        <v>6.5</v>
      </c>
      <c r="N68" s="113">
        <f>J68-M68</f>
        <v>29.598259999999996</v>
      </c>
      <c r="O68" s="112">
        <f t="shared" si="52"/>
        <v>0.78014617499999994</v>
      </c>
      <c r="Q68" s="103" t="s">
        <v>219</v>
      </c>
      <c r="R68" s="113">
        <f>V67</f>
        <v>0</v>
      </c>
      <c r="S68" s="114"/>
      <c r="T68" s="113"/>
      <c r="U68" s="110">
        <f t="shared" si="60"/>
        <v>0</v>
      </c>
      <c r="V68" s="113">
        <f>R68-U68</f>
        <v>0</v>
      </c>
      <c r="W68" s="112">
        <f t="shared" si="53"/>
        <v>0</v>
      </c>
      <c r="Y68" s="103" t="s">
        <v>219</v>
      </c>
      <c r="Z68" s="113">
        <f>AD67</f>
        <v>0</v>
      </c>
      <c r="AA68" s="114"/>
      <c r="AB68" s="113"/>
      <c r="AC68" s="110">
        <f t="shared" si="61"/>
        <v>0</v>
      </c>
      <c r="AD68" s="113">
        <f>Z68-AC68</f>
        <v>0</v>
      </c>
      <c r="AE68" s="112">
        <f t="shared" si="54"/>
        <v>0</v>
      </c>
      <c r="AG68" s="103" t="s">
        <v>219</v>
      </c>
      <c r="AH68" s="113">
        <f>AL67</f>
        <v>75.223860000000002</v>
      </c>
      <c r="AI68" s="114"/>
      <c r="AJ68" s="113"/>
      <c r="AK68" s="110">
        <f t="shared" si="62"/>
        <v>14.499999999999998</v>
      </c>
      <c r="AL68" s="113">
        <f>AH68-AK68</f>
        <v>60.723860000000002</v>
      </c>
      <c r="AM68" s="112">
        <f t="shared" si="55"/>
        <v>1.6143791750000001</v>
      </c>
      <c r="AO68" s="103" t="s">
        <v>219</v>
      </c>
      <c r="AP68" s="113">
        <f>AT67</f>
        <v>240</v>
      </c>
      <c r="AQ68" s="114"/>
      <c r="AR68" s="113"/>
      <c r="AS68" s="110">
        <f t="shared" si="63"/>
        <v>36</v>
      </c>
      <c r="AT68" s="113">
        <f>AP68-AS68</f>
        <v>204</v>
      </c>
      <c r="AU68" s="112">
        <f t="shared" si="56"/>
        <v>5.2725</v>
      </c>
      <c r="AW68" s="103" t="s">
        <v>219</v>
      </c>
      <c r="AX68" s="113">
        <f>BB67</f>
        <v>-4.9737991503207013E-14</v>
      </c>
      <c r="AY68" s="114"/>
      <c r="AZ68" s="113"/>
      <c r="BA68" s="110">
        <f t="shared" si="64"/>
        <v>0</v>
      </c>
      <c r="BB68" s="113">
        <f>AX68-BA68</f>
        <v>-4.9737991503207013E-14</v>
      </c>
      <c r="BC68" s="112">
        <f t="shared" si="57"/>
        <v>-1.1812772982011666E-15</v>
      </c>
    </row>
    <row r="69" spans="1:55" x14ac:dyDescent="0.25">
      <c r="A69" s="103"/>
      <c r="B69" s="113"/>
      <c r="C69" s="114"/>
      <c r="D69" s="113"/>
      <c r="E69" s="119">
        <f>SUM(E65:E68)</f>
        <v>85.499999999999986</v>
      </c>
      <c r="F69" s="113"/>
      <c r="G69" s="119">
        <f>SUM(G65:G68)</f>
        <v>12.657872200000003</v>
      </c>
      <c r="I69" s="103"/>
      <c r="J69" s="113"/>
      <c r="K69" s="114"/>
      <c r="L69" s="113"/>
      <c r="M69" s="119">
        <f>SUM(M65:M68)</f>
        <v>26</v>
      </c>
      <c r="N69" s="113"/>
      <c r="O69" s="119">
        <f>SUM(O65:O68)</f>
        <v>4.0468346999999998</v>
      </c>
      <c r="Q69" s="103"/>
      <c r="R69" s="113"/>
      <c r="S69" s="114"/>
      <c r="T69" s="113"/>
      <c r="U69" s="119">
        <f>SUM(U65:U68)</f>
        <v>0</v>
      </c>
      <c r="V69" s="113"/>
      <c r="W69" s="119">
        <f>SUM(W65:W68)</f>
        <v>0</v>
      </c>
      <c r="Y69" s="103"/>
      <c r="Z69" s="113"/>
      <c r="AA69" s="114"/>
      <c r="AB69" s="113"/>
      <c r="AC69" s="119">
        <f>SUM(AC65:AC68)</f>
        <v>0</v>
      </c>
      <c r="AD69" s="113"/>
      <c r="AE69" s="119">
        <f>SUM(AE65:AE68)</f>
        <v>0</v>
      </c>
      <c r="AG69" s="103"/>
      <c r="AH69" s="113"/>
      <c r="AI69" s="114"/>
      <c r="AJ69" s="113"/>
      <c r="AK69" s="119">
        <f>SUM(AK65:AK68)</f>
        <v>57.999999999999993</v>
      </c>
      <c r="AL69" s="113"/>
      <c r="AM69" s="119">
        <f>SUM(AM65:AM68)</f>
        <v>8.5237667000000013</v>
      </c>
      <c r="AO69" s="103"/>
      <c r="AP69" s="113"/>
      <c r="AQ69" s="114"/>
      <c r="AR69" s="113"/>
      <c r="AS69" s="119">
        <f>SUM(AS65:AS68)</f>
        <v>144</v>
      </c>
      <c r="AT69" s="113"/>
      <c r="AU69" s="119">
        <f>SUM(AU65:AU68)</f>
        <v>26.220000000000002</v>
      </c>
      <c r="AW69" s="103"/>
      <c r="AX69" s="113"/>
      <c r="AY69" s="114"/>
      <c r="AZ69" s="113"/>
      <c r="BA69" s="119">
        <f>SUM(BA65:BA68)</f>
        <v>0</v>
      </c>
      <c r="BB69" s="113"/>
      <c r="BC69" s="119">
        <f>SUM(BC65:BC68)</f>
        <v>-4.7251091928046665E-15</v>
      </c>
    </row>
    <row r="71" spans="1:55" x14ac:dyDescent="0.25">
      <c r="A71" s="108" t="s">
        <v>225</v>
      </c>
      <c r="B71" s="109"/>
      <c r="C71" s="110"/>
      <c r="D71" s="109"/>
      <c r="E71" s="111"/>
      <c r="F71" s="109"/>
      <c r="G71" s="107"/>
      <c r="I71" s="108" t="str">
        <f>+A71</f>
        <v>2030-2031</v>
      </c>
      <c r="J71" s="109"/>
      <c r="K71" s="110"/>
      <c r="L71" s="109"/>
      <c r="M71" s="111"/>
      <c r="N71" s="109"/>
      <c r="O71" s="107"/>
      <c r="Q71" s="108" t="str">
        <f>+I71</f>
        <v>2030-2031</v>
      </c>
      <c r="R71" s="109"/>
      <c r="S71" s="110"/>
      <c r="T71" s="109"/>
      <c r="U71" s="111"/>
      <c r="V71" s="109"/>
      <c r="W71" s="107"/>
      <c r="Y71" s="108" t="str">
        <f>+Q71</f>
        <v>2030-2031</v>
      </c>
      <c r="Z71" s="109"/>
      <c r="AA71" s="110"/>
      <c r="AB71" s="109"/>
      <c r="AC71" s="111"/>
      <c r="AD71" s="109"/>
      <c r="AE71" s="107"/>
      <c r="AG71" s="108" t="str">
        <f>+Y71</f>
        <v>2030-2031</v>
      </c>
      <c r="AH71" s="109"/>
      <c r="AI71" s="110"/>
      <c r="AJ71" s="109"/>
      <c r="AK71" s="111"/>
      <c r="AL71" s="109"/>
      <c r="AM71" s="107"/>
      <c r="AO71" s="108" t="str">
        <f>+AG71</f>
        <v>2030-2031</v>
      </c>
      <c r="AP71" s="109"/>
      <c r="AQ71" s="110"/>
      <c r="AR71" s="109"/>
      <c r="AS71" s="111"/>
      <c r="AT71" s="109"/>
      <c r="AU71" s="107"/>
      <c r="AW71" s="108" t="str">
        <f>+AO71</f>
        <v>2030-2031</v>
      </c>
      <c r="AX71" s="109"/>
      <c r="AY71" s="110"/>
      <c r="AZ71" s="109"/>
      <c r="BA71" s="111"/>
      <c r="BB71" s="109"/>
      <c r="BC71" s="107"/>
    </row>
    <row r="72" spans="1:55" x14ac:dyDescent="0.25">
      <c r="A72" s="103" t="s">
        <v>216</v>
      </c>
      <c r="B72" s="109">
        <f>F68</f>
        <v>90.490760000000023</v>
      </c>
      <c r="C72" s="110">
        <v>0</v>
      </c>
      <c r="D72" s="109"/>
      <c r="E72" s="110">
        <f>+AC7/4</f>
        <v>23.375</v>
      </c>
      <c r="F72" s="109">
        <f>B72-E72</f>
        <v>67.115760000000023</v>
      </c>
      <c r="G72" s="112">
        <f t="shared" ref="G72:G75" si="65">+(B72+F72)/2*$G$27/4</f>
        <v>1.8715774250000006</v>
      </c>
      <c r="I72" s="103" t="s">
        <v>216</v>
      </c>
      <c r="J72" s="109">
        <f>N68</f>
        <v>29.598259999999996</v>
      </c>
      <c r="K72" s="110">
        <v>0</v>
      </c>
      <c r="L72" s="109"/>
      <c r="M72" s="110">
        <f>+AC8/4</f>
        <v>7.5</v>
      </c>
      <c r="N72" s="109">
        <f>J72-M72</f>
        <v>22.098259999999996</v>
      </c>
      <c r="O72" s="112">
        <f t="shared" ref="O72:O75" si="66">+(J72+N72)/2*$G$27/4</f>
        <v>0.61389617499999993</v>
      </c>
      <c r="Q72" s="103" t="s">
        <v>216</v>
      </c>
      <c r="R72" s="109">
        <f>V68</f>
        <v>0</v>
      </c>
      <c r="S72" s="110">
        <v>0</v>
      </c>
      <c r="T72" s="109"/>
      <c r="U72" s="110">
        <f>+AS7/4</f>
        <v>0</v>
      </c>
      <c r="V72" s="109">
        <f>R72-U72</f>
        <v>0</v>
      </c>
      <c r="W72" s="112">
        <f t="shared" ref="W72:W75" si="67">+(R72+V72)/2*$G$27/4</f>
        <v>0</v>
      </c>
      <c r="Y72" s="103" t="s">
        <v>216</v>
      </c>
      <c r="Z72" s="109">
        <f>AD68</f>
        <v>0</v>
      </c>
      <c r="AA72" s="110">
        <v>0</v>
      </c>
      <c r="AB72" s="109"/>
      <c r="AC72" s="110">
        <f>+BA7/4</f>
        <v>0</v>
      </c>
      <c r="AD72" s="109">
        <f>Z72-AC72</f>
        <v>0</v>
      </c>
      <c r="AE72" s="112">
        <f t="shared" ref="AE72:AE75" si="68">+(Z72+AD72)/2*$G$27/4</f>
        <v>0</v>
      </c>
      <c r="AG72" s="103" t="s">
        <v>216</v>
      </c>
      <c r="AH72" s="109">
        <f>AL68</f>
        <v>60.723860000000002</v>
      </c>
      <c r="AI72" s="110">
        <v>0</v>
      </c>
      <c r="AJ72" s="109"/>
      <c r="AK72" s="110">
        <f>+AC11/4</f>
        <v>15.25</v>
      </c>
      <c r="AL72" s="109">
        <f>AH72-AK72</f>
        <v>45.473860000000002</v>
      </c>
      <c r="AM72" s="112">
        <f t="shared" ref="AM72:AM75" si="69">+(AH72+AL72)/2*$G$27/4</f>
        <v>1.2610979250000001</v>
      </c>
      <c r="AO72" s="103" t="s">
        <v>216</v>
      </c>
      <c r="AP72" s="109">
        <f>AT68</f>
        <v>204</v>
      </c>
      <c r="AQ72" s="110">
        <v>0</v>
      </c>
      <c r="AR72" s="109"/>
      <c r="AS72" s="110">
        <f>+AC12/4</f>
        <v>50.999999999999993</v>
      </c>
      <c r="AT72" s="109">
        <f>AP72-AS72</f>
        <v>153</v>
      </c>
      <c r="AU72" s="112">
        <f t="shared" ref="AU72:AU75" si="70">+(AP72+AT72)/2*$AU$27/4</f>
        <v>4.2393749999999999</v>
      </c>
      <c r="AW72" s="103" t="s">
        <v>216</v>
      </c>
      <c r="AX72" s="109">
        <f>BB68</f>
        <v>-4.9737991503207013E-14</v>
      </c>
      <c r="AY72" s="110">
        <v>0</v>
      </c>
      <c r="AZ72" s="109"/>
      <c r="BA72" s="110">
        <f>+AK12/4</f>
        <v>0</v>
      </c>
      <c r="BB72" s="109">
        <f>AX72-BA72</f>
        <v>-4.9737991503207013E-14</v>
      </c>
      <c r="BC72" s="112">
        <f t="shared" ref="BC72:BC75" si="71">+(AX72+BB72)/2*$G$27/4</f>
        <v>-1.1812772982011666E-15</v>
      </c>
    </row>
    <row r="73" spans="1:55" x14ac:dyDescent="0.25">
      <c r="A73" s="103" t="s">
        <v>217</v>
      </c>
      <c r="B73" s="109">
        <f>F72</f>
        <v>67.115760000000023</v>
      </c>
      <c r="C73" s="110"/>
      <c r="D73" s="109"/>
      <c r="E73" s="110">
        <f>+E72</f>
        <v>23.375</v>
      </c>
      <c r="F73" s="109">
        <f>B73-E73</f>
        <v>43.740760000000023</v>
      </c>
      <c r="G73" s="112">
        <f t="shared" si="65"/>
        <v>1.3164211750000006</v>
      </c>
      <c r="I73" s="103" t="s">
        <v>217</v>
      </c>
      <c r="J73" s="109">
        <f>N72</f>
        <v>22.098259999999996</v>
      </c>
      <c r="K73" s="110"/>
      <c r="L73" s="109"/>
      <c r="M73" s="110">
        <f>+M72</f>
        <v>7.5</v>
      </c>
      <c r="N73" s="109">
        <f>J73-M73</f>
        <v>14.598259999999996</v>
      </c>
      <c r="O73" s="112">
        <f t="shared" si="66"/>
        <v>0.4357711749999999</v>
      </c>
      <c r="Q73" s="103" t="s">
        <v>217</v>
      </c>
      <c r="R73" s="109">
        <f>V72</f>
        <v>0</v>
      </c>
      <c r="S73" s="110"/>
      <c r="T73" s="109"/>
      <c r="U73" s="110">
        <f>+U72</f>
        <v>0</v>
      </c>
      <c r="V73" s="109">
        <f>R73-U73</f>
        <v>0</v>
      </c>
      <c r="W73" s="112">
        <f t="shared" si="67"/>
        <v>0</v>
      </c>
      <c r="Y73" s="103" t="s">
        <v>217</v>
      </c>
      <c r="Z73" s="109">
        <f>AD72</f>
        <v>0</v>
      </c>
      <c r="AA73" s="110"/>
      <c r="AB73" s="109"/>
      <c r="AC73" s="110">
        <f>+AC72</f>
        <v>0</v>
      </c>
      <c r="AD73" s="109">
        <f>Z73-AC73</f>
        <v>0</v>
      </c>
      <c r="AE73" s="112">
        <f t="shared" si="68"/>
        <v>0</v>
      </c>
      <c r="AG73" s="103" t="s">
        <v>217</v>
      </c>
      <c r="AH73" s="109">
        <f>AL72</f>
        <v>45.473860000000002</v>
      </c>
      <c r="AI73" s="110"/>
      <c r="AJ73" s="109"/>
      <c r="AK73" s="110">
        <f>+AK72</f>
        <v>15.25</v>
      </c>
      <c r="AL73" s="109">
        <f>AH73-AK73</f>
        <v>30.223860000000002</v>
      </c>
      <c r="AM73" s="112">
        <f t="shared" si="69"/>
        <v>0.89891042500000007</v>
      </c>
      <c r="AO73" s="103" t="s">
        <v>217</v>
      </c>
      <c r="AP73" s="109">
        <f>AT72</f>
        <v>153</v>
      </c>
      <c r="AQ73" s="110"/>
      <c r="AR73" s="109"/>
      <c r="AS73" s="110">
        <f>+AS72</f>
        <v>50.999999999999993</v>
      </c>
      <c r="AT73" s="109">
        <f>AP73-AS73</f>
        <v>102</v>
      </c>
      <c r="AU73" s="112">
        <f t="shared" si="70"/>
        <v>3.0281250000000002</v>
      </c>
      <c r="AW73" s="103" t="s">
        <v>217</v>
      </c>
      <c r="AX73" s="109">
        <f>BB72</f>
        <v>-4.9737991503207013E-14</v>
      </c>
      <c r="AY73" s="110"/>
      <c r="AZ73" s="109"/>
      <c r="BA73" s="110">
        <f>+BA72</f>
        <v>0</v>
      </c>
      <c r="BB73" s="109">
        <f>AX73-BA73</f>
        <v>-4.9737991503207013E-14</v>
      </c>
      <c r="BC73" s="112">
        <f t="shared" si="71"/>
        <v>-1.1812772982011666E-15</v>
      </c>
    </row>
    <row r="74" spans="1:55" x14ac:dyDescent="0.25">
      <c r="A74" s="103" t="s">
        <v>218</v>
      </c>
      <c r="B74" s="109">
        <f>F73</f>
        <v>43.740760000000023</v>
      </c>
      <c r="C74" s="110"/>
      <c r="D74" s="109"/>
      <c r="E74" s="110">
        <f>+B74</f>
        <v>43.740760000000023</v>
      </c>
      <c r="F74" s="109">
        <f>B74-E74</f>
        <v>0</v>
      </c>
      <c r="G74" s="112">
        <f t="shared" si="65"/>
        <v>0.51942152500000027</v>
      </c>
      <c r="I74" s="103" t="s">
        <v>218</v>
      </c>
      <c r="J74" s="109">
        <f>N73</f>
        <v>14.598259999999996</v>
      </c>
      <c r="K74" s="110"/>
      <c r="L74" s="109"/>
      <c r="M74" s="110">
        <f t="shared" ref="M74" si="72">+M73</f>
        <v>7.5</v>
      </c>
      <c r="N74" s="109">
        <f>J74-M74</f>
        <v>7.0982599999999962</v>
      </c>
      <c r="O74" s="112">
        <f t="shared" si="66"/>
        <v>0.25764617499999992</v>
      </c>
      <c r="Q74" s="103" t="s">
        <v>218</v>
      </c>
      <c r="R74" s="109">
        <f>V73</f>
        <v>0</v>
      </c>
      <c r="S74" s="110"/>
      <c r="T74" s="109"/>
      <c r="U74" s="110">
        <f t="shared" ref="U74:U75" si="73">+U73</f>
        <v>0</v>
      </c>
      <c r="V74" s="109">
        <f>R74-U74</f>
        <v>0</v>
      </c>
      <c r="W74" s="112">
        <f t="shared" si="67"/>
        <v>0</v>
      </c>
      <c r="Y74" s="103" t="s">
        <v>218</v>
      </c>
      <c r="Z74" s="109">
        <f>AD73</f>
        <v>0</v>
      </c>
      <c r="AA74" s="110"/>
      <c r="AB74" s="109"/>
      <c r="AC74" s="110">
        <f t="shared" ref="AC74:AC75" si="74">+AC73</f>
        <v>0</v>
      </c>
      <c r="AD74" s="109">
        <f>Z74-AC74</f>
        <v>0</v>
      </c>
      <c r="AE74" s="112">
        <f t="shared" si="68"/>
        <v>0</v>
      </c>
      <c r="AG74" s="103" t="s">
        <v>218</v>
      </c>
      <c r="AH74" s="109">
        <f>AL73</f>
        <v>30.223860000000002</v>
      </c>
      <c r="AI74" s="110"/>
      <c r="AJ74" s="109"/>
      <c r="AK74" s="110">
        <f t="shared" ref="AK74" si="75">+AK73</f>
        <v>15.25</v>
      </c>
      <c r="AL74" s="109">
        <f>AH74-AK74</f>
        <v>14.973860000000002</v>
      </c>
      <c r="AM74" s="112">
        <f t="shared" si="69"/>
        <v>0.53672292500000007</v>
      </c>
      <c r="AO74" s="103" t="s">
        <v>218</v>
      </c>
      <c r="AP74" s="109">
        <f>AT73</f>
        <v>102</v>
      </c>
      <c r="AQ74" s="110"/>
      <c r="AR74" s="109"/>
      <c r="AS74" s="110">
        <f t="shared" ref="AS74:AS75" si="76">+AS73</f>
        <v>50.999999999999993</v>
      </c>
      <c r="AT74" s="109">
        <f>AP74-AS74</f>
        <v>51.000000000000007</v>
      </c>
      <c r="AU74" s="112">
        <f t="shared" si="70"/>
        <v>1.816875</v>
      </c>
      <c r="AW74" s="103" t="s">
        <v>218</v>
      </c>
      <c r="AX74" s="109">
        <f>BB73</f>
        <v>-4.9737991503207013E-14</v>
      </c>
      <c r="AY74" s="110"/>
      <c r="AZ74" s="109"/>
      <c r="BA74" s="110">
        <f t="shared" ref="BA74:BA75" si="77">+BA73</f>
        <v>0</v>
      </c>
      <c r="BB74" s="109">
        <f>AX74-BA74</f>
        <v>-4.9737991503207013E-14</v>
      </c>
      <c r="BC74" s="112">
        <f t="shared" si="71"/>
        <v>-1.1812772982011666E-15</v>
      </c>
    </row>
    <row r="75" spans="1:55" x14ac:dyDescent="0.25">
      <c r="A75" s="103" t="s">
        <v>219</v>
      </c>
      <c r="B75" s="113">
        <f>F74</f>
        <v>0</v>
      </c>
      <c r="C75" s="114"/>
      <c r="D75" s="113"/>
      <c r="E75" s="110">
        <v>0</v>
      </c>
      <c r="F75" s="113">
        <f>B75-E75</f>
        <v>0</v>
      </c>
      <c r="G75" s="112">
        <f t="shared" si="65"/>
        <v>0</v>
      </c>
      <c r="I75" s="103" t="s">
        <v>219</v>
      </c>
      <c r="J75" s="113">
        <f>N74</f>
        <v>7.0982599999999962</v>
      </c>
      <c r="K75" s="114"/>
      <c r="L75" s="113"/>
      <c r="M75" s="110">
        <f>J75</f>
        <v>7.0982599999999962</v>
      </c>
      <c r="N75" s="113">
        <f>J75-M75</f>
        <v>0</v>
      </c>
      <c r="O75" s="112">
        <f t="shared" si="66"/>
        <v>8.4291837499999953E-2</v>
      </c>
      <c r="Q75" s="103" t="s">
        <v>219</v>
      </c>
      <c r="R75" s="113">
        <f>V74</f>
        <v>0</v>
      </c>
      <c r="S75" s="114"/>
      <c r="T75" s="113"/>
      <c r="U75" s="110">
        <f t="shared" si="73"/>
        <v>0</v>
      </c>
      <c r="V75" s="113">
        <f>R75-U75</f>
        <v>0</v>
      </c>
      <c r="W75" s="112">
        <f t="shared" si="67"/>
        <v>0</v>
      </c>
      <c r="Y75" s="103" t="s">
        <v>219</v>
      </c>
      <c r="Z75" s="113">
        <f>AD74</f>
        <v>0</v>
      </c>
      <c r="AA75" s="114"/>
      <c r="AB75" s="113"/>
      <c r="AC75" s="110">
        <f t="shared" si="74"/>
        <v>0</v>
      </c>
      <c r="AD75" s="113">
        <f>Z75-AC75</f>
        <v>0</v>
      </c>
      <c r="AE75" s="112">
        <f t="shared" si="68"/>
        <v>0</v>
      </c>
      <c r="AG75" s="103" t="s">
        <v>219</v>
      </c>
      <c r="AH75" s="113">
        <f>AL74</f>
        <v>14.973860000000002</v>
      </c>
      <c r="AI75" s="114"/>
      <c r="AJ75" s="113"/>
      <c r="AK75" s="110">
        <f>AH75</f>
        <v>14.973860000000002</v>
      </c>
      <c r="AL75" s="113">
        <f>AH75-AK75</f>
        <v>0</v>
      </c>
      <c r="AM75" s="112">
        <f t="shared" si="69"/>
        <v>0.17781458750000004</v>
      </c>
      <c r="AO75" s="103" t="s">
        <v>219</v>
      </c>
      <c r="AP75" s="113">
        <f>AT74</f>
        <v>51.000000000000007</v>
      </c>
      <c r="AQ75" s="114"/>
      <c r="AR75" s="113"/>
      <c r="AS75" s="110">
        <f t="shared" si="76"/>
        <v>50.999999999999993</v>
      </c>
      <c r="AT75" s="113">
        <f>AP75-AS75</f>
        <v>0</v>
      </c>
      <c r="AU75" s="112">
        <f t="shared" si="70"/>
        <v>0.60562500000000008</v>
      </c>
      <c r="AW75" s="103" t="s">
        <v>219</v>
      </c>
      <c r="AX75" s="113">
        <f>BB74</f>
        <v>-4.9737991503207013E-14</v>
      </c>
      <c r="AY75" s="114"/>
      <c r="AZ75" s="113"/>
      <c r="BA75" s="110">
        <f t="shared" si="77"/>
        <v>0</v>
      </c>
      <c r="BB75" s="113">
        <f>AX75-BA75</f>
        <v>-4.9737991503207013E-14</v>
      </c>
      <c r="BC75" s="112">
        <f t="shared" si="71"/>
        <v>-1.1812772982011666E-15</v>
      </c>
    </row>
    <row r="76" spans="1:55" x14ac:dyDescent="0.25">
      <c r="A76" s="103"/>
      <c r="B76" s="113"/>
      <c r="C76" s="114"/>
      <c r="D76" s="113"/>
      <c r="E76" s="119">
        <f>SUM(E72:E75)</f>
        <v>90.490760000000023</v>
      </c>
      <c r="F76" s="113"/>
      <c r="G76" s="119">
        <f>SUM(G72:G75)</f>
        <v>3.7074201250000014</v>
      </c>
      <c r="I76" s="103"/>
      <c r="J76" s="113"/>
      <c r="K76" s="114"/>
      <c r="L76" s="113"/>
      <c r="M76" s="119">
        <f>SUM(M72:M75)</f>
        <v>29.598259999999996</v>
      </c>
      <c r="N76" s="113"/>
      <c r="O76" s="119">
        <f>SUM(O72:O75)</f>
        <v>1.3916053624999996</v>
      </c>
      <c r="Q76" s="103"/>
      <c r="R76" s="113"/>
      <c r="S76" s="114"/>
      <c r="T76" s="113"/>
      <c r="U76" s="119">
        <f>SUM(U72:U75)</f>
        <v>0</v>
      </c>
      <c r="V76" s="113"/>
      <c r="W76" s="119">
        <f>SUM(W72:W75)</f>
        <v>0</v>
      </c>
      <c r="Y76" s="103"/>
      <c r="Z76" s="113"/>
      <c r="AA76" s="114"/>
      <c r="AB76" s="113"/>
      <c r="AC76" s="119">
        <f>SUM(AC72:AC75)</f>
        <v>0</v>
      </c>
      <c r="AD76" s="113"/>
      <c r="AE76" s="119">
        <f>SUM(AE72:AE75)</f>
        <v>0</v>
      </c>
      <c r="AG76" s="103"/>
      <c r="AH76" s="113"/>
      <c r="AI76" s="114"/>
      <c r="AJ76" s="113"/>
      <c r="AK76" s="119">
        <f>SUM(AK72:AK75)</f>
        <v>60.723860000000002</v>
      </c>
      <c r="AL76" s="113"/>
      <c r="AM76" s="119">
        <f>SUM(AM72:AM75)</f>
        <v>2.8745458625000002</v>
      </c>
      <c r="AO76" s="103"/>
      <c r="AP76" s="113"/>
      <c r="AQ76" s="114"/>
      <c r="AR76" s="113"/>
      <c r="AS76" s="119">
        <f>SUM(AS72:AS75)</f>
        <v>203.99999999999997</v>
      </c>
      <c r="AT76" s="113"/>
      <c r="AU76" s="119">
        <f>SUM(AU72:AU75)</f>
        <v>9.69</v>
      </c>
      <c r="AW76" s="103"/>
      <c r="AX76" s="113"/>
      <c r="AY76" s="114"/>
      <c r="AZ76" s="113"/>
      <c r="BA76" s="119">
        <f>SUM(BA72:BA75)</f>
        <v>0</v>
      </c>
      <c r="BB76" s="113"/>
      <c r="BC76" s="119">
        <f>SUM(BC72:BC75)</f>
        <v>-4.7251091928046665E-15</v>
      </c>
    </row>
    <row r="79" spans="1:55" x14ac:dyDescent="0.25">
      <c r="A79" s="123" t="s">
        <v>226</v>
      </c>
      <c r="B79" s="123" t="s">
        <v>193</v>
      </c>
      <c r="C79" s="124" t="s">
        <v>194</v>
      </c>
      <c r="D79" s="123"/>
      <c r="E79" s="123" t="s">
        <v>227</v>
      </c>
      <c r="F79" s="124" t="s">
        <v>192</v>
      </c>
      <c r="G79" s="123" t="s">
        <v>203</v>
      </c>
      <c r="L79" s="382"/>
      <c r="M79" s="382"/>
      <c r="N79" s="382"/>
    </row>
    <row r="80" spans="1:55" x14ac:dyDescent="0.25">
      <c r="A80" s="125" t="s">
        <v>98</v>
      </c>
      <c r="B80" s="126">
        <f>+B30+J30+R30+Z30+AH30+AP30+AX30</f>
        <v>926.63148860000001</v>
      </c>
      <c r="C80" s="126">
        <f>+C34+K34+S34+AA34+AI34+AQ34+AY34</f>
        <v>785.47097359999998</v>
      </c>
      <c r="D80" s="127"/>
      <c r="E80" s="126">
        <f>+E34+M34+U34+AC34+AK34+AS34+BA34</f>
        <v>24.927238600000003</v>
      </c>
      <c r="F80" s="126">
        <f>+F33+N33+V33+AD33+AL33+AT33+BB33</f>
        <v>1687.1752236</v>
      </c>
      <c r="G80" s="126">
        <f>+W34+AE34+G34+O34+AU34+AM34+BC34</f>
        <v>123.15122152131249</v>
      </c>
      <c r="K80" s="128"/>
      <c r="L80" s="63"/>
      <c r="M80" s="63"/>
      <c r="N80" s="63"/>
    </row>
    <row r="81" spans="1:16" x14ac:dyDescent="0.25">
      <c r="A81" s="125" t="s">
        <v>97</v>
      </c>
      <c r="B81" s="127">
        <f t="shared" ref="B81:B86" si="78">F80</f>
        <v>1687.1752236</v>
      </c>
      <c r="C81" s="126"/>
      <c r="D81" s="127"/>
      <c r="E81" s="126">
        <f>+E41+M41+U41+AC41+AK41+AS41+BA41</f>
        <v>211.23032453333332</v>
      </c>
      <c r="F81" s="126">
        <f>+F40+N40+V40+AD40+AL40+AT40+BB40</f>
        <v>1475.9448990666667</v>
      </c>
      <c r="G81" s="126">
        <f>+G41+O41+W41+AE41+AM41+AU41+BC41</f>
        <v>136.35675375</v>
      </c>
      <c r="J81" s="352">
        <v>926.63148860000001</v>
      </c>
      <c r="K81" s="352">
        <v>1687.1752236</v>
      </c>
      <c r="L81" s="352">
        <v>1475.9448990666667</v>
      </c>
      <c r="M81" s="352">
        <v>1229.8032045333332</v>
      </c>
      <c r="N81" s="352">
        <v>977.81287999999995</v>
      </c>
      <c r="O81" s="352">
        <v>698.31287999999995</v>
      </c>
      <c r="P81" s="352">
        <v>384.81287999999995</v>
      </c>
    </row>
    <row r="82" spans="1:16" x14ac:dyDescent="0.25">
      <c r="A82" s="125" t="s">
        <v>96</v>
      </c>
      <c r="B82" s="127">
        <f t="shared" si="78"/>
        <v>1475.9448990666667</v>
      </c>
      <c r="C82" s="126"/>
      <c r="D82" s="127"/>
      <c r="E82" s="126">
        <f>+E48+M48+U48+AC48+AK48+AS48+BA48</f>
        <v>246.14169453333332</v>
      </c>
      <c r="F82" s="126">
        <f>+F47+N47+V47+AD47+AL47+AT47+BB47</f>
        <v>1229.8032045333332</v>
      </c>
      <c r="G82" s="126">
        <f>+G48+O48+W48+AE48+AM48+AU48+BC48</f>
        <v>119.92443619375001</v>
      </c>
      <c r="J82" s="352">
        <v>785.47097359999998</v>
      </c>
      <c r="K82" s="352"/>
      <c r="L82" s="352"/>
      <c r="M82" s="352"/>
      <c r="N82" s="352"/>
      <c r="O82" s="352"/>
      <c r="P82" s="352"/>
    </row>
    <row r="83" spans="1:16" x14ac:dyDescent="0.25">
      <c r="A83" s="125" t="s">
        <v>95</v>
      </c>
      <c r="B83" s="127">
        <f t="shared" si="78"/>
        <v>1229.8032045333332</v>
      </c>
      <c r="C83" s="126"/>
      <c r="D83" s="127"/>
      <c r="E83" s="126">
        <f>+E55+M55+U55+AC55+AK55+AS55+BA55</f>
        <v>251.99032453333334</v>
      </c>
      <c r="F83" s="126">
        <f>+F54+N54+V54+AD54+AL54+AT54+BB54</f>
        <v>977.81287999999995</v>
      </c>
      <c r="G83" s="126">
        <f>+G55+O55+W55+AE55+AM55+AU55+BC55</f>
        <v>102.0834736</v>
      </c>
      <c r="J83" s="352">
        <v>24.927238600000003</v>
      </c>
      <c r="K83" s="352">
        <v>211.23032453333332</v>
      </c>
      <c r="L83" s="352">
        <v>246.14169453333332</v>
      </c>
      <c r="M83" s="352">
        <v>251.99032453333334</v>
      </c>
      <c r="N83" s="352">
        <v>279.5</v>
      </c>
      <c r="O83" s="352">
        <v>313.5</v>
      </c>
      <c r="P83" s="352">
        <v>384.81287999999995</v>
      </c>
    </row>
    <row r="84" spans="1:16" x14ac:dyDescent="0.25">
      <c r="A84" s="125" t="s">
        <v>94</v>
      </c>
      <c r="B84" s="127">
        <f t="shared" si="78"/>
        <v>977.81287999999995</v>
      </c>
      <c r="C84" s="129"/>
      <c r="D84" s="115"/>
      <c r="E84" s="126">
        <f>+E62+M62+U62+AC62+AK62+AS62+BA62</f>
        <v>279.5</v>
      </c>
      <c r="F84" s="126">
        <f>+F61+N61+V61+AD61+AL61+AT61+BB61</f>
        <v>698.31287999999995</v>
      </c>
      <c r="G84" s="126">
        <f>+G62+O62+W62+AE62+AM62+AU62+BC62</f>
        <v>79.615973600000004</v>
      </c>
      <c r="J84" s="352">
        <v>1687.1752236</v>
      </c>
      <c r="K84" s="352">
        <v>1475.9448990666667</v>
      </c>
      <c r="L84" s="352">
        <v>1229.8032045333332</v>
      </c>
      <c r="M84" s="352">
        <v>977.81287999999995</v>
      </c>
      <c r="N84" s="352">
        <v>698.31287999999995</v>
      </c>
      <c r="O84" s="352">
        <v>384.81287999999995</v>
      </c>
      <c r="P84" s="352" t="s">
        <v>450</v>
      </c>
    </row>
    <row r="85" spans="1:16" x14ac:dyDescent="0.25">
      <c r="A85" s="125" t="s">
        <v>93</v>
      </c>
      <c r="B85" s="127">
        <f t="shared" si="78"/>
        <v>698.31287999999995</v>
      </c>
      <c r="C85" s="129"/>
      <c r="D85" s="115"/>
      <c r="E85" s="126">
        <f>+E69+M69+U69+AC69+AK69+AS69+BA69</f>
        <v>313.5</v>
      </c>
      <c r="F85" s="126">
        <f>+F68+N68+V68+AD68+AL68+AT68+BB68</f>
        <v>384.81287999999995</v>
      </c>
      <c r="G85" s="126">
        <f>+G69+O69+W69+AE69+AM69+AU69+BC69</f>
        <v>51.448473600000007</v>
      </c>
      <c r="J85" s="352">
        <v>123.15122152131249</v>
      </c>
      <c r="K85" s="352">
        <v>136.35675375</v>
      </c>
      <c r="L85" s="352">
        <v>119.92443619375001</v>
      </c>
      <c r="M85" s="352">
        <v>102.0834736</v>
      </c>
      <c r="N85" s="352">
        <v>79.615973600000004</v>
      </c>
      <c r="O85" s="352">
        <v>51.448473600000007</v>
      </c>
      <c r="P85" s="352">
        <v>17.663571349999994</v>
      </c>
    </row>
    <row r="86" spans="1:16" x14ac:dyDescent="0.25">
      <c r="A86" s="125" t="s">
        <v>92</v>
      </c>
      <c r="B86" s="127">
        <f t="shared" si="78"/>
        <v>384.81287999999995</v>
      </c>
      <c r="C86" s="129"/>
      <c r="D86" s="115"/>
      <c r="E86" s="126">
        <f>+E76+M76+U76+AC76+AK76+AS76+BA76</f>
        <v>384.81287999999995</v>
      </c>
      <c r="F86" s="126">
        <f>+F75+N75+V75+AD75+AL75+AT75+BB75</f>
        <v>-4.9737991503207013E-14</v>
      </c>
      <c r="G86" s="126">
        <f>+G76+O76+W76+AE76+AM76+AU76+BC76</f>
        <v>17.663571349999994</v>
      </c>
    </row>
    <row r="87" spans="1:16" x14ac:dyDescent="0.25">
      <c r="B87" s="63">
        <f>SUM(B80:B86)</f>
        <v>7380.4934557999986</v>
      </c>
      <c r="E87" s="63">
        <f t="shared" ref="E87:G87" si="79">SUM(E80:E86)</f>
        <v>1712.1024622</v>
      </c>
      <c r="F87" s="63">
        <f t="shared" si="79"/>
        <v>6453.8619671999986</v>
      </c>
      <c r="G87" s="63">
        <f t="shared" si="79"/>
        <v>630.24390361506255</v>
      </c>
    </row>
    <row r="89" spans="1:16" ht="15.75" thickBot="1" x14ac:dyDescent="0.3"/>
    <row r="90" spans="1:16" ht="15.75" thickBot="1" x14ac:dyDescent="0.3">
      <c r="B90" s="369">
        <v>926.63</v>
      </c>
      <c r="C90" s="370">
        <v>1687.18</v>
      </c>
      <c r="D90" s="370">
        <v>1475.94</v>
      </c>
      <c r="E90" s="370">
        <v>1229.8</v>
      </c>
      <c r="F90" s="371">
        <v>977.81</v>
      </c>
      <c r="G90" s="371">
        <v>698.31</v>
      </c>
      <c r="H90" s="371">
        <v>384.81</v>
      </c>
      <c r="I90" s="63">
        <f>SUM(B90:H90)</f>
        <v>7380.4800000000005</v>
      </c>
    </row>
    <row r="91" spans="1:16" ht="15.75" thickBot="1" x14ac:dyDescent="0.3">
      <c r="B91" s="372">
        <v>785.47</v>
      </c>
      <c r="C91" s="357" t="s">
        <v>450</v>
      </c>
      <c r="D91" s="357" t="s">
        <v>450</v>
      </c>
      <c r="E91" s="357" t="s">
        <v>450</v>
      </c>
      <c r="F91" s="357" t="s">
        <v>450</v>
      </c>
      <c r="G91" s="357" t="s">
        <v>450</v>
      </c>
      <c r="H91" s="357" t="s">
        <v>450</v>
      </c>
      <c r="I91" s="63">
        <f t="shared" ref="I91:I95" si="80">SUM(B91:H91)</f>
        <v>785.47</v>
      </c>
    </row>
    <row r="92" spans="1:16" ht="15.75" thickBot="1" x14ac:dyDescent="0.3">
      <c r="B92" s="372">
        <v>24.93</v>
      </c>
      <c r="C92" s="357">
        <v>211.23</v>
      </c>
      <c r="D92" s="357">
        <v>246.14</v>
      </c>
      <c r="E92" s="357">
        <v>251.99</v>
      </c>
      <c r="F92" s="357">
        <v>279.5</v>
      </c>
      <c r="G92" s="357">
        <v>313.5</v>
      </c>
      <c r="H92" s="357">
        <v>384.81</v>
      </c>
      <c r="I92" s="63">
        <f t="shared" si="80"/>
        <v>1712.1</v>
      </c>
    </row>
    <row r="93" spans="1:16" ht="15.75" thickBot="1" x14ac:dyDescent="0.3">
      <c r="B93" s="373">
        <v>1687.18</v>
      </c>
      <c r="C93" s="374">
        <v>1475.94</v>
      </c>
      <c r="D93" s="374">
        <v>1229.8</v>
      </c>
      <c r="E93" s="357">
        <v>977.81</v>
      </c>
      <c r="F93" s="357">
        <v>698.31</v>
      </c>
      <c r="G93" s="357">
        <v>384.81</v>
      </c>
      <c r="H93" s="357" t="s">
        <v>450</v>
      </c>
      <c r="I93" s="63">
        <f t="shared" si="80"/>
        <v>6453.8499999999995</v>
      </c>
    </row>
    <row r="94" spans="1:16" ht="15.75" thickBot="1" x14ac:dyDescent="0.3">
      <c r="B94" s="372">
        <v>123.15</v>
      </c>
      <c r="C94" s="357">
        <v>136.36000000000001</v>
      </c>
      <c r="D94" s="357">
        <v>119.92</v>
      </c>
      <c r="E94" s="357">
        <v>102.08</v>
      </c>
      <c r="F94" s="357">
        <v>79.62</v>
      </c>
      <c r="G94" s="357">
        <v>51.45</v>
      </c>
      <c r="H94" s="357">
        <v>17.66</v>
      </c>
      <c r="I94" s="63">
        <f t="shared" si="80"/>
        <v>630.24</v>
      </c>
    </row>
    <row r="95" spans="1:16" ht="15.75" thickBot="1" x14ac:dyDescent="0.3">
      <c r="B95" s="375">
        <v>57</v>
      </c>
      <c r="C95" s="376">
        <v>57</v>
      </c>
      <c r="D95" s="376">
        <v>57</v>
      </c>
      <c r="E95" s="376">
        <v>57</v>
      </c>
      <c r="F95" s="376">
        <v>57</v>
      </c>
      <c r="G95" s="376">
        <v>57</v>
      </c>
      <c r="H95" s="376">
        <v>57</v>
      </c>
      <c r="I95" s="63">
        <f t="shared" si="80"/>
        <v>399</v>
      </c>
    </row>
  </sheetData>
  <mergeCells count="16"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  <mergeCell ref="AG26:AG27"/>
    <mergeCell ref="AO26:AO27"/>
    <mergeCell ref="AW26:AW27"/>
    <mergeCell ref="L79:N79"/>
    <mergeCell ref="W5:Z5"/>
    <mergeCell ref="AA5:AD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C25" zoomScale="80" zoomScaleNormal="80" workbookViewId="0">
      <selection activeCell="F146" sqref="F146"/>
    </sheetView>
  </sheetViews>
  <sheetFormatPr defaultColWidth="8.140625" defaultRowHeight="15" x14ac:dyDescent="0.25"/>
  <cols>
    <col min="1" max="1" width="9.28515625" style="132" customWidth="1"/>
    <col min="2" max="2" width="8.140625" style="131" customWidth="1"/>
    <col min="3" max="3" width="31.5703125" style="132" customWidth="1"/>
    <col min="4" max="4" width="17.85546875" style="132" customWidth="1"/>
    <col min="5" max="5" width="20.42578125" style="132" bestFit="1" customWidth="1"/>
    <col min="6" max="6" width="18.42578125" style="133" bestFit="1" customWidth="1"/>
    <col min="7" max="7" width="17.7109375" style="132" bestFit="1" customWidth="1"/>
    <col min="8" max="8" width="19" style="132" hidden="1" customWidth="1"/>
    <col min="9" max="9" width="20.5703125" style="132" hidden="1" customWidth="1"/>
    <col min="10" max="10" width="15.5703125" style="132" bestFit="1" customWidth="1"/>
    <col min="11" max="11" width="19" style="132" bestFit="1" customWidth="1"/>
    <col min="12" max="12" width="18.42578125" style="132" customWidth="1"/>
    <col min="13" max="13" width="23.85546875" style="132" customWidth="1"/>
    <col min="14" max="14" width="26.7109375" style="132" customWidth="1"/>
    <col min="15" max="15" width="22.85546875" style="132" customWidth="1"/>
    <col min="16" max="16" width="21" style="132" bestFit="1" customWidth="1"/>
    <col min="17" max="16384" width="8.140625" style="132"/>
  </cols>
  <sheetData>
    <row r="3" spans="2:16" x14ac:dyDescent="0.25">
      <c r="L3" s="134"/>
      <c r="M3" s="134"/>
    </row>
    <row r="4" spans="2:16" x14ac:dyDescent="0.25">
      <c r="B4" s="392" t="s">
        <v>229</v>
      </c>
      <c r="C4" s="393"/>
      <c r="D4" s="393"/>
      <c r="E4" s="393"/>
      <c r="F4" s="393"/>
      <c r="G4" s="393"/>
      <c r="H4" s="393"/>
      <c r="I4" s="393"/>
      <c r="J4" s="393"/>
      <c r="K4" s="393"/>
      <c r="L4" s="393"/>
      <c r="M4" s="393"/>
      <c r="N4" s="393"/>
      <c r="O4" s="393"/>
      <c r="P4" s="393"/>
    </row>
    <row r="5" spans="2:16" x14ac:dyDescent="0.25">
      <c r="B5" s="135"/>
      <c r="C5" s="136"/>
      <c r="D5" s="136"/>
      <c r="E5" s="136"/>
      <c r="F5" s="137"/>
      <c r="G5" s="136"/>
      <c r="H5" s="136"/>
      <c r="I5" s="136"/>
      <c r="J5" s="136"/>
      <c r="K5" s="136"/>
      <c r="L5" s="136"/>
      <c r="M5" s="136"/>
      <c r="N5" s="136"/>
      <c r="O5" s="136"/>
      <c r="P5" s="136"/>
    </row>
    <row r="6" spans="2:16" x14ac:dyDescent="0.25">
      <c r="B6" s="394" t="s">
        <v>230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</row>
    <row r="7" spans="2:16" x14ac:dyDescent="0.25">
      <c r="B7" s="138"/>
      <c r="C7" s="139"/>
      <c r="D7" s="139"/>
      <c r="E7" s="139"/>
      <c r="F7" s="137"/>
      <c r="G7" s="139"/>
      <c r="H7" s="139"/>
      <c r="I7" s="139"/>
      <c r="J7" s="139"/>
      <c r="K7" s="139"/>
      <c r="L7" s="139"/>
      <c r="M7" s="139"/>
      <c r="N7" s="139"/>
      <c r="O7" s="139"/>
      <c r="P7" s="139"/>
    </row>
    <row r="8" spans="2:16" x14ac:dyDescent="0.25">
      <c r="B8" s="396" t="s">
        <v>231</v>
      </c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397"/>
      <c r="O8" s="397"/>
      <c r="P8" s="397"/>
    </row>
    <row r="9" spans="2:16" x14ac:dyDescent="0.25">
      <c r="B9" s="135"/>
      <c r="C9" s="136"/>
      <c r="D9" s="136"/>
      <c r="E9" s="136"/>
      <c r="F9" s="137"/>
      <c r="G9" s="136"/>
      <c r="H9" s="136"/>
      <c r="I9" s="136"/>
      <c r="J9" s="136"/>
      <c r="K9" s="136"/>
      <c r="L9" s="136"/>
      <c r="M9" s="136"/>
      <c r="N9" s="136"/>
      <c r="O9" s="136"/>
      <c r="P9" s="136"/>
    </row>
    <row r="10" spans="2:16" x14ac:dyDescent="0.25">
      <c r="B10" s="398" t="s">
        <v>232</v>
      </c>
      <c r="C10" s="399"/>
      <c r="D10" s="399"/>
      <c r="E10" s="399"/>
      <c r="F10" s="399"/>
      <c r="G10" s="399"/>
      <c r="H10" s="399"/>
      <c r="I10" s="399"/>
      <c r="J10" s="399"/>
      <c r="K10" s="399"/>
      <c r="L10" s="399"/>
      <c r="M10" s="399"/>
      <c r="N10" s="399"/>
      <c r="O10" s="399"/>
      <c r="P10" s="399"/>
    </row>
    <row r="11" spans="2:16" x14ac:dyDescent="0.25">
      <c r="B11" s="140"/>
      <c r="C11" s="137"/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</row>
    <row r="12" spans="2:16" x14ac:dyDescent="0.25">
      <c r="B12" s="398" t="s">
        <v>233</v>
      </c>
      <c r="C12" s="399"/>
      <c r="D12" s="399"/>
      <c r="E12" s="399"/>
      <c r="F12" s="399"/>
      <c r="G12" s="399"/>
      <c r="H12" s="399"/>
      <c r="I12" s="399"/>
      <c r="J12" s="399"/>
      <c r="K12" s="399"/>
      <c r="L12" s="399"/>
      <c r="M12" s="399"/>
      <c r="N12" s="399"/>
      <c r="O12" s="399"/>
      <c r="P12" s="399"/>
    </row>
    <row r="13" spans="2:16" x14ac:dyDescent="0.25">
      <c r="B13" s="141"/>
      <c r="C13" s="142"/>
      <c r="D13" s="143"/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</row>
    <row r="14" spans="2:16" ht="14.45" customHeight="1" x14ac:dyDescent="0.25">
      <c r="B14" s="144" t="s">
        <v>234</v>
      </c>
      <c r="C14" s="145" t="s">
        <v>235</v>
      </c>
      <c r="D14" s="146" t="s">
        <v>236</v>
      </c>
      <c r="E14" s="147" t="s">
        <v>237</v>
      </c>
      <c r="F14" s="385" t="s">
        <v>238</v>
      </c>
      <c r="G14" s="386"/>
      <c r="H14" s="387" t="s">
        <v>239</v>
      </c>
      <c r="I14" s="388"/>
      <c r="J14" s="148" t="s">
        <v>147</v>
      </c>
      <c r="K14" s="147" t="s">
        <v>76</v>
      </c>
      <c r="L14" s="147" t="s">
        <v>240</v>
      </c>
      <c r="M14" s="389" t="s">
        <v>241</v>
      </c>
      <c r="N14" s="389" t="s">
        <v>242</v>
      </c>
      <c r="O14" s="389" t="s">
        <v>243</v>
      </c>
      <c r="P14" s="147" t="s">
        <v>244</v>
      </c>
    </row>
    <row r="15" spans="2:16" x14ac:dyDescent="0.25">
      <c r="B15" s="149"/>
      <c r="C15" s="150"/>
      <c r="D15" s="151" t="s">
        <v>245</v>
      </c>
      <c r="E15" s="151" t="s">
        <v>246</v>
      </c>
      <c r="F15" s="137" t="s">
        <v>247</v>
      </c>
      <c r="G15" s="151" t="s">
        <v>248</v>
      </c>
      <c r="H15" s="137" t="s">
        <v>247</v>
      </c>
      <c r="I15" s="151" t="s">
        <v>248</v>
      </c>
      <c r="J15" s="151"/>
      <c r="K15" s="150"/>
      <c r="L15" s="151" t="s">
        <v>249</v>
      </c>
      <c r="M15" s="390"/>
      <c r="N15" s="390"/>
      <c r="O15" s="390"/>
      <c r="P15" s="152">
        <v>45016</v>
      </c>
    </row>
    <row r="16" spans="2:16" x14ac:dyDescent="0.25">
      <c r="B16" s="153"/>
      <c r="C16" s="154"/>
      <c r="D16" s="155"/>
      <c r="E16" s="154"/>
      <c r="F16" s="156" t="s">
        <v>114</v>
      </c>
      <c r="G16" s="156" t="s">
        <v>114</v>
      </c>
      <c r="H16" s="156" t="s">
        <v>114</v>
      </c>
      <c r="I16" s="156" t="s">
        <v>114</v>
      </c>
      <c r="J16" s="156"/>
      <c r="K16" s="154"/>
      <c r="L16" s="157" t="s">
        <v>250</v>
      </c>
      <c r="M16" s="391"/>
      <c r="N16" s="391"/>
      <c r="O16" s="391"/>
      <c r="P16" s="154"/>
    </row>
    <row r="17" spans="2:16" x14ac:dyDescent="0.25">
      <c r="B17" s="158"/>
      <c r="C17" s="159"/>
      <c r="D17" s="160"/>
      <c r="E17" s="161"/>
      <c r="F17" s="161"/>
      <c r="G17" s="161"/>
      <c r="H17" s="161"/>
      <c r="I17" s="161"/>
      <c r="J17" s="161"/>
      <c r="K17" s="161"/>
      <c r="L17" s="151"/>
      <c r="M17" s="151"/>
      <c r="N17" s="151"/>
      <c r="O17" s="151"/>
      <c r="P17" s="161"/>
    </row>
    <row r="18" spans="2:16" x14ac:dyDescent="0.25">
      <c r="B18" s="162"/>
      <c r="C18" s="163" t="s">
        <v>251</v>
      </c>
      <c r="D18" s="164"/>
      <c r="E18" s="161"/>
      <c r="F18" s="161"/>
      <c r="G18" s="161"/>
      <c r="H18" s="161"/>
      <c r="I18" s="161"/>
      <c r="J18" s="161"/>
      <c r="K18" s="161"/>
      <c r="L18" s="151"/>
      <c r="M18" s="151"/>
      <c r="N18" s="151"/>
      <c r="O18" s="151"/>
      <c r="P18" s="161"/>
    </row>
    <row r="19" spans="2:16" x14ac:dyDescent="0.25">
      <c r="B19" s="165">
        <v>1</v>
      </c>
      <c r="C19" s="166" t="s">
        <v>252</v>
      </c>
      <c r="D19" s="167">
        <v>0</v>
      </c>
      <c r="E19" s="168">
        <v>1156704</v>
      </c>
      <c r="F19" s="168">
        <v>0</v>
      </c>
      <c r="G19" s="168">
        <v>0</v>
      </c>
      <c r="H19" s="168">
        <v>0</v>
      </c>
      <c r="I19" s="168">
        <v>0</v>
      </c>
      <c r="J19" s="168">
        <v>0</v>
      </c>
      <c r="K19" s="168">
        <f>SUM(F19:G19)</f>
        <v>0</v>
      </c>
      <c r="L19" s="169">
        <f>+((E19+F19-J19)*$D$19+(G19*$D$19/2))</f>
        <v>0</v>
      </c>
      <c r="M19" s="169">
        <v>0</v>
      </c>
      <c r="N19" s="169">
        <v>0</v>
      </c>
      <c r="O19" s="169">
        <f>SUM(L19:N19)</f>
        <v>0</v>
      </c>
      <c r="P19" s="168">
        <f>+E19+K19-L19</f>
        <v>1156704</v>
      </c>
    </row>
    <row r="20" spans="2:16" x14ac:dyDescent="0.25">
      <c r="B20" s="170"/>
      <c r="C20" s="171"/>
      <c r="D20" s="154"/>
      <c r="E20" s="161"/>
      <c r="F20" s="161"/>
      <c r="G20" s="161"/>
      <c r="H20" s="161"/>
      <c r="I20" s="161"/>
      <c r="J20" s="161"/>
      <c r="K20" s="161"/>
      <c r="L20" s="151"/>
      <c r="M20" s="151"/>
      <c r="N20" s="151"/>
      <c r="O20" s="151"/>
      <c r="P20" s="161"/>
    </row>
    <row r="21" spans="2:16" x14ac:dyDescent="0.25">
      <c r="B21" s="165"/>
      <c r="C21" s="172" t="s">
        <v>253</v>
      </c>
      <c r="D21" s="173"/>
      <c r="E21" s="174">
        <f t="shared" ref="E21:P21" si="0">SUM(E19:E20)</f>
        <v>1156704</v>
      </c>
      <c r="F21" s="174">
        <f t="shared" si="0"/>
        <v>0</v>
      </c>
      <c r="G21" s="174">
        <f t="shared" si="0"/>
        <v>0</v>
      </c>
      <c r="H21" s="174">
        <f t="shared" si="0"/>
        <v>0</v>
      </c>
      <c r="I21" s="174">
        <f t="shared" si="0"/>
        <v>0</v>
      </c>
      <c r="J21" s="174">
        <f t="shared" si="0"/>
        <v>0</v>
      </c>
      <c r="K21" s="174">
        <f>SUM(K19:K20)</f>
        <v>0</v>
      </c>
      <c r="L21" s="174">
        <f t="shared" si="0"/>
        <v>0</v>
      </c>
      <c r="M21" s="174">
        <f t="shared" si="0"/>
        <v>0</v>
      </c>
      <c r="N21" s="174">
        <f t="shared" si="0"/>
        <v>0</v>
      </c>
      <c r="O21" s="174">
        <f>O19</f>
        <v>0</v>
      </c>
      <c r="P21" s="174">
        <f t="shared" si="0"/>
        <v>1156704</v>
      </c>
    </row>
    <row r="22" spans="2:16" x14ac:dyDescent="0.25">
      <c r="B22" s="158"/>
      <c r="C22" s="159"/>
      <c r="D22" s="160"/>
      <c r="E22" s="161"/>
      <c r="F22" s="161"/>
      <c r="G22" s="161"/>
      <c r="H22" s="161"/>
      <c r="I22" s="161"/>
      <c r="J22" s="161"/>
      <c r="K22" s="161"/>
      <c r="L22" s="151"/>
      <c r="M22" s="151"/>
      <c r="N22" s="151"/>
      <c r="O22" s="151"/>
      <c r="P22" s="161"/>
    </row>
    <row r="23" spans="2:16" x14ac:dyDescent="0.25">
      <c r="B23" s="162"/>
      <c r="C23" s="163" t="s">
        <v>254</v>
      </c>
      <c r="D23" s="164"/>
      <c r="E23" s="161"/>
      <c r="F23" s="161"/>
      <c r="G23" s="175"/>
      <c r="H23" s="175"/>
      <c r="I23" s="175"/>
      <c r="J23" s="161"/>
      <c r="K23" s="161"/>
      <c r="L23" s="151"/>
      <c r="M23" s="151"/>
      <c r="N23" s="151"/>
      <c r="O23" s="151"/>
      <c r="P23" s="161"/>
    </row>
    <row r="24" spans="2:16" x14ac:dyDescent="0.25">
      <c r="B24" s="165">
        <v>2</v>
      </c>
      <c r="C24" s="166" t="s">
        <v>255</v>
      </c>
      <c r="D24" s="167">
        <v>0.1</v>
      </c>
      <c r="E24" s="168">
        <v>21148457.34210353</v>
      </c>
      <c r="F24" s="168">
        <v>2830332</v>
      </c>
      <c r="G24" s="176">
        <v>0</v>
      </c>
      <c r="H24" s="176">
        <v>0</v>
      </c>
      <c r="I24" s="176">
        <v>0</v>
      </c>
      <c r="J24" s="168">
        <v>0</v>
      </c>
      <c r="K24" s="168">
        <f>SUM(F24:G24)-J24</f>
        <v>2830332</v>
      </c>
      <c r="L24" s="169">
        <f>+((E24+F24-J24)*$D24)+(G24*$D24/2)</f>
        <v>2397878.9342103531</v>
      </c>
      <c r="M24" s="169">
        <v>0</v>
      </c>
      <c r="N24" s="169">
        <v>0</v>
      </c>
      <c r="O24" s="169">
        <f>SUM(L24:N24)</f>
        <v>2397878.9342103531</v>
      </c>
      <c r="P24" s="168">
        <f>+E24+K24-L24</f>
        <v>21580910.407893177</v>
      </c>
    </row>
    <row r="25" spans="2:16" x14ac:dyDescent="0.25">
      <c r="B25" s="170"/>
      <c r="C25" s="171"/>
      <c r="D25" s="154"/>
      <c r="E25" s="161"/>
      <c r="F25" s="161"/>
      <c r="G25" s="161"/>
      <c r="H25" s="161"/>
      <c r="I25" s="161"/>
      <c r="J25" s="161"/>
      <c r="K25" s="161"/>
      <c r="L25" s="151"/>
      <c r="M25" s="151"/>
      <c r="N25" s="151"/>
      <c r="O25" s="151"/>
      <c r="P25" s="161"/>
    </row>
    <row r="26" spans="2:16" x14ac:dyDescent="0.25">
      <c r="B26" s="165"/>
      <c r="C26" s="172" t="s">
        <v>256</v>
      </c>
      <c r="D26" s="173"/>
      <c r="E26" s="174">
        <f t="shared" ref="E26:P26" si="1">+E24</f>
        <v>21148457.34210353</v>
      </c>
      <c r="F26" s="174">
        <f>+F24</f>
        <v>2830332</v>
      </c>
      <c r="G26" s="174">
        <f t="shared" si="1"/>
        <v>0</v>
      </c>
      <c r="H26" s="174"/>
      <c r="I26" s="174"/>
      <c r="J26" s="174">
        <f>J24</f>
        <v>0</v>
      </c>
      <c r="K26" s="174">
        <f t="shared" si="1"/>
        <v>2830332</v>
      </c>
      <c r="L26" s="174">
        <f>+L24</f>
        <v>2397878.9342103531</v>
      </c>
      <c r="M26" s="174">
        <f t="shared" si="1"/>
        <v>0</v>
      </c>
      <c r="N26" s="174">
        <f t="shared" si="1"/>
        <v>0</v>
      </c>
      <c r="O26" s="174">
        <f>O24</f>
        <v>2397878.9342103531</v>
      </c>
      <c r="P26" s="174">
        <f t="shared" si="1"/>
        <v>21580910.407893177</v>
      </c>
    </row>
    <row r="27" spans="2:16" x14ac:dyDescent="0.25">
      <c r="B27" s="158"/>
      <c r="C27" s="159"/>
      <c r="D27" s="160"/>
      <c r="E27" s="161"/>
      <c r="F27" s="161"/>
      <c r="G27" s="161"/>
      <c r="H27" s="161"/>
      <c r="I27" s="161"/>
      <c r="J27" s="161"/>
      <c r="K27" s="161"/>
      <c r="L27" s="151"/>
      <c r="M27" s="151"/>
      <c r="N27" s="151"/>
      <c r="O27" s="151"/>
      <c r="P27" s="161"/>
    </row>
    <row r="28" spans="2:16" x14ac:dyDescent="0.25">
      <c r="B28" s="177"/>
      <c r="C28" s="163" t="s">
        <v>257</v>
      </c>
      <c r="D28" s="178"/>
      <c r="E28" s="168"/>
      <c r="F28" s="176"/>
      <c r="G28" s="175"/>
      <c r="H28" s="175"/>
      <c r="I28" s="175"/>
      <c r="J28" s="175"/>
      <c r="K28" s="179"/>
      <c r="L28" s="180"/>
      <c r="M28" s="180"/>
      <c r="N28" s="180"/>
      <c r="O28" s="180"/>
      <c r="P28" s="168"/>
    </row>
    <row r="29" spans="2:16" x14ac:dyDescent="0.25">
      <c r="B29" s="177">
        <v>3</v>
      </c>
      <c r="C29" s="166" t="s">
        <v>258</v>
      </c>
      <c r="D29" s="167">
        <v>0.1</v>
      </c>
      <c r="E29" s="168">
        <v>590486.76272742264</v>
      </c>
      <c r="F29" s="176">
        <v>0</v>
      </c>
      <c r="G29" s="176">
        <v>540632</v>
      </c>
      <c r="H29" s="176">
        <v>0</v>
      </c>
      <c r="I29" s="176">
        <v>0</v>
      </c>
      <c r="J29" s="176">
        <v>0</v>
      </c>
      <c r="K29" s="168">
        <f>SUM(F29:G29)-J29</f>
        <v>540632</v>
      </c>
      <c r="L29" s="169">
        <f>+((E29+F29-J29)*$D29)+(G29*$D29/2)</f>
        <v>86080.276272742267</v>
      </c>
      <c r="M29" s="169">
        <v>0</v>
      </c>
      <c r="N29" s="169">
        <v>0</v>
      </c>
      <c r="O29" s="169">
        <f>SUM(L29:N29)</f>
        <v>86080.276272742267</v>
      </c>
      <c r="P29" s="168">
        <f>+E29+K29-L29</f>
        <v>1045038.4864546803</v>
      </c>
    </row>
    <row r="30" spans="2:16" x14ac:dyDescent="0.25">
      <c r="B30" s="177"/>
      <c r="C30" s="181"/>
      <c r="D30" s="167"/>
      <c r="E30" s="168"/>
      <c r="F30" s="176"/>
      <c r="G30" s="176"/>
      <c r="H30" s="176"/>
      <c r="I30" s="176"/>
      <c r="J30" s="176"/>
      <c r="K30" s="168"/>
      <c r="L30" s="169"/>
      <c r="M30" s="169"/>
      <c r="N30" s="169"/>
      <c r="O30" s="169"/>
      <c r="P30" s="168"/>
    </row>
    <row r="31" spans="2:16" x14ac:dyDescent="0.25">
      <c r="B31" s="182"/>
      <c r="C31" s="172" t="s">
        <v>76</v>
      </c>
      <c r="D31" s="183"/>
      <c r="E31" s="174">
        <f>E29</f>
        <v>590486.76272742264</v>
      </c>
      <c r="F31" s="174">
        <f t="shared" ref="F31:P31" si="2">F29</f>
        <v>0</v>
      </c>
      <c r="G31" s="174">
        <f t="shared" si="2"/>
        <v>540632</v>
      </c>
      <c r="H31" s="174">
        <f t="shared" si="2"/>
        <v>0</v>
      </c>
      <c r="I31" s="174">
        <f t="shared" si="2"/>
        <v>0</v>
      </c>
      <c r="J31" s="174">
        <f t="shared" si="2"/>
        <v>0</v>
      </c>
      <c r="K31" s="174">
        <f t="shared" si="2"/>
        <v>540632</v>
      </c>
      <c r="L31" s="174">
        <f t="shared" si="2"/>
        <v>86080.276272742267</v>
      </c>
      <c r="M31" s="174">
        <f t="shared" si="2"/>
        <v>0</v>
      </c>
      <c r="N31" s="174">
        <f t="shared" si="2"/>
        <v>0</v>
      </c>
      <c r="O31" s="174">
        <f>O29</f>
        <v>86080.276272742267</v>
      </c>
      <c r="P31" s="174">
        <f t="shared" si="2"/>
        <v>1045038.4864546803</v>
      </c>
    </row>
    <row r="32" spans="2:16" x14ac:dyDescent="0.25">
      <c r="B32" s="184"/>
      <c r="C32" s="185"/>
      <c r="D32" s="186"/>
      <c r="E32" s="186"/>
      <c r="F32" s="161"/>
      <c r="G32" s="161"/>
      <c r="H32" s="161"/>
      <c r="I32" s="161"/>
      <c r="J32" s="161"/>
      <c r="K32" s="161"/>
      <c r="L32" s="151"/>
      <c r="M32" s="151"/>
      <c r="N32" s="151"/>
      <c r="O32" s="151"/>
      <c r="P32" s="161"/>
    </row>
    <row r="33" spans="2:16" x14ac:dyDescent="0.25">
      <c r="B33" s="149">
        <v>4</v>
      </c>
      <c r="C33" s="187" t="s">
        <v>259</v>
      </c>
      <c r="D33" s="167">
        <v>0.1</v>
      </c>
      <c r="E33" s="168">
        <v>11861724.156724099</v>
      </c>
      <c r="F33" s="176">
        <v>98460</v>
      </c>
      <c r="G33" s="176"/>
      <c r="H33" s="176">
        <v>0</v>
      </c>
      <c r="I33" s="176">
        <v>0</v>
      </c>
      <c r="J33" s="188"/>
      <c r="K33" s="168">
        <f>SUM(F33:G33)-J33</f>
        <v>98460</v>
      </c>
      <c r="L33" s="169">
        <f>+((E33+F33-J33)*$D33)+(G33*$D33/2)</f>
        <v>1196018.41567241</v>
      </c>
      <c r="M33" s="169">
        <v>0</v>
      </c>
      <c r="N33" s="169">
        <v>0</v>
      </c>
      <c r="O33" s="169">
        <f>SUM(L33:N33)</f>
        <v>1196018.41567241</v>
      </c>
      <c r="P33" s="168">
        <f>+E33+K33-L33</f>
        <v>10764165.741051689</v>
      </c>
    </row>
    <row r="34" spans="2:16" x14ac:dyDescent="0.25">
      <c r="B34" s="184"/>
      <c r="C34" s="185"/>
      <c r="D34" s="186"/>
      <c r="E34" s="186"/>
      <c r="F34" s="161"/>
      <c r="G34" s="161"/>
      <c r="H34" s="161"/>
      <c r="I34" s="161"/>
      <c r="J34" s="161"/>
      <c r="K34" s="161"/>
      <c r="L34" s="151"/>
      <c r="M34" s="151"/>
      <c r="N34" s="151"/>
      <c r="O34" s="151"/>
      <c r="P34" s="161"/>
    </row>
    <row r="35" spans="2:16" x14ac:dyDescent="0.25">
      <c r="B35" s="182"/>
      <c r="C35" s="189" t="s">
        <v>76</v>
      </c>
      <c r="D35" s="190"/>
      <c r="E35" s="174">
        <f>E33</f>
        <v>11861724.156724099</v>
      </c>
      <c r="F35" s="174">
        <f t="shared" ref="F35:P35" si="3">F33</f>
        <v>98460</v>
      </c>
      <c r="G35" s="174">
        <f t="shared" si="3"/>
        <v>0</v>
      </c>
      <c r="H35" s="174">
        <f t="shared" si="3"/>
        <v>0</v>
      </c>
      <c r="I35" s="174">
        <f t="shared" si="3"/>
        <v>0</v>
      </c>
      <c r="J35" s="174">
        <f t="shared" si="3"/>
        <v>0</v>
      </c>
      <c r="K35" s="174">
        <f t="shared" si="3"/>
        <v>98460</v>
      </c>
      <c r="L35" s="174">
        <f t="shared" si="3"/>
        <v>1196018.41567241</v>
      </c>
      <c r="M35" s="174">
        <f t="shared" si="3"/>
        <v>0</v>
      </c>
      <c r="N35" s="174">
        <f t="shared" si="3"/>
        <v>0</v>
      </c>
      <c r="O35" s="174">
        <f>O33</f>
        <v>1196018.41567241</v>
      </c>
      <c r="P35" s="174">
        <f t="shared" si="3"/>
        <v>10764165.741051689</v>
      </c>
    </row>
    <row r="36" spans="2:16" s="192" customFormat="1" x14ac:dyDescent="0.25">
      <c r="B36" s="177"/>
      <c r="C36" s="172" t="s">
        <v>260</v>
      </c>
      <c r="D36" s="191"/>
      <c r="E36" s="174">
        <f>E35+E31</f>
        <v>12452210.919451522</v>
      </c>
      <c r="F36" s="174">
        <f t="shared" ref="F36:P36" si="4">F35+F31</f>
        <v>98460</v>
      </c>
      <c r="G36" s="174">
        <f t="shared" si="4"/>
        <v>540632</v>
      </c>
      <c r="H36" s="174">
        <f t="shared" si="4"/>
        <v>0</v>
      </c>
      <c r="I36" s="174">
        <f t="shared" si="4"/>
        <v>0</v>
      </c>
      <c r="J36" s="174">
        <f t="shared" si="4"/>
        <v>0</v>
      </c>
      <c r="K36" s="174">
        <f t="shared" si="4"/>
        <v>639092</v>
      </c>
      <c r="L36" s="174">
        <f t="shared" si="4"/>
        <v>1282098.6919451524</v>
      </c>
      <c r="M36" s="174">
        <f t="shared" si="4"/>
        <v>0</v>
      </c>
      <c r="N36" s="174">
        <f t="shared" si="4"/>
        <v>0</v>
      </c>
      <c r="O36" s="174">
        <f>O35+O31</f>
        <v>1282098.6919451524</v>
      </c>
      <c r="P36" s="174">
        <f t="shared" si="4"/>
        <v>11809204.227506369</v>
      </c>
    </row>
    <row r="37" spans="2:16" x14ac:dyDescent="0.25">
      <c r="B37" s="158"/>
      <c r="C37" s="159"/>
      <c r="D37" s="160"/>
      <c r="E37" s="161"/>
      <c r="F37" s="161"/>
      <c r="G37" s="161"/>
      <c r="H37" s="161"/>
      <c r="I37" s="161"/>
      <c r="J37" s="161"/>
      <c r="K37" s="161"/>
      <c r="L37" s="151"/>
      <c r="M37" s="151"/>
      <c r="N37" s="151"/>
      <c r="O37" s="151"/>
      <c r="P37" s="161"/>
    </row>
    <row r="38" spans="2:16" x14ac:dyDescent="0.25">
      <c r="B38" s="193"/>
      <c r="C38" s="163" t="s">
        <v>261</v>
      </c>
      <c r="D38" s="194"/>
      <c r="E38" s="168"/>
      <c r="F38" s="195"/>
      <c r="G38" s="195"/>
      <c r="H38" s="195"/>
      <c r="I38" s="195"/>
      <c r="J38" s="195"/>
      <c r="K38" s="195"/>
      <c r="L38" s="168"/>
      <c r="M38" s="168"/>
      <c r="N38" s="168"/>
      <c r="O38" s="168"/>
      <c r="P38" s="168"/>
    </row>
    <row r="39" spans="2:16" x14ac:dyDescent="0.25">
      <c r="B39" s="177">
        <v>5</v>
      </c>
      <c r="C39" s="166" t="s">
        <v>262</v>
      </c>
      <c r="D39" s="196">
        <v>0.15</v>
      </c>
      <c r="E39" s="168">
        <v>2182973.0268116971</v>
      </c>
      <c r="F39" s="168">
        <v>0</v>
      </c>
      <c r="G39" s="195">
        <v>0</v>
      </c>
      <c r="H39" s="195">
        <v>0</v>
      </c>
      <c r="I39" s="195">
        <v>0</v>
      </c>
      <c r="J39" s="195">
        <v>0</v>
      </c>
      <c r="K39" s="168">
        <f>SUM(F39:G39)-J39</f>
        <v>0</v>
      </c>
      <c r="L39" s="169">
        <f>+((E39+F39-J39)*$D39)+(G39*$D39/2)</f>
        <v>327445.95402175456</v>
      </c>
      <c r="M39" s="169">
        <v>0</v>
      </c>
      <c r="N39" s="169">
        <v>0</v>
      </c>
      <c r="O39" s="169">
        <f>SUM(L39:N39)</f>
        <v>327445.95402175456</v>
      </c>
      <c r="P39" s="168">
        <f>+E39+K39-L39</f>
        <v>1855527.0727899424</v>
      </c>
    </row>
    <row r="40" spans="2:16" x14ac:dyDescent="0.25">
      <c r="B40" s="170"/>
      <c r="C40" s="171"/>
      <c r="D40" s="154"/>
      <c r="E40" s="161"/>
      <c r="F40" s="161"/>
      <c r="G40" s="161"/>
      <c r="H40" s="161"/>
      <c r="I40" s="161"/>
      <c r="J40" s="161"/>
      <c r="K40" s="161"/>
      <c r="L40" s="151"/>
      <c r="M40" s="151"/>
      <c r="N40" s="151"/>
      <c r="O40" s="151"/>
      <c r="P40" s="161"/>
    </row>
    <row r="41" spans="2:16" x14ac:dyDescent="0.25">
      <c r="B41" s="165"/>
      <c r="C41" s="172" t="s">
        <v>263</v>
      </c>
      <c r="D41" s="197"/>
      <c r="E41" s="174">
        <f t="shared" ref="E41:N41" si="5">+E39</f>
        <v>2182973.0268116971</v>
      </c>
      <c r="F41" s="174">
        <f t="shared" si="5"/>
        <v>0</v>
      </c>
      <c r="G41" s="174">
        <f t="shared" si="5"/>
        <v>0</v>
      </c>
      <c r="H41" s="174">
        <f t="shared" si="5"/>
        <v>0</v>
      </c>
      <c r="I41" s="174">
        <f t="shared" si="5"/>
        <v>0</v>
      </c>
      <c r="J41" s="174">
        <f t="shared" si="5"/>
        <v>0</v>
      </c>
      <c r="K41" s="174">
        <f t="shared" si="5"/>
        <v>0</v>
      </c>
      <c r="L41" s="174">
        <f t="shared" si="5"/>
        <v>327445.95402175456</v>
      </c>
      <c r="M41" s="174">
        <f t="shared" si="5"/>
        <v>0</v>
      </c>
      <c r="N41" s="174">
        <f t="shared" si="5"/>
        <v>0</v>
      </c>
      <c r="O41" s="174">
        <f>O39</f>
        <v>327445.95402175456</v>
      </c>
      <c r="P41" s="174">
        <f>+P39</f>
        <v>1855527.0727899424</v>
      </c>
    </row>
    <row r="42" spans="2:16" x14ac:dyDescent="0.25">
      <c r="B42" s="158"/>
      <c r="C42" s="159"/>
      <c r="D42" s="160"/>
      <c r="E42" s="161"/>
      <c r="F42" s="161"/>
      <c r="G42" s="161"/>
      <c r="H42" s="161"/>
      <c r="I42" s="161"/>
      <c r="J42" s="161"/>
      <c r="K42" s="161"/>
      <c r="L42" s="151"/>
      <c r="M42" s="151"/>
      <c r="N42" s="151"/>
      <c r="O42" s="151"/>
      <c r="P42" s="161"/>
    </row>
    <row r="43" spans="2:16" x14ac:dyDescent="0.25">
      <c r="B43" s="177">
        <v>6</v>
      </c>
      <c r="C43" s="198" t="s">
        <v>264</v>
      </c>
      <c r="D43" s="194"/>
      <c r="E43" s="168"/>
      <c r="F43" s="176"/>
      <c r="G43" s="175"/>
      <c r="H43" s="175"/>
      <c r="I43" s="175"/>
      <c r="J43" s="175"/>
      <c r="K43" s="179"/>
      <c r="L43" s="180"/>
      <c r="M43" s="180"/>
      <c r="N43" s="180"/>
      <c r="O43" s="180"/>
      <c r="P43" s="168"/>
    </row>
    <row r="44" spans="2:16" x14ac:dyDescent="0.25">
      <c r="B44" s="165" t="s">
        <v>265</v>
      </c>
      <c r="C44" s="166" t="s">
        <v>137</v>
      </c>
      <c r="D44" s="167">
        <v>0.15</v>
      </c>
      <c r="E44" s="168">
        <v>53947396.533</v>
      </c>
      <c r="F44" s="142">
        <v>63178</v>
      </c>
      <c r="G44" s="168">
        <v>0</v>
      </c>
      <c r="H44" s="168">
        <v>0</v>
      </c>
      <c r="I44" s="168">
        <v>0</v>
      </c>
      <c r="J44" s="168">
        <v>0</v>
      </c>
      <c r="K44" s="168">
        <f>SUM(F44:G44)-J44-I44</f>
        <v>63178</v>
      </c>
      <c r="L44" s="169">
        <f>+((E44+F44-J44)*$D44)+(G44*$D44/2)</f>
        <v>8101586.1799499998</v>
      </c>
      <c r="M44" s="168">
        <v>0</v>
      </c>
      <c r="N44" s="168">
        <v>0</v>
      </c>
      <c r="O44" s="169">
        <f>SUM(L44:N44)</f>
        <v>8101586.1799499998</v>
      </c>
      <c r="P44" s="168">
        <f>+E44+K44-L44-M44-N44</f>
        <v>45908988.353050001</v>
      </c>
    </row>
    <row r="45" spans="2:16" x14ac:dyDescent="0.25">
      <c r="B45" s="165" t="s">
        <v>266</v>
      </c>
      <c r="C45" s="199" t="s">
        <v>267</v>
      </c>
      <c r="D45" s="196">
        <v>0.15</v>
      </c>
      <c r="E45" s="168">
        <v>1352378.1540585938</v>
      </c>
      <c r="F45" s="142">
        <v>0</v>
      </c>
      <c r="G45" s="168">
        <v>0</v>
      </c>
      <c r="H45" s="168"/>
      <c r="I45" s="168"/>
      <c r="J45" s="168">
        <v>0</v>
      </c>
      <c r="K45" s="168">
        <f>SUM(F45:G45)-J45</f>
        <v>0</v>
      </c>
      <c r="L45" s="169">
        <f>+((E45+F45-J45)*$D45)+(G45*$D45/2)</f>
        <v>202856.72310878907</v>
      </c>
      <c r="M45" s="169">
        <v>0</v>
      </c>
      <c r="N45" s="169">
        <v>0</v>
      </c>
      <c r="O45" s="169">
        <f t="shared" ref="O45:O47" si="6">SUM(L45:N45)</f>
        <v>202856.72310878907</v>
      </c>
      <c r="P45" s="168">
        <f t="shared" ref="P45:P47" si="7">+E45+K45-L45-M45-N45</f>
        <v>1149521.4309498048</v>
      </c>
    </row>
    <row r="46" spans="2:16" x14ac:dyDescent="0.25">
      <c r="B46" s="165" t="s">
        <v>268</v>
      </c>
      <c r="C46" s="199" t="s">
        <v>269</v>
      </c>
      <c r="D46" s="196">
        <v>0.4</v>
      </c>
      <c r="E46" s="168">
        <v>682700.47487999988</v>
      </c>
      <c r="F46" s="142">
        <v>0</v>
      </c>
      <c r="G46" s="168">
        <v>0</v>
      </c>
      <c r="H46" s="168"/>
      <c r="I46" s="168"/>
      <c r="J46" s="168">
        <v>0</v>
      </c>
      <c r="K46" s="168">
        <f>SUM(F46:G46)-J46</f>
        <v>0</v>
      </c>
      <c r="L46" s="169">
        <f>+((E46+F46-J46)*$D46)+(G46*$D46/2)</f>
        <v>273080.18995199999</v>
      </c>
      <c r="M46" s="168">
        <f>((F46*20%)+(G46+I46)*10%)</f>
        <v>0</v>
      </c>
      <c r="N46" s="168">
        <v>0</v>
      </c>
      <c r="O46" s="169">
        <f t="shared" si="6"/>
        <v>273080.18995199999</v>
      </c>
      <c r="P46" s="168">
        <f t="shared" si="7"/>
        <v>409620.28492799989</v>
      </c>
    </row>
    <row r="47" spans="2:16" x14ac:dyDescent="0.25">
      <c r="B47" s="165" t="s">
        <v>270</v>
      </c>
      <c r="C47" s="199" t="s">
        <v>271</v>
      </c>
      <c r="D47" s="196">
        <v>0.15</v>
      </c>
      <c r="E47" s="168">
        <v>0</v>
      </c>
      <c r="F47" s="142">
        <v>0</v>
      </c>
      <c r="G47" s="168">
        <v>0</v>
      </c>
      <c r="H47" s="168"/>
      <c r="I47" s="168"/>
      <c r="J47" s="168">
        <v>0</v>
      </c>
      <c r="K47" s="168">
        <v>0</v>
      </c>
      <c r="L47" s="169">
        <f>+((E47+F47-J47)*$D47)+(G47*$D47/2)</f>
        <v>0</v>
      </c>
      <c r="M47" s="168">
        <v>0</v>
      </c>
      <c r="N47" s="168">
        <v>0</v>
      </c>
      <c r="O47" s="169">
        <f t="shared" si="6"/>
        <v>0</v>
      </c>
      <c r="P47" s="168">
        <f t="shared" si="7"/>
        <v>0</v>
      </c>
    </row>
    <row r="48" spans="2:16" x14ac:dyDescent="0.25">
      <c r="B48" s="170"/>
      <c r="C48" s="171"/>
      <c r="D48" s="154"/>
      <c r="E48" s="161"/>
      <c r="F48" s="161"/>
      <c r="G48" s="161"/>
      <c r="H48" s="161"/>
      <c r="I48" s="161"/>
      <c r="J48" s="161"/>
      <c r="K48" s="161"/>
      <c r="L48" s="151"/>
      <c r="M48" s="151"/>
      <c r="N48" s="151"/>
      <c r="O48" s="151"/>
      <c r="P48" s="161"/>
    </row>
    <row r="49" spans="2:16" x14ac:dyDescent="0.25">
      <c r="B49" s="165"/>
      <c r="C49" s="172" t="s">
        <v>76</v>
      </c>
      <c r="D49" s="173"/>
      <c r="E49" s="174">
        <f>+SUM(E44:E46)</f>
        <v>55982475.161938593</v>
      </c>
      <c r="F49" s="174">
        <f>+SUM(F44:F46)</f>
        <v>63178</v>
      </c>
      <c r="G49" s="174">
        <f>+SUM(G44:G46)</f>
        <v>0</v>
      </c>
      <c r="H49" s="174">
        <f t="shared" ref="H49:M49" si="8">+H44</f>
        <v>0</v>
      </c>
      <c r="I49" s="174">
        <f t="shared" si="8"/>
        <v>0</v>
      </c>
      <c r="J49" s="174">
        <f t="shared" si="8"/>
        <v>0</v>
      </c>
      <c r="K49" s="174">
        <f t="shared" si="8"/>
        <v>63178</v>
      </c>
      <c r="L49" s="174">
        <f>+SUM(L44:L46)</f>
        <v>8577523.0930107888</v>
      </c>
      <c r="M49" s="174">
        <f t="shared" si="8"/>
        <v>0</v>
      </c>
      <c r="N49" s="174">
        <f>+N44+N46</f>
        <v>0</v>
      </c>
      <c r="O49" s="174">
        <f>+SUM(O44:O46)</f>
        <v>8577523.0930107888</v>
      </c>
      <c r="P49" s="174">
        <f>+SUM(P44:P46)</f>
        <v>47468130.06892781</v>
      </c>
    </row>
    <row r="50" spans="2:16" x14ac:dyDescent="0.25">
      <c r="B50" s="158"/>
      <c r="C50" s="159"/>
      <c r="D50" s="160"/>
      <c r="E50" s="161"/>
      <c r="F50" s="161"/>
      <c r="G50" s="161"/>
      <c r="H50" s="161"/>
      <c r="I50" s="161"/>
      <c r="J50" s="161"/>
      <c r="K50" s="161"/>
      <c r="L50" s="151"/>
      <c r="M50" s="151"/>
      <c r="N50" s="151"/>
      <c r="O50" s="151"/>
      <c r="P50" s="161"/>
    </row>
    <row r="51" spans="2:16" x14ac:dyDescent="0.25">
      <c r="B51" s="165">
        <v>7</v>
      </c>
      <c r="C51" s="166" t="s">
        <v>140</v>
      </c>
      <c r="D51" s="167">
        <v>0.15</v>
      </c>
      <c r="E51" s="168">
        <v>564459.35161738342</v>
      </c>
      <c r="F51" s="142">
        <v>0</v>
      </c>
      <c r="G51" s="168">
        <v>0</v>
      </c>
      <c r="H51" s="168">
        <v>0</v>
      </c>
      <c r="I51" s="168">
        <v>0</v>
      </c>
      <c r="J51" s="168">
        <v>0</v>
      </c>
      <c r="K51" s="168">
        <f>SUM(F51:G51)-J51</f>
        <v>0</v>
      </c>
      <c r="L51" s="169">
        <f>+((E51+F51-J51)*$D51)+(G51*$D51/2)</f>
        <v>84668.902742607504</v>
      </c>
      <c r="M51" s="169">
        <v>0</v>
      </c>
      <c r="N51" s="169">
        <v>0</v>
      </c>
      <c r="O51" s="169">
        <f>SUM(L51:N51)</f>
        <v>84668.902742607504</v>
      </c>
      <c r="P51" s="168">
        <f>+E51+K51-L51</f>
        <v>479790.4488747759</v>
      </c>
    </row>
    <row r="52" spans="2:16" x14ac:dyDescent="0.25">
      <c r="B52" s="170"/>
      <c r="C52" s="171"/>
      <c r="D52" s="154"/>
      <c r="E52" s="161"/>
      <c r="F52" s="161"/>
      <c r="G52" s="161"/>
      <c r="H52" s="161"/>
      <c r="I52" s="161"/>
      <c r="J52" s="161"/>
      <c r="K52" s="161"/>
      <c r="L52" s="151"/>
      <c r="M52" s="151"/>
      <c r="N52" s="151"/>
      <c r="O52" s="151"/>
      <c r="P52" s="161"/>
    </row>
    <row r="53" spans="2:16" x14ac:dyDescent="0.25">
      <c r="B53" s="200"/>
      <c r="C53" s="201" t="s">
        <v>76</v>
      </c>
      <c r="D53" s="202"/>
      <c r="E53" s="174">
        <f t="shared" ref="E53:P53" si="9">+E51</f>
        <v>564459.35161738342</v>
      </c>
      <c r="F53" s="174">
        <f>+F51</f>
        <v>0</v>
      </c>
      <c r="G53" s="174">
        <f>+G51</f>
        <v>0</v>
      </c>
      <c r="H53" s="174"/>
      <c r="I53" s="174"/>
      <c r="J53" s="174">
        <f t="shared" si="9"/>
        <v>0</v>
      </c>
      <c r="K53" s="174">
        <f t="shared" si="9"/>
        <v>0</v>
      </c>
      <c r="L53" s="174">
        <f t="shared" si="9"/>
        <v>84668.902742607504</v>
      </c>
      <c r="M53" s="174">
        <f t="shared" si="9"/>
        <v>0</v>
      </c>
      <c r="N53" s="174">
        <f t="shared" si="9"/>
        <v>0</v>
      </c>
      <c r="O53" s="174">
        <f>O51</f>
        <v>84668.902742607504</v>
      </c>
      <c r="P53" s="174">
        <f t="shared" si="9"/>
        <v>479790.4488747759</v>
      </c>
    </row>
    <row r="54" spans="2:16" x14ac:dyDescent="0.25">
      <c r="B54" s="165"/>
      <c r="C54" s="172" t="s">
        <v>272</v>
      </c>
      <c r="D54" s="173"/>
      <c r="E54" s="174">
        <f>+E49+E53</f>
        <v>56546934.513555974</v>
      </c>
      <c r="F54" s="174">
        <f t="shared" ref="F54:P54" si="10">+F49+F53</f>
        <v>63178</v>
      </c>
      <c r="G54" s="174">
        <f t="shared" si="10"/>
        <v>0</v>
      </c>
      <c r="H54" s="174">
        <f t="shared" si="10"/>
        <v>0</v>
      </c>
      <c r="I54" s="174">
        <f t="shared" si="10"/>
        <v>0</v>
      </c>
      <c r="J54" s="174">
        <f t="shared" si="10"/>
        <v>0</v>
      </c>
      <c r="K54" s="174">
        <f t="shared" si="10"/>
        <v>63178</v>
      </c>
      <c r="L54" s="174">
        <f t="shared" si="10"/>
        <v>8662191.9957533963</v>
      </c>
      <c r="M54" s="174">
        <f t="shared" si="10"/>
        <v>0</v>
      </c>
      <c r="N54" s="174">
        <f t="shared" si="10"/>
        <v>0</v>
      </c>
      <c r="O54" s="174">
        <f>O53+O49</f>
        <v>8662191.9957533963</v>
      </c>
      <c r="P54" s="174">
        <f t="shared" si="10"/>
        <v>47947920.517802589</v>
      </c>
    </row>
    <row r="55" spans="2:16" x14ac:dyDescent="0.25">
      <c r="B55" s="158"/>
      <c r="C55" s="159"/>
      <c r="D55" s="160"/>
      <c r="E55" s="161"/>
      <c r="F55" s="161"/>
      <c r="G55" s="161"/>
      <c r="H55" s="161"/>
      <c r="I55" s="161"/>
      <c r="J55" s="161"/>
      <c r="K55" s="161"/>
      <c r="L55" s="151"/>
      <c r="M55" s="151"/>
      <c r="N55" s="151"/>
      <c r="O55" s="151"/>
      <c r="P55" s="161"/>
    </row>
    <row r="56" spans="2:16" x14ac:dyDescent="0.25">
      <c r="B56" s="203"/>
      <c r="C56" s="163" t="s">
        <v>273</v>
      </c>
      <c r="D56" s="204"/>
      <c r="E56" s="168"/>
      <c r="F56" s="168"/>
      <c r="G56" s="205"/>
      <c r="H56" s="205"/>
      <c r="I56" s="205"/>
      <c r="J56" s="205"/>
      <c r="K56" s="168"/>
      <c r="L56" s="168"/>
      <c r="M56" s="168"/>
      <c r="N56" s="168"/>
      <c r="O56" s="168"/>
      <c r="P56" s="168"/>
    </row>
    <row r="57" spans="2:16" x14ac:dyDescent="0.25">
      <c r="B57" s="203">
        <v>8</v>
      </c>
      <c r="C57" s="166" t="s">
        <v>139</v>
      </c>
      <c r="D57" s="167">
        <v>0.4</v>
      </c>
      <c r="E57" s="168">
        <v>98658.846758320127</v>
      </c>
      <c r="F57" s="168">
        <v>29800</v>
      </c>
      <c r="G57" s="206">
        <v>0</v>
      </c>
      <c r="H57" s="206">
        <v>0</v>
      </c>
      <c r="I57" s="206">
        <v>0</v>
      </c>
      <c r="J57" s="206">
        <v>0</v>
      </c>
      <c r="K57" s="168">
        <f>SUM(F57:G57)-J57</f>
        <v>29800</v>
      </c>
      <c r="L57" s="169">
        <f>+((E57+F57-J57)*$D57)+(G57*$D57/2)</f>
        <v>51383.538703328057</v>
      </c>
      <c r="M57" s="169">
        <v>0</v>
      </c>
      <c r="N57" s="169">
        <v>0</v>
      </c>
      <c r="O57" s="169">
        <f>SUM(L57:N57)</f>
        <v>51383.538703328057</v>
      </c>
      <c r="P57" s="168">
        <f>+E57+K57-L57</f>
        <v>77075.308054992071</v>
      </c>
    </row>
    <row r="58" spans="2:16" x14ac:dyDescent="0.25">
      <c r="B58" s="170"/>
      <c r="C58" s="171"/>
      <c r="D58" s="154"/>
      <c r="E58" s="161"/>
      <c r="F58" s="161"/>
      <c r="G58" s="161"/>
      <c r="H58" s="161"/>
      <c r="I58" s="161"/>
      <c r="J58" s="161"/>
      <c r="K58" s="161"/>
      <c r="L58" s="151"/>
      <c r="M58" s="151"/>
      <c r="N58" s="151"/>
      <c r="O58" s="151"/>
      <c r="P58" s="161"/>
    </row>
    <row r="59" spans="2:16" x14ac:dyDescent="0.25">
      <c r="B59" s="203"/>
      <c r="C59" s="172" t="s">
        <v>274</v>
      </c>
      <c r="D59" s="207"/>
      <c r="E59" s="174">
        <f t="shared" ref="E59:N59" si="11">+E57</f>
        <v>98658.846758320127</v>
      </c>
      <c r="F59" s="174">
        <f t="shared" si="11"/>
        <v>29800</v>
      </c>
      <c r="G59" s="174">
        <f t="shared" si="11"/>
        <v>0</v>
      </c>
      <c r="H59" s="174">
        <f t="shared" si="11"/>
        <v>0</v>
      </c>
      <c r="I59" s="174">
        <f t="shared" si="11"/>
        <v>0</v>
      </c>
      <c r="J59" s="174">
        <f t="shared" si="11"/>
        <v>0</v>
      </c>
      <c r="K59" s="174">
        <f t="shared" si="11"/>
        <v>29800</v>
      </c>
      <c r="L59" s="174">
        <f>+L57</f>
        <v>51383.538703328057</v>
      </c>
      <c r="M59" s="174">
        <f t="shared" si="11"/>
        <v>0</v>
      </c>
      <c r="N59" s="174">
        <f t="shared" si="11"/>
        <v>0</v>
      </c>
      <c r="O59" s="174">
        <f>O57</f>
        <v>51383.538703328057</v>
      </c>
      <c r="P59" s="174">
        <f>+P57</f>
        <v>77075.308054992071</v>
      </c>
    </row>
    <row r="60" spans="2:16" x14ac:dyDescent="0.25">
      <c r="B60" s="158"/>
      <c r="C60" s="159"/>
      <c r="D60" s="160"/>
      <c r="E60" s="161"/>
      <c r="F60" s="161"/>
      <c r="G60" s="161"/>
      <c r="H60" s="161"/>
      <c r="I60" s="161"/>
      <c r="J60" s="161"/>
      <c r="K60" s="161"/>
      <c r="L60" s="151"/>
      <c r="M60" s="151"/>
      <c r="N60" s="151"/>
      <c r="O60" s="151"/>
      <c r="P60" s="161"/>
    </row>
    <row r="61" spans="2:16" x14ac:dyDescent="0.25">
      <c r="B61" s="208"/>
      <c r="C61" s="201" t="s">
        <v>275</v>
      </c>
      <c r="D61" s="209"/>
      <c r="E61" s="174">
        <f>+E59+E54+E41+E36+E26+E21</f>
        <v>93585938.648681045</v>
      </c>
      <c r="F61" s="174">
        <f>F21+F26+F36+F41+F54++F59</f>
        <v>3021770</v>
      </c>
      <c r="G61" s="174">
        <f>G21+G26+G36+G41+G54++G59</f>
        <v>540632</v>
      </c>
      <c r="H61" s="174">
        <f t="shared" ref="H61:J61" si="12">+H59+H54+H41+H36+H26+H21</f>
        <v>0</v>
      </c>
      <c r="I61" s="174">
        <f t="shared" si="12"/>
        <v>0</v>
      </c>
      <c r="J61" s="174">
        <f t="shared" si="12"/>
        <v>0</v>
      </c>
      <c r="K61" s="174">
        <f t="shared" ref="K61:P61" si="13">+(K59+K54+K41+K36+K26+K21)</f>
        <v>3562402</v>
      </c>
      <c r="L61" s="174">
        <f>+(L59+L54+L41+L36+L26+L21)</f>
        <v>12720999.114633983</v>
      </c>
      <c r="M61" s="174">
        <f>+(M59+M54+M41+M36+M26+M21)</f>
        <v>0</v>
      </c>
      <c r="N61" s="174">
        <f t="shared" si="13"/>
        <v>0</v>
      </c>
      <c r="O61" s="174">
        <f>+(O59+O54+O41+O36+O26+O21)</f>
        <v>12720999.114633983</v>
      </c>
      <c r="P61" s="174">
        <f t="shared" si="13"/>
        <v>84427341.534047067</v>
      </c>
    </row>
    <row r="63" spans="2:16" x14ac:dyDescent="0.25">
      <c r="C63" s="132" t="s">
        <v>276</v>
      </c>
    </row>
    <row r="65" spans="2:18" x14ac:dyDescent="0.25">
      <c r="B65" s="144" t="s">
        <v>234</v>
      </c>
      <c r="C65" s="145" t="s">
        <v>235</v>
      </c>
      <c r="D65" s="146" t="s">
        <v>236</v>
      </c>
      <c r="E65" s="147" t="s">
        <v>237</v>
      </c>
      <c r="F65" s="385" t="s">
        <v>238</v>
      </c>
      <c r="G65" s="386"/>
      <c r="H65" s="387" t="s">
        <v>239</v>
      </c>
      <c r="I65" s="388"/>
      <c r="J65" s="148" t="s">
        <v>147</v>
      </c>
      <c r="K65" s="147" t="s">
        <v>76</v>
      </c>
      <c r="L65" s="147" t="s">
        <v>240</v>
      </c>
      <c r="M65" s="389" t="s">
        <v>241</v>
      </c>
      <c r="N65" s="389" t="s">
        <v>242</v>
      </c>
      <c r="O65" s="389" t="s">
        <v>243</v>
      </c>
      <c r="P65" s="147" t="s">
        <v>244</v>
      </c>
    </row>
    <row r="66" spans="2:18" s="131" customFormat="1" x14ac:dyDescent="0.25">
      <c r="B66" s="149"/>
      <c r="C66" s="150"/>
      <c r="D66" s="151" t="s">
        <v>245</v>
      </c>
      <c r="E66" s="151" t="s">
        <v>277</v>
      </c>
      <c r="F66" s="137" t="s">
        <v>247</v>
      </c>
      <c r="G66" s="151" t="s">
        <v>248</v>
      </c>
      <c r="H66" s="137" t="s">
        <v>247</v>
      </c>
      <c r="I66" s="151" t="s">
        <v>248</v>
      </c>
      <c r="J66" s="151"/>
      <c r="K66" s="150"/>
      <c r="L66" s="151" t="s">
        <v>249</v>
      </c>
      <c r="M66" s="390"/>
      <c r="N66" s="390"/>
      <c r="O66" s="390"/>
      <c r="P66" s="152">
        <v>45382</v>
      </c>
    </row>
    <row r="67" spans="2:18" x14ac:dyDescent="0.25">
      <c r="B67" s="153"/>
      <c r="C67" s="154"/>
      <c r="D67" s="155"/>
      <c r="E67" s="154"/>
      <c r="F67" s="156" t="s">
        <v>114</v>
      </c>
      <c r="G67" s="156" t="s">
        <v>114</v>
      </c>
      <c r="H67" s="156" t="s">
        <v>114</v>
      </c>
      <c r="I67" s="156" t="s">
        <v>114</v>
      </c>
      <c r="J67" s="156"/>
      <c r="K67" s="154"/>
      <c r="L67" s="157" t="s">
        <v>278</v>
      </c>
      <c r="M67" s="391"/>
      <c r="N67" s="391"/>
      <c r="O67" s="391"/>
      <c r="P67" s="154"/>
    </row>
    <row r="68" spans="2:18" x14ac:dyDescent="0.25">
      <c r="B68" s="158"/>
      <c r="C68" s="159"/>
      <c r="D68" s="160"/>
      <c r="E68" s="161"/>
      <c r="F68" s="161"/>
      <c r="G68" s="161"/>
      <c r="H68" s="161"/>
      <c r="I68" s="161"/>
      <c r="J68" s="161"/>
      <c r="K68" s="161"/>
      <c r="L68" s="151"/>
      <c r="M68" s="151"/>
      <c r="N68" s="151"/>
      <c r="O68" s="151"/>
      <c r="P68" s="161"/>
    </row>
    <row r="69" spans="2:18" x14ac:dyDescent="0.25">
      <c r="B69" s="162"/>
      <c r="C69" s="163" t="s">
        <v>251</v>
      </c>
      <c r="D69" s="164"/>
      <c r="E69" s="161"/>
      <c r="F69" s="161"/>
      <c r="G69" s="161"/>
      <c r="H69" s="161"/>
      <c r="I69" s="161"/>
      <c r="J69" s="161"/>
      <c r="K69" s="161"/>
      <c r="L69" s="151"/>
      <c r="M69" s="151"/>
      <c r="N69" s="151"/>
      <c r="O69" s="151"/>
      <c r="P69" s="161"/>
    </row>
    <row r="70" spans="2:18" x14ac:dyDescent="0.25">
      <c r="B70" s="165">
        <v>1</v>
      </c>
      <c r="C70" s="166" t="s">
        <v>252</v>
      </c>
      <c r="D70" s="167">
        <f>+D19</f>
        <v>0</v>
      </c>
      <c r="E70" s="168">
        <f>+P19</f>
        <v>1156704</v>
      </c>
      <c r="F70" s="168">
        <v>0</v>
      </c>
      <c r="G70" s="168">
        <v>0</v>
      </c>
      <c r="H70" s="168">
        <v>0</v>
      </c>
      <c r="I70" s="168">
        <v>0</v>
      </c>
      <c r="J70" s="168">
        <v>0</v>
      </c>
      <c r="K70" s="168">
        <f>SUM(F70:G70)</f>
        <v>0</v>
      </c>
      <c r="L70" s="169">
        <f>+((E70+F70-J70)*$D$19+(G70*$D$19/2))</f>
        <v>0</v>
      </c>
      <c r="M70" s="169">
        <v>0</v>
      </c>
      <c r="N70" s="169">
        <v>0</v>
      </c>
      <c r="O70" s="169">
        <f>SUM(L70:N70)</f>
        <v>0</v>
      </c>
      <c r="P70" s="168">
        <f>+E70+K70-L70</f>
        <v>1156704</v>
      </c>
    </row>
    <row r="71" spans="2:18" x14ac:dyDescent="0.25">
      <c r="B71" s="170"/>
      <c r="C71" s="171"/>
      <c r="D71" s="154"/>
      <c r="E71" s="161"/>
      <c r="F71" s="161"/>
      <c r="G71" s="161"/>
      <c r="H71" s="161"/>
      <c r="I71" s="161"/>
      <c r="J71" s="161"/>
      <c r="K71" s="161"/>
      <c r="L71" s="151"/>
      <c r="M71" s="151"/>
      <c r="N71" s="151"/>
      <c r="O71" s="151"/>
      <c r="P71" s="161"/>
    </row>
    <row r="72" spans="2:18" x14ac:dyDescent="0.25">
      <c r="B72" s="165"/>
      <c r="C72" s="172" t="s">
        <v>253</v>
      </c>
      <c r="D72" s="173"/>
      <c r="E72" s="174">
        <f t="shared" ref="E72:J72" si="14">SUM(E70:E71)</f>
        <v>1156704</v>
      </c>
      <c r="F72" s="174">
        <f t="shared" si="14"/>
        <v>0</v>
      </c>
      <c r="G72" s="174">
        <f t="shared" si="14"/>
        <v>0</v>
      </c>
      <c r="H72" s="174">
        <f t="shared" si="14"/>
        <v>0</v>
      </c>
      <c r="I72" s="174">
        <f t="shared" si="14"/>
        <v>0</v>
      </c>
      <c r="J72" s="174">
        <f t="shared" si="14"/>
        <v>0</v>
      </c>
      <c r="K72" s="174">
        <f>SUM(K70:K71)</f>
        <v>0</v>
      </c>
      <c r="L72" s="174">
        <f t="shared" ref="L72:N72" si="15">SUM(L70:L71)</f>
        <v>0</v>
      </c>
      <c r="M72" s="174">
        <f t="shared" si="15"/>
        <v>0</v>
      </c>
      <c r="N72" s="174">
        <f t="shared" si="15"/>
        <v>0</v>
      </c>
      <c r="O72" s="174">
        <f>O70</f>
        <v>0</v>
      </c>
      <c r="P72" s="174">
        <f t="shared" ref="P72" si="16">SUM(P70:P71)</f>
        <v>1156704</v>
      </c>
      <c r="R72" s="192">
        <f>+P72-E123</f>
        <v>0</v>
      </c>
    </row>
    <row r="73" spans="2:18" x14ac:dyDescent="0.25">
      <c r="B73" s="158"/>
      <c r="C73" s="159"/>
      <c r="D73" s="160"/>
      <c r="E73" s="161"/>
      <c r="F73" s="161"/>
      <c r="G73" s="161"/>
      <c r="H73" s="161"/>
      <c r="I73" s="161"/>
      <c r="J73" s="161"/>
      <c r="K73" s="161"/>
      <c r="L73" s="151"/>
      <c r="M73" s="151"/>
      <c r="N73" s="151"/>
      <c r="O73" s="151"/>
      <c r="P73" s="161"/>
    </row>
    <row r="74" spans="2:18" x14ac:dyDescent="0.25">
      <c r="B74" s="162"/>
      <c r="C74" s="163" t="s">
        <v>254</v>
      </c>
      <c r="D74" s="164"/>
      <c r="E74" s="161"/>
      <c r="F74" s="161"/>
      <c r="G74" s="175"/>
      <c r="H74" s="175"/>
      <c r="I74" s="175"/>
      <c r="J74" s="161"/>
      <c r="K74" s="161"/>
      <c r="L74" s="151"/>
      <c r="M74" s="151"/>
      <c r="N74" s="151"/>
      <c r="O74" s="151"/>
      <c r="P74" s="161"/>
    </row>
    <row r="75" spans="2:18" x14ac:dyDescent="0.25">
      <c r="B75" s="165">
        <v>2</v>
      </c>
      <c r="C75" s="166" t="s">
        <v>255</v>
      </c>
      <c r="D75" s="167">
        <f>+D24</f>
        <v>0.1</v>
      </c>
      <c r="E75" s="168">
        <f>+P24</f>
        <v>21580910.407893177</v>
      </c>
      <c r="F75" s="168">
        <v>0</v>
      </c>
      <c r="G75" s="176">
        <v>10206973.789999999</v>
      </c>
      <c r="H75" s="176">
        <v>0</v>
      </c>
      <c r="I75" s="176">
        <v>0</v>
      </c>
      <c r="J75" s="168">
        <v>0</v>
      </c>
      <c r="K75" s="168">
        <f>SUM(F75:G75)-J75</f>
        <v>10206973.789999999</v>
      </c>
      <c r="L75" s="169">
        <f>+((E75+F75-J75)*$D75)+(G75*$D75/2)</f>
        <v>2668439.7302893177</v>
      </c>
      <c r="M75" s="169">
        <v>0</v>
      </c>
      <c r="N75" s="169">
        <v>0</v>
      </c>
      <c r="O75" s="169">
        <f>SUM(L75:N75)</f>
        <v>2668439.7302893177</v>
      </c>
      <c r="P75" s="168">
        <f>+E75+K75-L75</f>
        <v>29119444.467603859</v>
      </c>
    </row>
    <row r="76" spans="2:18" x14ac:dyDescent="0.25">
      <c r="B76" s="170"/>
      <c r="C76" s="171"/>
      <c r="D76" s="154"/>
      <c r="E76" s="161"/>
      <c r="F76" s="161"/>
      <c r="G76" s="161"/>
      <c r="H76" s="161"/>
      <c r="I76" s="161"/>
      <c r="J76" s="161"/>
      <c r="K76" s="161"/>
      <c r="L76" s="151"/>
      <c r="M76" s="151"/>
      <c r="N76" s="151"/>
      <c r="O76" s="151"/>
      <c r="P76" s="161"/>
    </row>
    <row r="77" spans="2:18" x14ac:dyDescent="0.25">
      <c r="B77" s="165"/>
      <c r="C77" s="172" t="s">
        <v>256</v>
      </c>
      <c r="D77" s="173"/>
      <c r="E77" s="174">
        <f t="shared" ref="E77" si="17">+E75</f>
        <v>21580910.407893177</v>
      </c>
      <c r="F77" s="174">
        <f>+F75</f>
        <v>0</v>
      </c>
      <c r="G77" s="174">
        <f t="shared" ref="G77" si="18">+G75</f>
        <v>10206973.789999999</v>
      </c>
      <c r="H77" s="174"/>
      <c r="I77" s="174"/>
      <c r="J77" s="174">
        <f>J75</f>
        <v>0</v>
      </c>
      <c r="K77" s="174">
        <f t="shared" ref="K77" si="19">+K75</f>
        <v>10206973.789999999</v>
      </c>
      <c r="L77" s="174">
        <f>+L75</f>
        <v>2668439.7302893177</v>
      </c>
      <c r="M77" s="174">
        <f t="shared" ref="M77:N77" si="20">+M75</f>
        <v>0</v>
      </c>
      <c r="N77" s="174">
        <f t="shared" si="20"/>
        <v>0</v>
      </c>
      <c r="O77" s="174">
        <f>O75</f>
        <v>2668439.7302893177</v>
      </c>
      <c r="P77" s="174">
        <f t="shared" ref="P77" si="21">+P75</f>
        <v>29119444.467603859</v>
      </c>
      <c r="R77" s="192">
        <f>+P77-E128</f>
        <v>0</v>
      </c>
    </row>
    <row r="78" spans="2:18" x14ac:dyDescent="0.25">
      <c r="B78" s="158"/>
      <c r="C78" s="159"/>
      <c r="D78" s="160"/>
      <c r="E78" s="161"/>
      <c r="F78" s="161"/>
      <c r="G78" s="161"/>
      <c r="H78" s="161"/>
      <c r="I78" s="161"/>
      <c r="J78" s="161"/>
      <c r="K78" s="161"/>
      <c r="L78" s="151"/>
      <c r="M78" s="151"/>
      <c r="N78" s="151"/>
      <c r="O78" s="151"/>
      <c r="P78" s="161"/>
    </row>
    <row r="79" spans="2:18" x14ac:dyDescent="0.25">
      <c r="B79" s="177"/>
      <c r="C79" s="163" t="s">
        <v>257</v>
      </c>
      <c r="D79" s="178"/>
      <c r="E79" s="168"/>
      <c r="F79" s="176"/>
      <c r="G79" s="175"/>
      <c r="H79" s="175"/>
      <c r="I79" s="175"/>
      <c r="J79" s="175"/>
      <c r="K79" s="179"/>
      <c r="L79" s="180"/>
      <c r="M79" s="180"/>
      <c r="N79" s="180"/>
      <c r="O79" s="180"/>
      <c r="P79" s="168"/>
    </row>
    <row r="80" spans="2:18" x14ac:dyDescent="0.25">
      <c r="B80" s="177">
        <v>3</v>
      </c>
      <c r="C80" s="166" t="s">
        <v>258</v>
      </c>
      <c r="D80" s="167">
        <f>+D29</f>
        <v>0.1</v>
      </c>
      <c r="E80" s="168">
        <f>+P29</f>
        <v>1045038.4864546803</v>
      </c>
      <c r="F80" s="176">
        <f>24900+67620</f>
        <v>92520</v>
      </c>
      <c r="G80" s="176">
        <v>5500</v>
      </c>
      <c r="H80" s="176">
        <v>0</v>
      </c>
      <c r="I80" s="176">
        <v>0</v>
      </c>
      <c r="J80" s="176">
        <v>0</v>
      </c>
      <c r="K80" s="168">
        <f>SUM(F80:G80)-J80</f>
        <v>98020</v>
      </c>
      <c r="L80" s="169">
        <f>+((E80+F80-J80)*$D80)+(G80*$D80/2)</f>
        <v>114030.84864546804</v>
      </c>
      <c r="M80" s="169">
        <v>0</v>
      </c>
      <c r="N80" s="169">
        <v>0</v>
      </c>
      <c r="O80" s="169">
        <f>SUM(L80:N80)</f>
        <v>114030.84864546804</v>
      </c>
      <c r="P80" s="168">
        <f>+E80+K80-L80</f>
        <v>1029027.6378092123</v>
      </c>
    </row>
    <row r="81" spans="2:18" x14ac:dyDescent="0.25">
      <c r="B81" s="177"/>
      <c r="C81" s="181"/>
      <c r="D81" s="167"/>
      <c r="E81" s="168"/>
      <c r="F81" s="176"/>
      <c r="G81" s="176"/>
      <c r="H81" s="176"/>
      <c r="I81" s="176"/>
      <c r="J81" s="176"/>
      <c r="K81" s="168"/>
      <c r="L81" s="169"/>
      <c r="M81" s="169"/>
      <c r="N81" s="169"/>
      <c r="O81" s="169"/>
      <c r="P81" s="168"/>
    </row>
    <row r="82" spans="2:18" x14ac:dyDescent="0.25">
      <c r="B82" s="182"/>
      <c r="C82" s="172" t="s">
        <v>76</v>
      </c>
      <c r="D82" s="183"/>
      <c r="E82" s="174">
        <f>E80</f>
        <v>1045038.4864546803</v>
      </c>
      <c r="F82" s="174">
        <f t="shared" ref="F82:N82" si="22">F80</f>
        <v>92520</v>
      </c>
      <c r="G82" s="174">
        <f t="shared" si="22"/>
        <v>5500</v>
      </c>
      <c r="H82" s="174">
        <f t="shared" si="22"/>
        <v>0</v>
      </c>
      <c r="I82" s="174">
        <f t="shared" si="22"/>
        <v>0</v>
      </c>
      <c r="J82" s="174">
        <f t="shared" si="22"/>
        <v>0</v>
      </c>
      <c r="K82" s="174">
        <f t="shared" si="22"/>
        <v>98020</v>
      </c>
      <c r="L82" s="174">
        <f t="shared" si="22"/>
        <v>114030.84864546804</v>
      </c>
      <c r="M82" s="174">
        <f t="shared" si="22"/>
        <v>0</v>
      </c>
      <c r="N82" s="174">
        <f t="shared" si="22"/>
        <v>0</v>
      </c>
      <c r="O82" s="174">
        <f>O80</f>
        <v>114030.84864546804</v>
      </c>
      <c r="P82" s="174">
        <f t="shared" ref="P82" si="23">P80</f>
        <v>1029027.6378092123</v>
      </c>
      <c r="R82" s="192">
        <f>+P82-E133</f>
        <v>0</v>
      </c>
    </row>
    <row r="83" spans="2:18" x14ac:dyDescent="0.25">
      <c r="B83" s="184"/>
      <c r="C83" s="185"/>
      <c r="D83" s="186"/>
      <c r="E83" s="186"/>
      <c r="F83" s="161"/>
      <c r="G83" s="161"/>
      <c r="H83" s="161"/>
      <c r="I83" s="161"/>
      <c r="J83" s="161"/>
      <c r="K83" s="161"/>
      <c r="L83" s="151"/>
      <c r="M83" s="151"/>
      <c r="N83" s="151"/>
      <c r="O83" s="151"/>
      <c r="P83" s="161"/>
    </row>
    <row r="84" spans="2:18" x14ac:dyDescent="0.25">
      <c r="B84" s="149">
        <v>4</v>
      </c>
      <c r="C84" s="187" t="s">
        <v>259</v>
      </c>
      <c r="D84" s="167">
        <f>+D33</f>
        <v>0.1</v>
      </c>
      <c r="E84" s="168">
        <f>+P33</f>
        <v>10764165.741051689</v>
      </c>
      <c r="F84" s="176">
        <v>146843.5</v>
      </c>
      <c r="G84" s="176">
        <v>48573765.479999997</v>
      </c>
      <c r="H84" s="176">
        <v>0</v>
      </c>
      <c r="I84" s="176">
        <v>0</v>
      </c>
      <c r="J84" s="188">
        <v>400000</v>
      </c>
      <c r="K84" s="168">
        <f>SUM(F84:G84)-J84</f>
        <v>48320608.979999997</v>
      </c>
      <c r="L84" s="169">
        <f>+((E84+F84-J84)*$D84)+(G84*$D84/2)</f>
        <v>3479789.1981051685</v>
      </c>
      <c r="M84" s="169">
        <v>0</v>
      </c>
      <c r="N84" s="169">
        <v>0</v>
      </c>
      <c r="O84" s="169">
        <f>SUM(L84:N84)</f>
        <v>3479789.1981051685</v>
      </c>
      <c r="P84" s="168">
        <f>+E84+K84-L84</f>
        <v>55604985.522946514</v>
      </c>
    </row>
    <row r="85" spans="2:18" x14ac:dyDescent="0.25">
      <c r="B85" s="184"/>
      <c r="C85" s="185"/>
      <c r="D85" s="186"/>
      <c r="E85" s="186"/>
      <c r="F85" s="161"/>
      <c r="G85" s="161"/>
      <c r="H85" s="161"/>
      <c r="I85" s="161"/>
      <c r="J85" s="161"/>
      <c r="K85" s="161"/>
      <c r="L85" s="151"/>
      <c r="M85" s="151"/>
      <c r="N85" s="151"/>
      <c r="O85" s="151"/>
      <c r="P85" s="161"/>
    </row>
    <row r="86" spans="2:18" x14ac:dyDescent="0.25">
      <c r="B86" s="182"/>
      <c r="C86" s="189" t="s">
        <v>76</v>
      </c>
      <c r="D86" s="190"/>
      <c r="E86" s="174">
        <f>E84</f>
        <v>10764165.741051689</v>
      </c>
      <c r="F86" s="174">
        <f t="shared" ref="F86:N86" si="24">F84</f>
        <v>146843.5</v>
      </c>
      <c r="G86" s="174">
        <f t="shared" si="24"/>
        <v>48573765.479999997</v>
      </c>
      <c r="H86" s="174">
        <f t="shared" si="24"/>
        <v>0</v>
      </c>
      <c r="I86" s="174">
        <f t="shared" si="24"/>
        <v>0</v>
      </c>
      <c r="J86" s="174">
        <f t="shared" si="24"/>
        <v>400000</v>
      </c>
      <c r="K86" s="174">
        <f t="shared" si="24"/>
        <v>48320608.979999997</v>
      </c>
      <c r="L86" s="174">
        <f t="shared" si="24"/>
        <v>3479789.1981051685</v>
      </c>
      <c r="M86" s="174">
        <f t="shared" si="24"/>
        <v>0</v>
      </c>
      <c r="N86" s="174">
        <f t="shared" si="24"/>
        <v>0</v>
      </c>
      <c r="O86" s="174">
        <f>O84</f>
        <v>3479789.1981051685</v>
      </c>
      <c r="P86" s="174">
        <f t="shared" ref="P86" si="25">P84</f>
        <v>55604985.522946514</v>
      </c>
      <c r="R86" s="192">
        <f>+P86-E137</f>
        <v>0</v>
      </c>
    </row>
    <row r="87" spans="2:18" x14ac:dyDescent="0.25">
      <c r="B87" s="177"/>
      <c r="C87" s="172" t="s">
        <v>260</v>
      </c>
      <c r="D87" s="191"/>
      <c r="E87" s="174">
        <f>E86+E82</f>
        <v>11809204.227506369</v>
      </c>
      <c r="F87" s="174">
        <f t="shared" ref="F87:N87" si="26">F86+F82</f>
        <v>239363.5</v>
      </c>
      <c r="G87" s="174">
        <f t="shared" si="26"/>
        <v>48579265.479999997</v>
      </c>
      <c r="H87" s="174">
        <f t="shared" si="26"/>
        <v>0</v>
      </c>
      <c r="I87" s="174">
        <f t="shared" si="26"/>
        <v>0</v>
      </c>
      <c r="J87" s="174">
        <f t="shared" si="26"/>
        <v>400000</v>
      </c>
      <c r="K87" s="174">
        <f t="shared" si="26"/>
        <v>48418628.979999997</v>
      </c>
      <c r="L87" s="174">
        <f t="shared" si="26"/>
        <v>3593820.0467506368</v>
      </c>
      <c r="M87" s="174">
        <f t="shared" si="26"/>
        <v>0</v>
      </c>
      <c r="N87" s="174">
        <f t="shared" si="26"/>
        <v>0</v>
      </c>
      <c r="O87" s="174">
        <f>O86+O82</f>
        <v>3593820.0467506368</v>
      </c>
      <c r="P87" s="174">
        <f t="shared" ref="P87" si="27">P86+P82</f>
        <v>56634013.160755724</v>
      </c>
      <c r="R87" s="192">
        <f>+P87-E138</f>
        <v>0</v>
      </c>
    </row>
    <row r="88" spans="2:18" x14ac:dyDescent="0.25">
      <c r="B88" s="158"/>
      <c r="C88" s="159"/>
      <c r="D88" s="160"/>
      <c r="E88" s="161"/>
      <c r="F88" s="161"/>
      <c r="G88" s="161"/>
      <c r="H88" s="161"/>
      <c r="I88" s="161"/>
      <c r="J88" s="161"/>
      <c r="K88" s="161"/>
      <c r="L88" s="151"/>
      <c r="M88" s="151"/>
      <c r="N88" s="151"/>
      <c r="O88" s="151"/>
      <c r="P88" s="161"/>
    </row>
    <row r="89" spans="2:18" x14ac:dyDescent="0.25">
      <c r="B89" s="193"/>
      <c r="C89" s="163" t="s">
        <v>261</v>
      </c>
      <c r="D89" s="194"/>
      <c r="E89" s="168"/>
      <c r="F89" s="195"/>
      <c r="G89" s="195"/>
      <c r="H89" s="195"/>
      <c r="I89" s="195"/>
      <c r="J89" s="195"/>
      <c r="K89" s="195"/>
      <c r="L89" s="168"/>
      <c r="M89" s="168"/>
      <c r="N89" s="168"/>
      <c r="O89" s="168"/>
      <c r="P89" s="168"/>
    </row>
    <row r="90" spans="2:18" x14ac:dyDescent="0.25">
      <c r="B90" s="177">
        <v>5</v>
      </c>
      <c r="C90" s="166" t="s">
        <v>262</v>
      </c>
      <c r="D90" s="167">
        <f>+D39</f>
        <v>0.15</v>
      </c>
      <c r="E90" s="168">
        <f>+P39</f>
        <v>1855527.0727899424</v>
      </c>
      <c r="F90" s="168">
        <v>0</v>
      </c>
      <c r="G90" s="195">
        <v>0</v>
      </c>
      <c r="H90" s="195">
        <v>0</v>
      </c>
      <c r="I90" s="195">
        <v>0</v>
      </c>
      <c r="J90" s="195">
        <v>0</v>
      </c>
      <c r="K90" s="168">
        <f>SUM(F90:G90)-J90</f>
        <v>0</v>
      </c>
      <c r="L90" s="169">
        <f>+((E90+F90-J90)*$D90)+(G90*$D90/2)</f>
        <v>278329.06091849133</v>
      </c>
      <c r="M90" s="169">
        <v>0</v>
      </c>
      <c r="N90" s="169">
        <v>0</v>
      </c>
      <c r="O90" s="169">
        <f>SUM(L90:N90)</f>
        <v>278329.06091849133</v>
      </c>
      <c r="P90" s="168">
        <f>+E90+K90-L90</f>
        <v>1577198.011871451</v>
      </c>
    </row>
    <row r="91" spans="2:18" x14ac:dyDescent="0.25">
      <c r="B91" s="170"/>
      <c r="C91" s="171"/>
      <c r="D91" s="154"/>
      <c r="E91" s="161"/>
      <c r="F91" s="161"/>
      <c r="G91" s="161"/>
      <c r="H91" s="161"/>
      <c r="I91" s="161"/>
      <c r="J91" s="161"/>
      <c r="K91" s="161"/>
      <c r="L91" s="151"/>
      <c r="M91" s="151"/>
      <c r="N91" s="151"/>
      <c r="O91" s="151"/>
      <c r="P91" s="161"/>
    </row>
    <row r="92" spans="2:18" x14ac:dyDescent="0.25">
      <c r="B92" s="165"/>
      <c r="C92" s="172" t="s">
        <v>263</v>
      </c>
      <c r="D92" s="197"/>
      <c r="E92" s="174">
        <f t="shared" ref="E92:N92" si="28">+E90</f>
        <v>1855527.0727899424</v>
      </c>
      <c r="F92" s="174">
        <f t="shared" si="28"/>
        <v>0</v>
      </c>
      <c r="G92" s="174">
        <f t="shared" si="28"/>
        <v>0</v>
      </c>
      <c r="H92" s="174">
        <f t="shared" si="28"/>
        <v>0</v>
      </c>
      <c r="I92" s="174">
        <f t="shared" si="28"/>
        <v>0</v>
      </c>
      <c r="J92" s="174">
        <f t="shared" si="28"/>
        <v>0</v>
      </c>
      <c r="K92" s="174">
        <f t="shared" si="28"/>
        <v>0</v>
      </c>
      <c r="L92" s="174">
        <f t="shared" si="28"/>
        <v>278329.06091849133</v>
      </c>
      <c r="M92" s="174">
        <f t="shared" si="28"/>
        <v>0</v>
      </c>
      <c r="N92" s="174">
        <f t="shared" si="28"/>
        <v>0</v>
      </c>
      <c r="O92" s="174">
        <f>O90</f>
        <v>278329.06091849133</v>
      </c>
      <c r="P92" s="174">
        <f>+P90</f>
        <v>1577198.011871451</v>
      </c>
      <c r="R92" s="192">
        <f>+P92-E143</f>
        <v>0</v>
      </c>
    </row>
    <row r="93" spans="2:18" x14ac:dyDescent="0.25">
      <c r="B93" s="158"/>
      <c r="C93" s="159"/>
      <c r="D93" s="160"/>
      <c r="E93" s="161"/>
      <c r="F93" s="161"/>
      <c r="G93" s="161"/>
      <c r="H93" s="161"/>
      <c r="I93" s="161"/>
      <c r="J93" s="161"/>
      <c r="K93" s="161"/>
      <c r="L93" s="151"/>
      <c r="M93" s="151"/>
      <c r="N93" s="151"/>
      <c r="O93" s="151"/>
      <c r="P93" s="161"/>
    </row>
    <row r="94" spans="2:18" x14ac:dyDescent="0.25">
      <c r="B94" s="177">
        <v>6</v>
      </c>
      <c r="C94" s="198" t="s">
        <v>264</v>
      </c>
      <c r="D94" s="194"/>
      <c r="E94" s="168"/>
      <c r="F94" s="176"/>
      <c r="G94" s="175"/>
      <c r="H94" s="175"/>
      <c r="I94" s="175"/>
      <c r="J94" s="175"/>
      <c r="K94" s="179"/>
      <c r="L94" s="180"/>
      <c r="M94" s="180"/>
      <c r="N94" s="180"/>
      <c r="O94" s="180"/>
      <c r="P94" s="168"/>
    </row>
    <row r="95" spans="2:18" x14ac:dyDescent="0.25">
      <c r="B95" s="165" t="s">
        <v>265</v>
      </c>
      <c r="C95" s="187" t="s">
        <v>137</v>
      </c>
      <c r="D95" s="167">
        <f t="shared" ref="D95:D98" si="29">+D44</f>
        <v>0.15</v>
      </c>
      <c r="E95" s="168">
        <f t="shared" ref="E95:E98" si="30">+P44</f>
        <v>45908988.353050001</v>
      </c>
      <c r="F95" s="142"/>
      <c r="G95" s="168">
        <v>138007930.15000001</v>
      </c>
      <c r="H95" s="168">
        <v>0</v>
      </c>
      <c r="I95" s="168">
        <v>0</v>
      </c>
      <c r="J95" s="168">
        <v>134000</v>
      </c>
      <c r="K95" s="168">
        <f>SUM(F95:G95)-J95-I95</f>
        <v>137873930.15000001</v>
      </c>
      <c r="L95" s="169">
        <f>+((E95+F95-J95)*$D95)+(G95*$D95/2)</f>
        <v>17216843.014207501</v>
      </c>
      <c r="M95" s="168">
        <v>0</v>
      </c>
      <c r="N95" s="168">
        <v>0</v>
      </c>
      <c r="O95" s="169">
        <f>SUM(L95:N95)</f>
        <v>17216843.014207501</v>
      </c>
      <c r="P95" s="168">
        <f>+E95+K95-L95-M95-N95</f>
        <v>166566075.48884249</v>
      </c>
    </row>
    <row r="96" spans="2:18" x14ac:dyDescent="0.25">
      <c r="B96" s="165" t="s">
        <v>266</v>
      </c>
      <c r="C96" s="187" t="s">
        <v>267</v>
      </c>
      <c r="D96" s="167">
        <f t="shared" si="29"/>
        <v>0.15</v>
      </c>
      <c r="E96" s="168">
        <f t="shared" si="30"/>
        <v>1149521.4309498048</v>
      </c>
      <c r="F96" s="142">
        <v>0</v>
      </c>
      <c r="G96" s="168">
        <v>0</v>
      </c>
      <c r="H96" s="168"/>
      <c r="I96" s="168"/>
      <c r="J96" s="168">
        <v>0</v>
      </c>
      <c r="K96" s="168">
        <f>SUM(F96:G96)-J96</f>
        <v>0</v>
      </c>
      <c r="L96" s="169">
        <f>+((E96+F96-J96)*$D96)+(G96*$D96/2)</f>
        <v>172428.21464247073</v>
      </c>
      <c r="M96" s="169">
        <v>0</v>
      </c>
      <c r="N96" s="169">
        <v>0</v>
      </c>
      <c r="O96" s="169">
        <f t="shared" ref="O96:O98" si="31">SUM(L96:N96)</f>
        <v>172428.21464247073</v>
      </c>
      <c r="P96" s="168">
        <f t="shared" ref="P96:P98" si="32">+E96+K96-L96-M96-N96</f>
        <v>977093.21630733414</v>
      </c>
    </row>
    <row r="97" spans="2:18" x14ac:dyDescent="0.25">
      <c r="B97" s="165" t="s">
        <v>268</v>
      </c>
      <c r="C97" s="187" t="s">
        <v>269</v>
      </c>
      <c r="D97" s="167">
        <f t="shared" si="29"/>
        <v>0.4</v>
      </c>
      <c r="E97" s="168">
        <f t="shared" si="30"/>
        <v>409620.28492799989</v>
      </c>
      <c r="F97" s="142">
        <v>0</v>
      </c>
      <c r="G97" s="168">
        <v>0</v>
      </c>
      <c r="H97" s="168"/>
      <c r="I97" s="168"/>
      <c r="J97" s="168">
        <v>0</v>
      </c>
      <c r="K97" s="168">
        <f>SUM(F97:G97)-J97</f>
        <v>0</v>
      </c>
      <c r="L97" s="169">
        <f>+((E97+F97-J97)*$D97)+(G97*$D97/2)</f>
        <v>163848.11397119996</v>
      </c>
      <c r="M97" s="168">
        <f>((F97*20%)+(G97+I97)*10%)</f>
        <v>0</v>
      </c>
      <c r="N97" s="168">
        <v>0</v>
      </c>
      <c r="O97" s="169">
        <f t="shared" si="31"/>
        <v>163848.11397119996</v>
      </c>
      <c r="P97" s="168">
        <f t="shared" si="32"/>
        <v>245772.17095679994</v>
      </c>
    </row>
    <row r="98" spans="2:18" x14ac:dyDescent="0.25">
      <c r="B98" s="165" t="s">
        <v>270</v>
      </c>
      <c r="C98" s="187" t="s">
        <v>271</v>
      </c>
      <c r="D98" s="167">
        <f t="shared" si="29"/>
        <v>0.15</v>
      </c>
      <c r="E98" s="168">
        <f t="shared" si="30"/>
        <v>0</v>
      </c>
      <c r="F98" s="142">
        <v>0</v>
      </c>
      <c r="G98" s="168">
        <v>0</v>
      </c>
      <c r="H98" s="168"/>
      <c r="I98" s="168"/>
      <c r="J98" s="168">
        <v>0</v>
      </c>
      <c r="K98" s="168">
        <v>0</v>
      </c>
      <c r="L98" s="169">
        <f>+((E98+F98-J98)*$D98)+(G98*$D98/2)</f>
        <v>0</v>
      </c>
      <c r="M98" s="168">
        <v>0</v>
      </c>
      <c r="N98" s="168">
        <v>0</v>
      </c>
      <c r="O98" s="169">
        <f t="shared" si="31"/>
        <v>0</v>
      </c>
      <c r="P98" s="168">
        <f t="shared" si="32"/>
        <v>0</v>
      </c>
    </row>
    <row r="99" spans="2:18" x14ac:dyDescent="0.25">
      <c r="B99" s="170"/>
      <c r="C99" s="171"/>
      <c r="D99" s="154"/>
      <c r="E99" s="161"/>
      <c r="F99" s="161"/>
      <c r="G99" s="161"/>
      <c r="H99" s="161"/>
      <c r="I99" s="161"/>
      <c r="J99" s="161"/>
      <c r="K99" s="161"/>
      <c r="L99" s="151"/>
      <c r="M99" s="151"/>
      <c r="N99" s="151"/>
      <c r="O99" s="151"/>
      <c r="P99" s="161"/>
    </row>
    <row r="100" spans="2:18" x14ac:dyDescent="0.25">
      <c r="B100" s="165"/>
      <c r="C100" s="172" t="s">
        <v>76</v>
      </c>
      <c r="D100" s="173"/>
      <c r="E100" s="174">
        <f>+SUM(E95:E97)</f>
        <v>47468130.06892781</v>
      </c>
      <c r="F100" s="174">
        <f>+SUM(F95:F97)</f>
        <v>0</v>
      </c>
      <c r="G100" s="174">
        <f>+SUM(G95:G97)</f>
        <v>138007930.15000001</v>
      </c>
      <c r="H100" s="174">
        <f t="shared" ref="H100:K100" si="33">+H95</f>
        <v>0</v>
      </c>
      <c r="I100" s="174">
        <f t="shared" si="33"/>
        <v>0</v>
      </c>
      <c r="J100" s="174">
        <f t="shared" si="33"/>
        <v>134000</v>
      </c>
      <c r="K100" s="174">
        <f t="shared" si="33"/>
        <v>137873930.15000001</v>
      </c>
      <c r="L100" s="174">
        <f>+SUM(L95:L97)</f>
        <v>17553119.342821173</v>
      </c>
      <c r="M100" s="174">
        <f t="shared" ref="M100" si="34">+M95</f>
        <v>0</v>
      </c>
      <c r="N100" s="174">
        <f>+N95+N97</f>
        <v>0</v>
      </c>
      <c r="O100" s="174">
        <f>+SUM(O95:O97)</f>
        <v>17553119.342821173</v>
      </c>
      <c r="P100" s="174">
        <f>+SUM(P95:P97)</f>
        <v>167788940.87610662</v>
      </c>
      <c r="R100" s="192">
        <f>+P100-E151</f>
        <v>0</v>
      </c>
    </row>
    <row r="101" spans="2:18" x14ac:dyDescent="0.25">
      <c r="B101" s="158"/>
      <c r="C101" s="159"/>
      <c r="D101" s="160"/>
      <c r="E101" s="161"/>
      <c r="F101" s="161"/>
      <c r="G101" s="161"/>
      <c r="H101" s="161"/>
      <c r="I101" s="161"/>
      <c r="J101" s="161"/>
      <c r="K101" s="161"/>
      <c r="L101" s="151"/>
      <c r="M101" s="151"/>
      <c r="N101" s="151"/>
      <c r="O101" s="151"/>
      <c r="P101" s="161"/>
    </row>
    <row r="102" spans="2:18" x14ac:dyDescent="0.25">
      <c r="B102" s="165">
        <v>7</v>
      </c>
      <c r="C102" s="166" t="s">
        <v>140</v>
      </c>
      <c r="D102" s="167">
        <v>0.15</v>
      </c>
      <c r="E102" s="168">
        <f t="shared" ref="E102" si="35">+P51</f>
        <v>479790.4488747759</v>
      </c>
      <c r="F102" s="142">
        <v>67674</v>
      </c>
      <c r="G102" s="168">
        <v>16949</v>
      </c>
      <c r="H102" s="168">
        <v>0</v>
      </c>
      <c r="I102" s="168">
        <v>0</v>
      </c>
      <c r="J102" s="168">
        <v>0</v>
      </c>
      <c r="K102" s="168">
        <f>SUM(F102:G102)-J102</f>
        <v>84623</v>
      </c>
      <c r="L102" s="169">
        <f>+((E102+F102-J102)*$D102)+(G102*$D102/2)</f>
        <v>83390.84233121638</v>
      </c>
      <c r="M102" s="169">
        <v>0</v>
      </c>
      <c r="N102" s="169">
        <v>0</v>
      </c>
      <c r="O102" s="169">
        <f>SUM(L102:N102)</f>
        <v>83390.84233121638</v>
      </c>
      <c r="P102" s="168">
        <f>+E102+K102-L102</f>
        <v>481022.60654355952</v>
      </c>
    </row>
    <row r="103" spans="2:18" x14ac:dyDescent="0.25">
      <c r="B103" s="170"/>
      <c r="C103" s="171"/>
      <c r="D103" s="154"/>
      <c r="E103" s="161"/>
      <c r="F103" s="161"/>
      <c r="G103" s="161"/>
      <c r="H103" s="161"/>
      <c r="I103" s="161"/>
      <c r="J103" s="161"/>
      <c r="K103" s="161"/>
      <c r="L103" s="151"/>
      <c r="M103" s="151"/>
      <c r="N103" s="151"/>
      <c r="O103" s="151"/>
      <c r="P103" s="161"/>
    </row>
    <row r="104" spans="2:18" x14ac:dyDescent="0.25">
      <c r="B104" s="200"/>
      <c r="C104" s="201" t="s">
        <v>76</v>
      </c>
      <c r="D104" s="202"/>
      <c r="E104" s="174">
        <f t="shared" ref="E104" si="36">+E102</f>
        <v>479790.4488747759</v>
      </c>
      <c r="F104" s="174">
        <f>+F102</f>
        <v>67674</v>
      </c>
      <c r="G104" s="174">
        <f>+G102</f>
        <v>16949</v>
      </c>
      <c r="H104" s="174"/>
      <c r="I104" s="174"/>
      <c r="J104" s="174">
        <f t="shared" ref="J104:N104" si="37">+J102</f>
        <v>0</v>
      </c>
      <c r="K104" s="174">
        <f t="shared" si="37"/>
        <v>84623</v>
      </c>
      <c r="L104" s="174">
        <f t="shared" si="37"/>
        <v>83390.84233121638</v>
      </c>
      <c r="M104" s="174">
        <f t="shared" si="37"/>
        <v>0</v>
      </c>
      <c r="N104" s="174">
        <f t="shared" si="37"/>
        <v>0</v>
      </c>
      <c r="O104" s="174">
        <f>O102</f>
        <v>83390.84233121638</v>
      </c>
      <c r="P104" s="174">
        <f t="shared" ref="P104" si="38">+P102</f>
        <v>481022.60654355952</v>
      </c>
      <c r="R104" s="192">
        <f>+P104-E155</f>
        <v>0</v>
      </c>
    </row>
    <row r="105" spans="2:18" x14ac:dyDescent="0.25">
      <c r="B105" s="165"/>
      <c r="C105" s="172" t="s">
        <v>272</v>
      </c>
      <c r="D105" s="173"/>
      <c r="E105" s="174">
        <f>+E100+E104</f>
        <v>47947920.517802589</v>
      </c>
      <c r="F105" s="174">
        <f t="shared" ref="F105:N105" si="39">+F100+F104</f>
        <v>67674</v>
      </c>
      <c r="G105" s="174">
        <f t="shared" si="39"/>
        <v>138024879.15000001</v>
      </c>
      <c r="H105" s="174">
        <f t="shared" si="39"/>
        <v>0</v>
      </c>
      <c r="I105" s="174">
        <f t="shared" si="39"/>
        <v>0</v>
      </c>
      <c r="J105" s="174">
        <f t="shared" si="39"/>
        <v>134000</v>
      </c>
      <c r="K105" s="174">
        <f t="shared" si="39"/>
        <v>137958553.15000001</v>
      </c>
      <c r="L105" s="174">
        <f t="shared" si="39"/>
        <v>17636510.185152389</v>
      </c>
      <c r="M105" s="174">
        <f t="shared" si="39"/>
        <v>0</v>
      </c>
      <c r="N105" s="174">
        <f t="shared" si="39"/>
        <v>0</v>
      </c>
      <c r="O105" s="174">
        <f>O104+O100</f>
        <v>17636510.185152389</v>
      </c>
      <c r="P105" s="174">
        <f t="shared" ref="P105" si="40">+P100+P104</f>
        <v>168269963.48265019</v>
      </c>
      <c r="R105" s="192">
        <f>+P105-E156</f>
        <v>0</v>
      </c>
    </row>
    <row r="106" spans="2:18" x14ac:dyDescent="0.25">
      <c r="B106" s="158"/>
      <c r="C106" s="159"/>
      <c r="D106" s="160"/>
      <c r="E106" s="161"/>
      <c r="F106" s="161"/>
      <c r="G106" s="161"/>
      <c r="H106" s="161"/>
      <c r="I106" s="161"/>
      <c r="J106" s="161"/>
      <c r="K106" s="161"/>
      <c r="L106" s="151"/>
      <c r="M106" s="151"/>
      <c r="N106" s="151"/>
      <c r="O106" s="151"/>
      <c r="P106" s="161"/>
    </row>
    <row r="107" spans="2:18" x14ac:dyDescent="0.25">
      <c r="B107" s="203"/>
      <c r="C107" s="163" t="s">
        <v>273</v>
      </c>
      <c r="D107" s="204"/>
      <c r="E107" s="168"/>
      <c r="F107" s="168"/>
      <c r="G107" s="205"/>
      <c r="H107" s="205"/>
      <c r="I107" s="205"/>
      <c r="J107" s="205"/>
      <c r="K107" s="168"/>
      <c r="L107" s="168"/>
      <c r="M107" s="168"/>
      <c r="N107" s="168"/>
      <c r="O107" s="168"/>
      <c r="P107" s="168"/>
    </row>
    <row r="108" spans="2:18" x14ac:dyDescent="0.25">
      <c r="B108" s="203">
        <v>8</v>
      </c>
      <c r="C108" s="166" t="s">
        <v>139</v>
      </c>
      <c r="D108" s="167">
        <v>0.4</v>
      </c>
      <c r="E108" s="168">
        <f>'[290]IT Dep'!$E$57</f>
        <v>77075</v>
      </c>
      <c r="F108" s="168">
        <v>63983</v>
      </c>
      <c r="G108" s="206">
        <v>94203</v>
      </c>
      <c r="H108" s="206">
        <v>0</v>
      </c>
      <c r="I108" s="206">
        <v>0</v>
      </c>
      <c r="J108" s="206">
        <v>0</v>
      </c>
      <c r="K108" s="168">
        <f>SUM(F108:G108)-J108</f>
        <v>158186</v>
      </c>
      <c r="L108" s="169">
        <f>+((E108+F108-J108)*$D108)+(G108*$D108/2)</f>
        <v>75263.8</v>
      </c>
      <c r="M108" s="169">
        <v>0</v>
      </c>
      <c r="N108" s="169">
        <v>0</v>
      </c>
      <c r="O108" s="169">
        <f>SUM(L108:N108)</f>
        <v>75263.8</v>
      </c>
      <c r="P108" s="168">
        <f>+E108+K108-L108</f>
        <v>159997.20000000001</v>
      </c>
    </row>
    <row r="109" spans="2:18" x14ac:dyDescent="0.25">
      <c r="B109" s="170"/>
      <c r="C109" s="171"/>
      <c r="D109" s="154"/>
      <c r="E109" s="161"/>
      <c r="F109" s="161"/>
      <c r="G109" s="161"/>
      <c r="H109" s="161"/>
      <c r="I109" s="161"/>
      <c r="J109" s="161"/>
      <c r="K109" s="161"/>
      <c r="L109" s="151"/>
      <c r="M109" s="151"/>
      <c r="N109" s="151"/>
      <c r="O109" s="151"/>
      <c r="P109" s="161"/>
    </row>
    <row r="110" spans="2:18" x14ac:dyDescent="0.25">
      <c r="B110" s="203"/>
      <c r="C110" s="172" t="s">
        <v>274</v>
      </c>
      <c r="D110" s="207"/>
      <c r="E110" s="174">
        <f t="shared" ref="E110:K110" si="41">+E108</f>
        <v>77075</v>
      </c>
      <c r="F110" s="174">
        <f t="shared" si="41"/>
        <v>63983</v>
      </c>
      <c r="G110" s="174">
        <f t="shared" si="41"/>
        <v>94203</v>
      </c>
      <c r="H110" s="174">
        <f t="shared" si="41"/>
        <v>0</v>
      </c>
      <c r="I110" s="174">
        <f t="shared" si="41"/>
        <v>0</v>
      </c>
      <c r="J110" s="174">
        <f t="shared" si="41"/>
        <v>0</v>
      </c>
      <c r="K110" s="174">
        <f t="shared" si="41"/>
        <v>158186</v>
      </c>
      <c r="L110" s="174">
        <f>+L108</f>
        <v>75263.8</v>
      </c>
      <c r="M110" s="174">
        <f t="shared" ref="M110:N110" si="42">+M108</f>
        <v>0</v>
      </c>
      <c r="N110" s="174">
        <f t="shared" si="42"/>
        <v>0</v>
      </c>
      <c r="O110" s="174">
        <f>O108</f>
        <v>75263.8</v>
      </c>
      <c r="P110" s="174">
        <f>+P108</f>
        <v>159997.20000000001</v>
      </c>
      <c r="R110" s="192">
        <f>+P110-E161</f>
        <v>0</v>
      </c>
    </row>
    <row r="111" spans="2:18" x14ac:dyDescent="0.25">
      <c r="B111" s="158"/>
      <c r="C111" s="159"/>
      <c r="D111" s="160"/>
      <c r="E111" s="161"/>
      <c r="F111" s="161"/>
      <c r="G111" s="161"/>
      <c r="H111" s="161"/>
      <c r="I111" s="161"/>
      <c r="J111" s="161"/>
      <c r="K111" s="161"/>
      <c r="L111" s="151"/>
      <c r="M111" s="151"/>
      <c r="N111" s="151"/>
      <c r="O111" s="151"/>
      <c r="P111" s="161"/>
    </row>
    <row r="112" spans="2:18" x14ac:dyDescent="0.25">
      <c r="B112" s="208"/>
      <c r="C112" s="201" t="s">
        <v>275</v>
      </c>
      <c r="D112" s="209"/>
      <c r="E112" s="174">
        <f>+E110+E105+E92+E87+E77+E72</f>
        <v>84427341.225992084</v>
      </c>
      <c r="F112" s="174">
        <f>F72+F77+F87+F92+F105++F110</f>
        <v>371020.5</v>
      </c>
      <c r="G112" s="174">
        <f>G72+G77+G87+G92+G105++G110</f>
        <v>196905321.42000002</v>
      </c>
      <c r="H112" s="174">
        <f t="shared" ref="H112:J112" si="43">+H110+H105+H92+H87+H77+H72</f>
        <v>0</v>
      </c>
      <c r="I112" s="174">
        <f t="shared" si="43"/>
        <v>0</v>
      </c>
      <c r="J112" s="174">
        <f t="shared" si="43"/>
        <v>534000</v>
      </c>
      <c r="K112" s="174">
        <f t="shared" ref="K112" si="44">+(K110+K105+K92+K87+K77+K72)</f>
        <v>196742341.91999999</v>
      </c>
      <c r="L112" s="174">
        <f>+(L110+L105+L92+L87+L77+L72)</f>
        <v>24252362.823110834</v>
      </c>
      <c r="M112" s="174">
        <f>+(M110+M105+M92+M87+M77+M72)</f>
        <v>0</v>
      </c>
      <c r="N112" s="174">
        <f t="shared" ref="N112" si="45">+(N110+N105+N92+N87+N77+N72)</f>
        <v>0</v>
      </c>
      <c r="O112" s="174">
        <f>+(O110+O105+O92+O87+O77+O72)</f>
        <v>24252362.823110834</v>
      </c>
      <c r="P112" s="174">
        <f t="shared" ref="P112" si="46">+(P110+P105+P92+P87+P77+P72)</f>
        <v>256917320.32288122</v>
      </c>
      <c r="R112" s="192">
        <f>+P112-E163</f>
        <v>0</v>
      </c>
    </row>
    <row r="113" spans="2:18" x14ac:dyDescent="0.25">
      <c r="R113" s="192">
        <f>+P113-E164</f>
        <v>0</v>
      </c>
    </row>
    <row r="114" spans="2:18" x14ac:dyDescent="0.25">
      <c r="C114" s="132" t="s">
        <v>279</v>
      </c>
    </row>
    <row r="116" spans="2:18" x14ac:dyDescent="0.25">
      <c r="B116" s="144" t="s">
        <v>234</v>
      </c>
      <c r="C116" s="145" t="s">
        <v>235</v>
      </c>
      <c r="D116" s="146" t="s">
        <v>236</v>
      </c>
      <c r="E116" s="147" t="s">
        <v>237</v>
      </c>
      <c r="F116" s="385" t="s">
        <v>238</v>
      </c>
      <c r="G116" s="386"/>
      <c r="H116" s="387" t="s">
        <v>239</v>
      </c>
      <c r="I116" s="388"/>
      <c r="J116" s="148" t="s">
        <v>147</v>
      </c>
      <c r="K116" s="147" t="s">
        <v>76</v>
      </c>
      <c r="L116" s="147" t="s">
        <v>240</v>
      </c>
      <c r="M116" s="389" t="s">
        <v>241</v>
      </c>
      <c r="N116" s="389" t="s">
        <v>242</v>
      </c>
      <c r="O116" s="389" t="s">
        <v>243</v>
      </c>
      <c r="P116" s="147" t="s">
        <v>244</v>
      </c>
    </row>
    <row r="117" spans="2:18" x14ac:dyDescent="0.25">
      <c r="B117" s="149"/>
      <c r="C117" s="150"/>
      <c r="D117" s="151" t="s">
        <v>245</v>
      </c>
      <c r="E117" s="151" t="s">
        <v>280</v>
      </c>
      <c r="F117" s="137" t="s">
        <v>247</v>
      </c>
      <c r="G117" s="151" t="s">
        <v>248</v>
      </c>
      <c r="H117" s="137" t="s">
        <v>247</v>
      </c>
      <c r="I117" s="151" t="s">
        <v>248</v>
      </c>
      <c r="J117" s="151"/>
      <c r="K117" s="150"/>
      <c r="L117" s="151" t="s">
        <v>249</v>
      </c>
      <c r="M117" s="390"/>
      <c r="N117" s="390"/>
      <c r="O117" s="390"/>
      <c r="P117" s="152">
        <v>45747</v>
      </c>
    </row>
    <row r="118" spans="2:18" x14ac:dyDescent="0.25">
      <c r="B118" s="153"/>
      <c r="C118" s="154"/>
      <c r="D118" s="155"/>
      <c r="E118" s="154"/>
      <c r="F118" s="156" t="s">
        <v>114</v>
      </c>
      <c r="G118" s="156" t="s">
        <v>114</v>
      </c>
      <c r="H118" s="156" t="s">
        <v>114</v>
      </c>
      <c r="I118" s="156" t="s">
        <v>114</v>
      </c>
      <c r="J118" s="156"/>
      <c r="K118" s="154"/>
      <c r="L118" s="157" t="s">
        <v>98</v>
      </c>
      <c r="M118" s="391"/>
      <c r="N118" s="391"/>
      <c r="O118" s="391"/>
      <c r="P118" s="154"/>
    </row>
    <row r="119" spans="2:18" x14ac:dyDescent="0.25">
      <c r="B119" s="158"/>
      <c r="C119" s="159"/>
      <c r="D119" s="160"/>
      <c r="E119" s="161"/>
      <c r="F119" s="161"/>
      <c r="G119" s="161"/>
      <c r="H119" s="161"/>
      <c r="I119" s="161"/>
      <c r="J119" s="161"/>
      <c r="K119" s="161"/>
      <c r="L119" s="151"/>
      <c r="M119" s="151"/>
      <c r="N119" s="151"/>
      <c r="O119" s="151"/>
      <c r="P119" s="161"/>
    </row>
    <row r="120" spans="2:18" x14ac:dyDescent="0.25">
      <c r="B120" s="162"/>
      <c r="C120" s="163" t="s">
        <v>251</v>
      </c>
      <c r="D120" s="164"/>
      <c r="E120" s="161"/>
      <c r="F120" s="161"/>
      <c r="G120" s="161"/>
      <c r="H120" s="161"/>
      <c r="I120" s="161"/>
      <c r="J120" s="161"/>
      <c r="K120" s="161"/>
      <c r="L120" s="151"/>
      <c r="M120" s="151"/>
      <c r="N120" s="151"/>
      <c r="O120" s="151"/>
      <c r="P120" s="161"/>
    </row>
    <row r="121" spans="2:18" x14ac:dyDescent="0.25">
      <c r="B121" s="165">
        <v>1</v>
      </c>
      <c r="C121" s="166" t="s">
        <v>252</v>
      </c>
      <c r="D121" s="167">
        <f>+D70</f>
        <v>0</v>
      </c>
      <c r="E121" s="168">
        <f>+P70</f>
        <v>1156704</v>
      </c>
      <c r="F121" s="168">
        <v>0</v>
      </c>
      <c r="G121" s="168">
        <v>0</v>
      </c>
      <c r="H121" s="168">
        <v>0</v>
      </c>
      <c r="I121" s="168">
        <v>0</v>
      </c>
      <c r="J121" s="168">
        <v>0</v>
      </c>
      <c r="K121" s="168">
        <f>SUM(F121:G121)</f>
        <v>0</v>
      </c>
      <c r="L121" s="169">
        <f>+((E121+F121-J121)*$D$19+(G121*$D$19/2))</f>
        <v>0</v>
      </c>
      <c r="M121" s="169">
        <v>0</v>
      </c>
      <c r="N121" s="169">
        <v>0</v>
      </c>
      <c r="O121" s="169">
        <f>SUM(L121:N121)</f>
        <v>0</v>
      </c>
      <c r="P121" s="168">
        <f>+E121+K121-L121</f>
        <v>1156704</v>
      </c>
    </row>
    <row r="122" spans="2:18" x14ac:dyDescent="0.25">
      <c r="B122" s="170"/>
      <c r="C122" s="171"/>
      <c r="D122" s="154"/>
      <c r="E122" s="161"/>
      <c r="F122" s="161"/>
      <c r="G122" s="161"/>
      <c r="H122" s="161"/>
      <c r="I122" s="161"/>
      <c r="J122" s="161"/>
      <c r="K122" s="161"/>
      <c r="L122" s="151"/>
      <c r="M122" s="151"/>
      <c r="N122" s="151"/>
      <c r="O122" s="151"/>
      <c r="P122" s="161"/>
    </row>
    <row r="123" spans="2:18" x14ac:dyDescent="0.25">
      <c r="B123" s="165"/>
      <c r="C123" s="172" t="s">
        <v>253</v>
      </c>
      <c r="D123" s="173"/>
      <c r="E123" s="174">
        <f t="shared" ref="E123:J123" si="47">SUM(E121:E122)</f>
        <v>1156704</v>
      </c>
      <c r="F123" s="174">
        <f t="shared" si="47"/>
        <v>0</v>
      </c>
      <c r="G123" s="174">
        <f t="shared" si="47"/>
        <v>0</v>
      </c>
      <c r="H123" s="174">
        <f t="shared" si="47"/>
        <v>0</v>
      </c>
      <c r="I123" s="174">
        <f t="shared" si="47"/>
        <v>0</v>
      </c>
      <c r="J123" s="174">
        <f t="shared" si="47"/>
        <v>0</v>
      </c>
      <c r="K123" s="174">
        <f>SUM(K121:K122)</f>
        <v>0</v>
      </c>
      <c r="L123" s="174">
        <f t="shared" ref="L123:N123" si="48">SUM(L121:L122)</f>
        <v>0</v>
      </c>
      <c r="M123" s="174">
        <f t="shared" si="48"/>
        <v>0</v>
      </c>
      <c r="N123" s="174">
        <f t="shared" si="48"/>
        <v>0</v>
      </c>
      <c r="O123" s="174">
        <f>O121</f>
        <v>0</v>
      </c>
      <c r="P123" s="174">
        <f t="shared" ref="P123" si="49">SUM(P121:P122)</f>
        <v>1156704</v>
      </c>
    </row>
    <row r="124" spans="2:18" x14ac:dyDescent="0.25">
      <c r="B124" s="158"/>
      <c r="C124" s="159"/>
      <c r="D124" s="160"/>
      <c r="E124" s="161"/>
      <c r="F124" s="161"/>
      <c r="G124" s="161"/>
      <c r="H124" s="161"/>
      <c r="I124" s="161"/>
      <c r="J124" s="161"/>
      <c r="K124" s="161"/>
      <c r="L124" s="151"/>
      <c r="M124" s="151"/>
      <c r="N124" s="151"/>
      <c r="O124" s="151"/>
      <c r="P124" s="161"/>
    </row>
    <row r="125" spans="2:18" x14ac:dyDescent="0.25">
      <c r="B125" s="162"/>
      <c r="C125" s="163" t="s">
        <v>254</v>
      </c>
      <c r="D125" s="164"/>
      <c r="E125" s="161"/>
      <c r="F125" s="161"/>
      <c r="G125" s="175"/>
      <c r="H125" s="175"/>
      <c r="I125" s="175"/>
      <c r="J125" s="161"/>
      <c r="K125" s="161"/>
      <c r="L125" s="151"/>
      <c r="M125" s="151"/>
      <c r="N125" s="151"/>
      <c r="O125" s="151"/>
      <c r="P125" s="161"/>
    </row>
    <row r="126" spans="2:18" x14ac:dyDescent="0.25">
      <c r="B126" s="165">
        <v>2</v>
      </c>
      <c r="C126" s="166" t="s">
        <v>255</v>
      </c>
      <c r="D126" s="167">
        <f>+D75</f>
        <v>0.1</v>
      </c>
      <c r="E126" s="168">
        <f>+P75</f>
        <v>29119444.467603859</v>
      </c>
      <c r="F126" s="168">
        <v>0</v>
      </c>
      <c r="G126" s="176">
        <v>0</v>
      </c>
      <c r="H126" s="176">
        <v>0</v>
      </c>
      <c r="I126" s="176">
        <v>0</v>
      </c>
      <c r="J126" s="168">
        <v>0</v>
      </c>
      <c r="K126" s="168">
        <f>SUM(F126:G126)-J126</f>
        <v>0</v>
      </c>
      <c r="L126" s="169">
        <f>+((E126+F126-J126)*$D126)+(G126*$D126/2)</f>
        <v>2911944.4467603862</v>
      </c>
      <c r="M126" s="169">
        <v>0</v>
      </c>
      <c r="N126" s="169">
        <v>0</v>
      </c>
      <c r="O126" s="169">
        <f>SUM(L126:N126)</f>
        <v>2911944.4467603862</v>
      </c>
      <c r="P126" s="168">
        <f>+E126+K126-L126</f>
        <v>26207500.020843472</v>
      </c>
    </row>
    <row r="127" spans="2:18" x14ac:dyDescent="0.25">
      <c r="B127" s="170"/>
      <c r="C127" s="171"/>
      <c r="D127" s="154"/>
      <c r="E127" s="161"/>
      <c r="F127" s="161"/>
      <c r="G127" s="161"/>
      <c r="H127" s="161"/>
      <c r="I127" s="161"/>
      <c r="J127" s="161"/>
      <c r="K127" s="161"/>
      <c r="L127" s="151"/>
      <c r="M127" s="151"/>
      <c r="N127" s="151"/>
      <c r="O127" s="151"/>
      <c r="P127" s="161"/>
    </row>
    <row r="128" spans="2:18" x14ac:dyDescent="0.25">
      <c r="B128" s="165"/>
      <c r="C128" s="172" t="s">
        <v>256</v>
      </c>
      <c r="D128" s="173"/>
      <c r="E128" s="174">
        <f t="shared" ref="E128" si="50">+E126</f>
        <v>29119444.467603859</v>
      </c>
      <c r="F128" s="174">
        <f>+F126</f>
        <v>0</v>
      </c>
      <c r="G128" s="174">
        <f t="shared" ref="G128" si="51">+G126</f>
        <v>0</v>
      </c>
      <c r="H128" s="174"/>
      <c r="I128" s="174"/>
      <c r="J128" s="174">
        <f>J126</f>
        <v>0</v>
      </c>
      <c r="K128" s="174">
        <f t="shared" ref="K128" si="52">+K126</f>
        <v>0</v>
      </c>
      <c r="L128" s="174">
        <f>+L126</f>
        <v>2911944.4467603862</v>
      </c>
      <c r="M128" s="174">
        <f t="shared" ref="M128:N128" si="53">+M126</f>
        <v>0</v>
      </c>
      <c r="N128" s="174">
        <f t="shared" si="53"/>
        <v>0</v>
      </c>
      <c r="O128" s="174">
        <f>O126</f>
        <v>2911944.4467603862</v>
      </c>
      <c r="P128" s="174">
        <f t="shared" ref="P128" si="54">+P126</f>
        <v>26207500.020843472</v>
      </c>
    </row>
    <row r="129" spans="2:16" x14ac:dyDescent="0.25">
      <c r="B129" s="158"/>
      <c r="C129" s="159"/>
      <c r="D129" s="160"/>
      <c r="E129" s="161"/>
      <c r="F129" s="161"/>
      <c r="G129" s="161"/>
      <c r="H129" s="161"/>
      <c r="I129" s="161"/>
      <c r="J129" s="161"/>
      <c r="K129" s="161"/>
      <c r="L129" s="151"/>
      <c r="M129" s="151"/>
      <c r="N129" s="151"/>
      <c r="O129" s="151"/>
      <c r="P129" s="161"/>
    </row>
    <row r="130" spans="2:16" x14ac:dyDescent="0.25">
      <c r="B130" s="177"/>
      <c r="C130" s="163" t="s">
        <v>257</v>
      </c>
      <c r="D130" s="178"/>
      <c r="E130" s="168"/>
      <c r="F130" s="176"/>
      <c r="G130" s="175"/>
      <c r="H130" s="175"/>
      <c r="I130" s="175"/>
      <c r="J130" s="175"/>
      <c r="K130" s="179"/>
      <c r="L130" s="180"/>
      <c r="M130" s="180"/>
      <c r="N130" s="180"/>
      <c r="O130" s="180"/>
      <c r="P130" s="168"/>
    </row>
    <row r="131" spans="2:16" x14ac:dyDescent="0.25">
      <c r="B131" s="177">
        <v>3</v>
      </c>
      <c r="C131" s="166" t="s">
        <v>258</v>
      </c>
      <c r="D131" s="167">
        <f>+D80</f>
        <v>0.1</v>
      </c>
      <c r="E131" s="168">
        <f>+P80</f>
        <v>1029027.6378092123</v>
      </c>
      <c r="F131" s="176"/>
      <c r="G131" s="176">
        <v>0</v>
      </c>
      <c r="H131" s="176">
        <v>0</v>
      </c>
      <c r="I131" s="176">
        <v>0</v>
      </c>
      <c r="J131" s="176">
        <v>0</v>
      </c>
      <c r="K131" s="168">
        <f>SUM(F131:G131)-J131</f>
        <v>0</v>
      </c>
      <c r="L131" s="169">
        <f>+((E131+F131-J131)*$D131)+(G131*$D131/2)</f>
        <v>102902.76378092123</v>
      </c>
      <c r="M131" s="169">
        <v>0</v>
      </c>
      <c r="N131" s="169">
        <v>0</v>
      </c>
      <c r="O131" s="169">
        <f>SUM(L131:N131)</f>
        <v>102902.76378092123</v>
      </c>
      <c r="P131" s="168">
        <f>+E131+K131-L131</f>
        <v>926124.87402829109</v>
      </c>
    </row>
    <row r="132" spans="2:16" x14ac:dyDescent="0.25">
      <c r="B132" s="177"/>
      <c r="C132" s="181"/>
      <c r="D132" s="167"/>
      <c r="E132" s="168"/>
      <c r="F132" s="176"/>
      <c r="G132" s="176"/>
      <c r="H132" s="176"/>
      <c r="I132" s="176"/>
      <c r="J132" s="176"/>
      <c r="K132" s="168"/>
      <c r="L132" s="169"/>
      <c r="M132" s="169"/>
      <c r="N132" s="169"/>
      <c r="O132" s="169"/>
      <c r="P132" s="168"/>
    </row>
    <row r="133" spans="2:16" x14ac:dyDescent="0.25">
      <c r="B133" s="182"/>
      <c r="C133" s="172" t="s">
        <v>76</v>
      </c>
      <c r="D133" s="183"/>
      <c r="E133" s="174">
        <f>E131</f>
        <v>1029027.6378092123</v>
      </c>
      <c r="F133" s="174">
        <f t="shared" ref="F133:N133" si="55">F131</f>
        <v>0</v>
      </c>
      <c r="G133" s="174">
        <f t="shared" si="55"/>
        <v>0</v>
      </c>
      <c r="H133" s="174">
        <f t="shared" si="55"/>
        <v>0</v>
      </c>
      <c r="I133" s="174">
        <f t="shared" si="55"/>
        <v>0</v>
      </c>
      <c r="J133" s="174">
        <f t="shared" si="55"/>
        <v>0</v>
      </c>
      <c r="K133" s="174">
        <f t="shared" si="55"/>
        <v>0</v>
      </c>
      <c r="L133" s="174">
        <f t="shared" si="55"/>
        <v>102902.76378092123</v>
      </c>
      <c r="M133" s="174">
        <f t="shared" si="55"/>
        <v>0</v>
      </c>
      <c r="N133" s="174">
        <f t="shared" si="55"/>
        <v>0</v>
      </c>
      <c r="O133" s="174">
        <f>O131</f>
        <v>102902.76378092123</v>
      </c>
      <c r="P133" s="174">
        <f t="shared" ref="P133" si="56">P131</f>
        <v>926124.87402829109</v>
      </c>
    </row>
    <row r="134" spans="2:16" x14ac:dyDescent="0.25">
      <c r="B134" s="184"/>
      <c r="C134" s="185"/>
      <c r="D134" s="186"/>
      <c r="E134" s="186"/>
      <c r="F134" s="161"/>
      <c r="G134" s="161"/>
      <c r="H134" s="161"/>
      <c r="I134" s="161"/>
      <c r="J134" s="161"/>
      <c r="K134" s="161"/>
      <c r="L134" s="151"/>
      <c r="M134" s="151"/>
      <c r="N134" s="151"/>
      <c r="O134" s="151"/>
      <c r="P134" s="161"/>
    </row>
    <row r="135" spans="2:16" x14ac:dyDescent="0.25">
      <c r="B135" s="149">
        <v>4</v>
      </c>
      <c r="C135" s="187" t="s">
        <v>259</v>
      </c>
      <c r="D135" s="167">
        <f>+D84</f>
        <v>0.1</v>
      </c>
      <c r="E135" s="168">
        <f>+P84</f>
        <v>55604985.522946514</v>
      </c>
      <c r="F135" s="176"/>
      <c r="G135" s="176"/>
      <c r="H135" s="176">
        <v>0</v>
      </c>
      <c r="I135" s="176">
        <v>0</v>
      </c>
      <c r="J135" s="188"/>
      <c r="K135" s="168">
        <f>SUM(F135:G135)-J135</f>
        <v>0</v>
      </c>
      <c r="L135" s="169">
        <f>+((E135+F135-J135)*$D135)+(G135*$D135/2)</f>
        <v>5560498.552294652</v>
      </c>
      <c r="M135" s="169">
        <v>0</v>
      </c>
      <c r="N135" s="169">
        <v>0</v>
      </c>
      <c r="O135" s="169">
        <f>SUM(L135:N135)</f>
        <v>5560498.552294652</v>
      </c>
      <c r="P135" s="168">
        <f>+E135+K135-L135</f>
        <v>50044486.970651865</v>
      </c>
    </row>
    <row r="136" spans="2:16" x14ac:dyDescent="0.25">
      <c r="B136" s="184"/>
      <c r="C136" s="185"/>
      <c r="D136" s="186"/>
      <c r="E136" s="186"/>
      <c r="F136" s="161"/>
      <c r="G136" s="161"/>
      <c r="H136" s="161"/>
      <c r="I136" s="161"/>
      <c r="J136" s="161"/>
      <c r="K136" s="161"/>
      <c r="L136" s="151"/>
      <c r="M136" s="151"/>
      <c r="N136" s="151"/>
      <c r="O136" s="151"/>
      <c r="P136" s="161"/>
    </row>
    <row r="137" spans="2:16" x14ac:dyDescent="0.25">
      <c r="B137" s="182"/>
      <c r="C137" s="189" t="s">
        <v>76</v>
      </c>
      <c r="D137" s="190"/>
      <c r="E137" s="174">
        <f>E135</f>
        <v>55604985.522946514</v>
      </c>
      <c r="F137" s="174">
        <f t="shared" ref="F137:N137" si="57">F135</f>
        <v>0</v>
      </c>
      <c r="G137" s="174">
        <f t="shared" si="57"/>
        <v>0</v>
      </c>
      <c r="H137" s="174">
        <f t="shared" si="57"/>
        <v>0</v>
      </c>
      <c r="I137" s="174">
        <f t="shared" si="57"/>
        <v>0</v>
      </c>
      <c r="J137" s="174">
        <f t="shared" si="57"/>
        <v>0</v>
      </c>
      <c r="K137" s="174">
        <f t="shared" si="57"/>
        <v>0</v>
      </c>
      <c r="L137" s="174">
        <f t="shared" si="57"/>
        <v>5560498.552294652</v>
      </c>
      <c r="M137" s="174">
        <f t="shared" si="57"/>
        <v>0</v>
      </c>
      <c r="N137" s="174">
        <f t="shared" si="57"/>
        <v>0</v>
      </c>
      <c r="O137" s="174">
        <f>O135</f>
        <v>5560498.552294652</v>
      </c>
      <c r="P137" s="174">
        <f t="shared" ref="P137" si="58">P135</f>
        <v>50044486.970651865</v>
      </c>
    </row>
    <row r="138" spans="2:16" x14ac:dyDescent="0.25">
      <c r="B138" s="177"/>
      <c r="C138" s="172" t="s">
        <v>260</v>
      </c>
      <c r="D138" s="191"/>
      <c r="E138" s="174">
        <f>E137+E133</f>
        <v>56634013.160755724</v>
      </c>
      <c r="F138" s="174">
        <f t="shared" ref="F138:N138" si="59">F137+F133</f>
        <v>0</v>
      </c>
      <c r="G138" s="174">
        <f t="shared" si="59"/>
        <v>0</v>
      </c>
      <c r="H138" s="174">
        <f t="shared" si="59"/>
        <v>0</v>
      </c>
      <c r="I138" s="174">
        <f t="shared" si="59"/>
        <v>0</v>
      </c>
      <c r="J138" s="174">
        <f t="shared" si="59"/>
        <v>0</v>
      </c>
      <c r="K138" s="174">
        <f t="shared" si="59"/>
        <v>0</v>
      </c>
      <c r="L138" s="174">
        <f t="shared" si="59"/>
        <v>5663401.3160755727</v>
      </c>
      <c r="M138" s="174">
        <f t="shared" si="59"/>
        <v>0</v>
      </c>
      <c r="N138" s="174">
        <f t="shared" si="59"/>
        <v>0</v>
      </c>
      <c r="O138" s="174">
        <f>O137+O133</f>
        <v>5663401.3160755727</v>
      </c>
      <c r="P138" s="174">
        <f t="shared" ref="P138" si="60">P137+P133</f>
        <v>50970611.844680153</v>
      </c>
    </row>
    <row r="139" spans="2:16" x14ac:dyDescent="0.25">
      <c r="B139" s="158"/>
      <c r="C139" s="159"/>
      <c r="D139" s="160"/>
      <c r="E139" s="161"/>
      <c r="F139" s="161"/>
      <c r="G139" s="161"/>
      <c r="H139" s="161"/>
      <c r="I139" s="161"/>
      <c r="J139" s="161"/>
      <c r="K139" s="161"/>
      <c r="L139" s="151"/>
      <c r="M139" s="151"/>
      <c r="N139" s="151"/>
      <c r="O139" s="151"/>
      <c r="P139" s="161"/>
    </row>
    <row r="140" spans="2:16" x14ac:dyDescent="0.25">
      <c r="B140" s="193"/>
      <c r="C140" s="163" t="s">
        <v>261</v>
      </c>
      <c r="D140" s="194"/>
      <c r="E140" s="168"/>
      <c r="F140" s="195"/>
      <c r="G140" s="195"/>
      <c r="H140" s="195"/>
      <c r="I140" s="195"/>
      <c r="J140" s="195"/>
      <c r="K140" s="195"/>
      <c r="L140" s="168"/>
      <c r="M140" s="168"/>
      <c r="N140" s="168"/>
      <c r="O140" s="168"/>
      <c r="P140" s="168"/>
    </row>
    <row r="141" spans="2:16" x14ac:dyDescent="0.25">
      <c r="B141" s="177">
        <v>5</v>
      </c>
      <c r="C141" s="166" t="s">
        <v>262</v>
      </c>
      <c r="D141" s="167">
        <f>+D90</f>
        <v>0.15</v>
      </c>
      <c r="E141" s="168">
        <f>+P90</f>
        <v>1577198.011871451</v>
      </c>
      <c r="F141" s="168">
        <v>0</v>
      </c>
      <c r="G141" s="195">
        <v>0</v>
      </c>
      <c r="H141" s="195">
        <v>0</v>
      </c>
      <c r="I141" s="195">
        <v>0</v>
      </c>
      <c r="J141" s="195">
        <v>0</v>
      </c>
      <c r="K141" s="168">
        <f>SUM(F141:G141)-J141</f>
        <v>0</v>
      </c>
      <c r="L141" s="169">
        <f>+((E141+F141-J141)*$D141)+(G141*$D141/2)</f>
        <v>236579.70178071765</v>
      </c>
      <c r="M141" s="169">
        <v>0</v>
      </c>
      <c r="N141" s="169">
        <v>0</v>
      </c>
      <c r="O141" s="169">
        <f>SUM(L141:N141)</f>
        <v>236579.70178071765</v>
      </c>
      <c r="P141" s="168">
        <f>+E141+K141-L141</f>
        <v>1340618.3100907335</v>
      </c>
    </row>
    <row r="142" spans="2:16" x14ac:dyDescent="0.25">
      <c r="B142" s="170"/>
      <c r="C142" s="171"/>
      <c r="D142" s="154"/>
      <c r="E142" s="161"/>
      <c r="F142" s="161"/>
      <c r="G142" s="161"/>
      <c r="H142" s="161"/>
      <c r="I142" s="161"/>
      <c r="J142" s="161"/>
      <c r="K142" s="161"/>
      <c r="L142" s="151"/>
      <c r="M142" s="151"/>
      <c r="N142" s="151"/>
      <c r="O142" s="151"/>
      <c r="P142" s="161"/>
    </row>
    <row r="143" spans="2:16" x14ac:dyDescent="0.25">
      <c r="B143" s="165"/>
      <c r="C143" s="172" t="s">
        <v>263</v>
      </c>
      <c r="D143" s="197"/>
      <c r="E143" s="174">
        <f t="shared" ref="E143:N143" si="61">+E141</f>
        <v>1577198.011871451</v>
      </c>
      <c r="F143" s="174">
        <f t="shared" si="61"/>
        <v>0</v>
      </c>
      <c r="G143" s="174">
        <f t="shared" si="61"/>
        <v>0</v>
      </c>
      <c r="H143" s="174">
        <f t="shared" si="61"/>
        <v>0</v>
      </c>
      <c r="I143" s="174">
        <f t="shared" si="61"/>
        <v>0</v>
      </c>
      <c r="J143" s="174">
        <f t="shared" si="61"/>
        <v>0</v>
      </c>
      <c r="K143" s="174">
        <f t="shared" si="61"/>
        <v>0</v>
      </c>
      <c r="L143" s="174">
        <f t="shared" si="61"/>
        <v>236579.70178071765</v>
      </c>
      <c r="M143" s="174">
        <f t="shared" si="61"/>
        <v>0</v>
      </c>
      <c r="N143" s="174">
        <f t="shared" si="61"/>
        <v>0</v>
      </c>
      <c r="O143" s="174">
        <f>O141</f>
        <v>236579.70178071765</v>
      </c>
      <c r="P143" s="174">
        <f>+P141</f>
        <v>1340618.3100907335</v>
      </c>
    </row>
    <row r="144" spans="2:16" x14ac:dyDescent="0.25">
      <c r="B144" s="158"/>
      <c r="C144" s="159"/>
      <c r="D144" s="160"/>
      <c r="E144" s="161"/>
      <c r="F144" s="161"/>
      <c r="G144" s="161"/>
      <c r="H144" s="161"/>
      <c r="I144" s="161"/>
      <c r="J144" s="161"/>
      <c r="K144" s="161"/>
      <c r="L144" s="151"/>
      <c r="M144" s="151"/>
      <c r="N144" s="151"/>
      <c r="O144" s="151"/>
      <c r="P144" s="161"/>
    </row>
    <row r="145" spans="2:16" x14ac:dyDescent="0.25">
      <c r="B145" s="177">
        <v>6</v>
      </c>
      <c r="C145" s="198" t="s">
        <v>264</v>
      </c>
      <c r="D145" s="194"/>
      <c r="E145" s="168"/>
      <c r="F145" s="176"/>
      <c r="G145" s="175"/>
      <c r="H145" s="175"/>
      <c r="I145" s="175"/>
      <c r="J145" s="175"/>
      <c r="K145" s="179"/>
      <c r="L145" s="180"/>
      <c r="M145" s="180"/>
      <c r="N145" s="180"/>
      <c r="O145" s="180"/>
      <c r="P145" s="168"/>
    </row>
    <row r="146" spans="2:16" x14ac:dyDescent="0.25">
      <c r="B146" s="165" t="s">
        <v>265</v>
      </c>
      <c r="C146" s="166" t="s">
        <v>137</v>
      </c>
      <c r="D146" s="167">
        <f t="shared" ref="D146:D149" si="62">+D95</f>
        <v>0.15</v>
      </c>
      <c r="E146" s="168">
        <f t="shared" ref="E146:E149" si="63">+P95</f>
        <v>166566075.48884249</v>
      </c>
      <c r="F146" s="142">
        <f>'[289]FA Schedule'!E12*10^5</f>
        <v>10000000</v>
      </c>
      <c r="G146" s="168"/>
      <c r="H146" s="168">
        <v>0</v>
      </c>
      <c r="I146" s="168">
        <v>0</v>
      </c>
      <c r="J146" s="168">
        <v>0</v>
      </c>
      <c r="K146" s="168">
        <f>SUM(F146:G146)-J146-I146</f>
        <v>10000000</v>
      </c>
      <c r="L146" s="169">
        <f>+((E146+F146-J146)*$D146)+(G146*$D146/2)</f>
        <v>26484911.323326372</v>
      </c>
      <c r="M146" s="168">
        <v>0</v>
      </c>
      <c r="N146" s="168">
        <v>0</v>
      </c>
      <c r="O146" s="169">
        <f>SUM(L146:N146)</f>
        <v>26484911.323326372</v>
      </c>
      <c r="P146" s="168">
        <f>+E146+K146-L146-M146-N146</f>
        <v>150081164.16551611</v>
      </c>
    </row>
    <row r="147" spans="2:16" x14ac:dyDescent="0.25">
      <c r="B147" s="165" t="s">
        <v>266</v>
      </c>
      <c r="C147" s="199" t="s">
        <v>267</v>
      </c>
      <c r="D147" s="167">
        <f t="shared" si="62"/>
        <v>0.15</v>
      </c>
      <c r="E147" s="168">
        <f t="shared" si="63"/>
        <v>977093.21630733414</v>
      </c>
      <c r="F147" s="142">
        <v>0</v>
      </c>
      <c r="G147" s="168">
        <v>0</v>
      </c>
      <c r="H147" s="168"/>
      <c r="I147" s="168"/>
      <c r="J147" s="168">
        <v>0</v>
      </c>
      <c r="K147" s="168">
        <f>SUM(F147:G147)-J147</f>
        <v>0</v>
      </c>
      <c r="L147" s="169">
        <f>+((E147+F147-J147)*$D147)+(G147*$D147/2)</f>
        <v>146563.98244610013</v>
      </c>
      <c r="M147" s="169">
        <v>0</v>
      </c>
      <c r="N147" s="169">
        <v>0</v>
      </c>
      <c r="O147" s="169">
        <f t="shared" ref="O147:O149" si="64">SUM(L147:N147)</f>
        <v>146563.98244610013</v>
      </c>
      <c r="P147" s="168">
        <f t="shared" ref="P147:P149" si="65">+E147+K147-L147-M147-N147</f>
        <v>830529.23386123404</v>
      </c>
    </row>
    <row r="148" spans="2:16" x14ac:dyDescent="0.25">
      <c r="B148" s="165" t="s">
        <v>268</v>
      </c>
      <c r="C148" s="199" t="s">
        <v>269</v>
      </c>
      <c r="D148" s="167">
        <f t="shared" si="62"/>
        <v>0.4</v>
      </c>
      <c r="E148" s="168">
        <f t="shared" si="63"/>
        <v>245772.17095679994</v>
      </c>
      <c r="F148" s="142">
        <v>0</v>
      </c>
      <c r="G148" s="168">
        <v>0</v>
      </c>
      <c r="H148" s="168"/>
      <c r="I148" s="168"/>
      <c r="J148" s="168">
        <v>0</v>
      </c>
      <c r="K148" s="168">
        <f>SUM(F148:G148)-J148</f>
        <v>0</v>
      </c>
      <c r="L148" s="169">
        <f>+((E148+F148-J148)*$D148)+(G148*$D148/2)</f>
        <v>98308.868382719986</v>
      </c>
      <c r="M148" s="168">
        <f>((F148*20%)+(G148+I148)*10%)</f>
        <v>0</v>
      </c>
      <c r="N148" s="168">
        <v>0</v>
      </c>
      <c r="O148" s="169">
        <f t="shared" si="64"/>
        <v>98308.868382719986</v>
      </c>
      <c r="P148" s="168">
        <f t="shared" si="65"/>
        <v>147463.30257407995</v>
      </c>
    </row>
    <row r="149" spans="2:16" x14ac:dyDescent="0.25">
      <c r="B149" s="165" t="s">
        <v>270</v>
      </c>
      <c r="C149" s="199" t="s">
        <v>271</v>
      </c>
      <c r="D149" s="167">
        <f t="shared" si="62"/>
        <v>0.15</v>
      </c>
      <c r="E149" s="168">
        <f t="shared" si="63"/>
        <v>0</v>
      </c>
      <c r="F149" s="142">
        <v>0</v>
      </c>
      <c r="G149" s="168">
        <v>0</v>
      </c>
      <c r="H149" s="168"/>
      <c r="I149" s="168"/>
      <c r="J149" s="168">
        <v>0</v>
      </c>
      <c r="K149" s="168">
        <v>0</v>
      </c>
      <c r="L149" s="169">
        <f>+((E149+F149-J149)*$D149)+(G149*$D149/2)</f>
        <v>0</v>
      </c>
      <c r="M149" s="168">
        <v>0</v>
      </c>
      <c r="N149" s="168">
        <v>0</v>
      </c>
      <c r="O149" s="169">
        <f t="shared" si="64"/>
        <v>0</v>
      </c>
      <c r="P149" s="168">
        <f t="shared" si="65"/>
        <v>0</v>
      </c>
    </row>
    <row r="150" spans="2:16" x14ac:dyDescent="0.25">
      <c r="B150" s="170"/>
      <c r="C150" s="171"/>
      <c r="D150" s="154"/>
      <c r="E150" s="161"/>
      <c r="F150" s="161"/>
      <c r="G150" s="161"/>
      <c r="H150" s="161"/>
      <c r="I150" s="161"/>
      <c r="J150" s="161"/>
      <c r="K150" s="161"/>
      <c r="L150" s="151"/>
      <c r="M150" s="151"/>
      <c r="N150" s="151"/>
      <c r="O150" s="151"/>
      <c r="P150" s="161"/>
    </row>
    <row r="151" spans="2:16" x14ac:dyDescent="0.25">
      <c r="B151" s="165"/>
      <c r="C151" s="172" t="s">
        <v>76</v>
      </c>
      <c r="D151" s="173"/>
      <c r="E151" s="174">
        <f>+SUM(E146:E148)</f>
        <v>167788940.87610662</v>
      </c>
      <c r="F151" s="174">
        <f>+SUM(F146:F148)</f>
        <v>10000000</v>
      </c>
      <c r="G151" s="174">
        <f>+SUM(G146:G148)</f>
        <v>0</v>
      </c>
      <c r="H151" s="174">
        <f t="shared" ref="H151:K151" si="66">+H146</f>
        <v>0</v>
      </c>
      <c r="I151" s="174">
        <f t="shared" si="66"/>
        <v>0</v>
      </c>
      <c r="J151" s="174">
        <f t="shared" si="66"/>
        <v>0</v>
      </c>
      <c r="K151" s="174">
        <f t="shared" si="66"/>
        <v>10000000</v>
      </c>
      <c r="L151" s="174">
        <f>+SUM(L146:L148)</f>
        <v>26729784.174155191</v>
      </c>
      <c r="M151" s="174">
        <f t="shared" ref="M151" si="67">+M146</f>
        <v>0</v>
      </c>
      <c r="N151" s="174">
        <f>+N146+N148</f>
        <v>0</v>
      </c>
      <c r="O151" s="174">
        <f>+SUM(O146:O148)</f>
        <v>26729784.174155191</v>
      </c>
      <c r="P151" s="174">
        <f>+SUM(P146:P148)</f>
        <v>151059156.70195141</v>
      </c>
    </row>
    <row r="152" spans="2:16" x14ac:dyDescent="0.25">
      <c r="B152" s="158"/>
      <c r="C152" s="159"/>
      <c r="D152" s="160"/>
      <c r="E152" s="161"/>
      <c r="F152" s="161"/>
      <c r="G152" s="161"/>
      <c r="H152" s="161"/>
      <c r="I152" s="161"/>
      <c r="J152" s="161"/>
      <c r="K152" s="161"/>
      <c r="L152" s="151"/>
      <c r="M152" s="151"/>
      <c r="N152" s="151"/>
      <c r="O152" s="151"/>
      <c r="P152" s="161"/>
    </row>
    <row r="153" spans="2:16" x14ac:dyDescent="0.25">
      <c r="B153" s="165">
        <v>7</v>
      </c>
      <c r="C153" s="166" t="s">
        <v>140</v>
      </c>
      <c r="D153" s="167">
        <v>0.15</v>
      </c>
      <c r="E153" s="168">
        <f t="shared" ref="E153" si="68">+P102</f>
        <v>481022.60654355952</v>
      </c>
      <c r="F153" s="142"/>
      <c r="G153" s="168">
        <v>0</v>
      </c>
      <c r="H153" s="168">
        <v>0</v>
      </c>
      <c r="I153" s="168">
        <v>0</v>
      </c>
      <c r="J153" s="168">
        <v>0</v>
      </c>
      <c r="K153" s="168">
        <f>SUM(F153:G153)-J153</f>
        <v>0</v>
      </c>
      <c r="L153" s="169">
        <f>+((E153+F153-J153)*$D153)+(G153*$D153/2)</f>
        <v>72153.390981533928</v>
      </c>
      <c r="M153" s="169">
        <v>0</v>
      </c>
      <c r="N153" s="169">
        <v>0</v>
      </c>
      <c r="O153" s="169">
        <f>SUM(L153:N153)</f>
        <v>72153.390981533928</v>
      </c>
      <c r="P153" s="168">
        <f>+E153+K153-L153</f>
        <v>408869.21556202561</v>
      </c>
    </row>
    <row r="154" spans="2:16" x14ac:dyDescent="0.25">
      <c r="B154" s="170"/>
      <c r="C154" s="171"/>
      <c r="D154" s="154"/>
      <c r="E154" s="161"/>
      <c r="F154" s="161"/>
      <c r="G154" s="161"/>
      <c r="H154" s="161"/>
      <c r="I154" s="161"/>
      <c r="J154" s="161"/>
      <c r="K154" s="161"/>
      <c r="L154" s="151"/>
      <c r="M154" s="151"/>
      <c r="N154" s="151"/>
      <c r="O154" s="151"/>
      <c r="P154" s="161"/>
    </row>
    <row r="155" spans="2:16" x14ac:dyDescent="0.25">
      <c r="B155" s="200"/>
      <c r="C155" s="201" t="s">
        <v>76</v>
      </c>
      <c r="D155" s="202"/>
      <c r="E155" s="174">
        <f t="shared" ref="E155" si="69">+E153</f>
        <v>481022.60654355952</v>
      </c>
      <c r="F155" s="174">
        <f>+F153</f>
        <v>0</v>
      </c>
      <c r="G155" s="174">
        <f>+G153</f>
        <v>0</v>
      </c>
      <c r="H155" s="174"/>
      <c r="I155" s="174"/>
      <c r="J155" s="174">
        <f t="shared" ref="J155:N155" si="70">+J153</f>
        <v>0</v>
      </c>
      <c r="K155" s="174">
        <f t="shared" si="70"/>
        <v>0</v>
      </c>
      <c r="L155" s="174">
        <f t="shared" si="70"/>
        <v>72153.390981533928</v>
      </c>
      <c r="M155" s="174">
        <f t="shared" si="70"/>
        <v>0</v>
      </c>
      <c r="N155" s="174">
        <f t="shared" si="70"/>
        <v>0</v>
      </c>
      <c r="O155" s="174">
        <f>O153</f>
        <v>72153.390981533928</v>
      </c>
      <c r="P155" s="174">
        <f t="shared" ref="P155" si="71">+P153</f>
        <v>408869.21556202561</v>
      </c>
    </row>
    <row r="156" spans="2:16" x14ac:dyDescent="0.25">
      <c r="B156" s="165"/>
      <c r="C156" s="172" t="s">
        <v>272</v>
      </c>
      <c r="D156" s="173"/>
      <c r="E156" s="174">
        <f>+E151+E155</f>
        <v>168269963.48265019</v>
      </c>
      <c r="F156" s="174">
        <f t="shared" ref="F156:N156" si="72">+F151+F155</f>
        <v>10000000</v>
      </c>
      <c r="G156" s="174">
        <f t="shared" si="72"/>
        <v>0</v>
      </c>
      <c r="H156" s="174">
        <f t="shared" si="72"/>
        <v>0</v>
      </c>
      <c r="I156" s="174">
        <f t="shared" si="72"/>
        <v>0</v>
      </c>
      <c r="J156" s="174">
        <f t="shared" si="72"/>
        <v>0</v>
      </c>
      <c r="K156" s="174">
        <f t="shared" si="72"/>
        <v>10000000</v>
      </c>
      <c r="L156" s="174">
        <f t="shared" si="72"/>
        <v>26801937.565136723</v>
      </c>
      <c r="M156" s="174">
        <f t="shared" si="72"/>
        <v>0</v>
      </c>
      <c r="N156" s="174">
        <f t="shared" si="72"/>
        <v>0</v>
      </c>
      <c r="O156" s="174">
        <f>O155+O151</f>
        <v>26801937.565136723</v>
      </c>
      <c r="P156" s="174">
        <f t="shared" ref="P156" si="73">+P151+P155</f>
        <v>151468025.91751343</v>
      </c>
    </row>
    <row r="157" spans="2:16" x14ac:dyDescent="0.25">
      <c r="B157" s="158"/>
      <c r="C157" s="159"/>
      <c r="D157" s="160"/>
      <c r="E157" s="161"/>
      <c r="F157" s="161"/>
      <c r="G157" s="161"/>
      <c r="H157" s="161"/>
      <c r="I157" s="161"/>
      <c r="J157" s="161"/>
      <c r="K157" s="161"/>
      <c r="L157" s="151"/>
      <c r="M157" s="151"/>
      <c r="N157" s="151"/>
      <c r="O157" s="151"/>
      <c r="P157" s="161"/>
    </row>
    <row r="158" spans="2:16" x14ac:dyDescent="0.25">
      <c r="B158" s="203"/>
      <c r="C158" s="163" t="s">
        <v>273</v>
      </c>
      <c r="D158" s="204"/>
      <c r="E158" s="168"/>
      <c r="F158" s="168"/>
      <c r="G158" s="205"/>
      <c r="H158" s="205"/>
      <c r="I158" s="205"/>
      <c r="J158" s="205"/>
      <c r="K158" s="168"/>
      <c r="L158" s="168"/>
      <c r="M158" s="168"/>
      <c r="N158" s="168"/>
      <c r="O158" s="168"/>
      <c r="P158" s="168"/>
    </row>
    <row r="159" spans="2:16" x14ac:dyDescent="0.25">
      <c r="B159" s="203">
        <v>8</v>
      </c>
      <c r="C159" s="166" t="s">
        <v>139</v>
      </c>
      <c r="D159" s="167">
        <v>0.4</v>
      </c>
      <c r="E159" s="168">
        <f t="shared" ref="E159" si="74">+P108</f>
        <v>159997.20000000001</v>
      </c>
      <c r="F159" s="168"/>
      <c r="G159" s="206">
        <v>0</v>
      </c>
      <c r="H159" s="206">
        <v>0</v>
      </c>
      <c r="I159" s="206">
        <v>0</v>
      </c>
      <c r="J159" s="206">
        <v>0</v>
      </c>
      <c r="K159" s="168">
        <f>SUM(F159:G159)-J159</f>
        <v>0</v>
      </c>
      <c r="L159" s="169">
        <f>+((E159+F159-J159)*$D159)+(G159*$D159/2)</f>
        <v>63998.880000000005</v>
      </c>
      <c r="M159" s="169">
        <v>0</v>
      </c>
      <c r="N159" s="169">
        <v>0</v>
      </c>
      <c r="O159" s="169">
        <f>SUM(L159:N159)</f>
        <v>63998.880000000005</v>
      </c>
      <c r="P159" s="168">
        <f>+E159+K159-L159</f>
        <v>95998.32</v>
      </c>
    </row>
    <row r="160" spans="2:16" x14ac:dyDescent="0.25">
      <c r="B160" s="170"/>
      <c r="C160" s="171"/>
      <c r="D160" s="154"/>
      <c r="E160" s="161"/>
      <c r="F160" s="161"/>
      <c r="G160" s="161"/>
      <c r="H160" s="161"/>
      <c r="I160" s="161"/>
      <c r="J160" s="161"/>
      <c r="K160" s="161"/>
      <c r="L160" s="151"/>
      <c r="M160" s="151"/>
      <c r="N160" s="151"/>
      <c r="O160" s="151"/>
      <c r="P160" s="161"/>
    </row>
    <row r="161" spans="2:16" x14ac:dyDescent="0.25">
      <c r="B161" s="203"/>
      <c r="C161" s="172" t="s">
        <v>274</v>
      </c>
      <c r="D161" s="207"/>
      <c r="E161" s="174">
        <f t="shared" ref="E161:K161" si="75">+E159</f>
        <v>159997.20000000001</v>
      </c>
      <c r="F161" s="174">
        <f t="shared" si="75"/>
        <v>0</v>
      </c>
      <c r="G161" s="174">
        <f t="shared" si="75"/>
        <v>0</v>
      </c>
      <c r="H161" s="174">
        <f t="shared" si="75"/>
        <v>0</v>
      </c>
      <c r="I161" s="174">
        <f t="shared" si="75"/>
        <v>0</v>
      </c>
      <c r="J161" s="174">
        <f t="shared" si="75"/>
        <v>0</v>
      </c>
      <c r="K161" s="174">
        <f t="shared" si="75"/>
        <v>0</v>
      </c>
      <c r="L161" s="174">
        <f>+L159</f>
        <v>63998.880000000005</v>
      </c>
      <c r="M161" s="174">
        <f t="shared" ref="M161:N161" si="76">+M159</f>
        <v>0</v>
      </c>
      <c r="N161" s="174">
        <f t="shared" si="76"/>
        <v>0</v>
      </c>
      <c r="O161" s="174">
        <f>O159</f>
        <v>63998.880000000005</v>
      </c>
      <c r="P161" s="174">
        <f>+P159</f>
        <v>95998.32</v>
      </c>
    </row>
    <row r="162" spans="2:16" x14ac:dyDescent="0.25">
      <c r="B162" s="158"/>
      <c r="C162" s="159"/>
      <c r="D162" s="160"/>
      <c r="E162" s="161"/>
      <c r="F162" s="161"/>
      <c r="G162" s="161"/>
      <c r="H162" s="161"/>
      <c r="I162" s="161"/>
      <c r="J162" s="161"/>
      <c r="K162" s="161"/>
      <c r="L162" s="151"/>
      <c r="M162" s="151"/>
      <c r="N162" s="151"/>
      <c r="O162" s="151"/>
      <c r="P162" s="161"/>
    </row>
    <row r="163" spans="2:16" x14ac:dyDescent="0.25">
      <c r="B163" s="208"/>
      <c r="C163" s="201" t="s">
        <v>275</v>
      </c>
      <c r="D163" s="209"/>
      <c r="E163" s="174">
        <f>+E161+E156+E143+E138+E128+E123</f>
        <v>256917320.32288122</v>
      </c>
      <c r="F163" s="174">
        <f>F123+F128+F138+F143+F156++F161</f>
        <v>10000000</v>
      </c>
      <c r="G163" s="174">
        <f>G123+G128+G138+G143+G156++G161</f>
        <v>0</v>
      </c>
      <c r="H163" s="174">
        <f t="shared" ref="H163:J163" si="77">+H161+H156+H143+H138+H128+H123</f>
        <v>0</v>
      </c>
      <c r="I163" s="174">
        <f t="shared" si="77"/>
        <v>0</v>
      </c>
      <c r="J163" s="174">
        <f t="shared" si="77"/>
        <v>0</v>
      </c>
      <c r="K163" s="174">
        <f t="shared" ref="K163" si="78">+(K161+K156+K143+K138+K128+K123)</f>
        <v>10000000</v>
      </c>
      <c r="L163" s="174">
        <f>+(L161+L156+L143+L138+L128+L123)</f>
        <v>35677861.909753397</v>
      </c>
      <c r="M163" s="174">
        <f>+(M161+M156+M143+M138+M128+M123)</f>
        <v>0</v>
      </c>
      <c r="N163" s="174">
        <f t="shared" ref="N163" si="79">+(N161+N156+N143+N138+N128+N123)</f>
        <v>0</v>
      </c>
      <c r="O163" s="174">
        <f>+(O161+O156+O143+O138+O128+O123)</f>
        <v>35677861.909753397</v>
      </c>
      <c r="P163" s="174">
        <f t="shared" ref="P163" si="80">+(P161+P156+P143+P138+P128+P123)</f>
        <v>231239458.41312778</v>
      </c>
    </row>
    <row r="165" spans="2:16" x14ac:dyDescent="0.25">
      <c r="C165" s="132" t="s">
        <v>281</v>
      </c>
    </row>
    <row r="167" spans="2:16" x14ac:dyDescent="0.25">
      <c r="B167" s="144" t="s">
        <v>234</v>
      </c>
      <c r="C167" s="145" t="s">
        <v>235</v>
      </c>
      <c r="D167" s="146" t="s">
        <v>236</v>
      </c>
      <c r="E167" s="147" t="s">
        <v>237</v>
      </c>
      <c r="F167" s="385" t="s">
        <v>238</v>
      </c>
      <c r="G167" s="386"/>
      <c r="H167" s="387" t="s">
        <v>239</v>
      </c>
      <c r="I167" s="388"/>
      <c r="J167" s="148" t="s">
        <v>147</v>
      </c>
      <c r="K167" s="147" t="s">
        <v>76</v>
      </c>
      <c r="L167" s="147" t="s">
        <v>240</v>
      </c>
      <c r="M167" s="389" t="s">
        <v>241</v>
      </c>
      <c r="N167" s="389" t="s">
        <v>242</v>
      </c>
      <c r="O167" s="389" t="s">
        <v>243</v>
      </c>
      <c r="P167" s="147" t="s">
        <v>244</v>
      </c>
    </row>
    <row r="168" spans="2:16" x14ac:dyDescent="0.25">
      <c r="B168" s="149"/>
      <c r="C168" s="150"/>
      <c r="D168" s="151" t="s">
        <v>245</v>
      </c>
      <c r="E168" s="151" t="s">
        <v>246</v>
      </c>
      <c r="F168" s="137" t="s">
        <v>247</v>
      </c>
      <c r="G168" s="151" t="s">
        <v>248</v>
      </c>
      <c r="H168" s="137" t="s">
        <v>247</v>
      </c>
      <c r="I168" s="151" t="s">
        <v>248</v>
      </c>
      <c r="J168" s="151"/>
      <c r="K168" s="150"/>
      <c r="L168" s="151" t="s">
        <v>249</v>
      </c>
      <c r="M168" s="390"/>
      <c r="N168" s="390"/>
      <c r="O168" s="390"/>
      <c r="P168" s="152" t="s">
        <v>282</v>
      </c>
    </row>
    <row r="169" spans="2:16" x14ac:dyDescent="0.25">
      <c r="B169" s="153"/>
      <c r="C169" s="154"/>
      <c r="D169" s="155"/>
      <c r="E169" s="154"/>
      <c r="F169" s="156" t="s">
        <v>114</v>
      </c>
      <c r="G169" s="156" t="s">
        <v>114</v>
      </c>
      <c r="H169" s="156" t="s">
        <v>114</v>
      </c>
      <c r="I169" s="156" t="s">
        <v>114</v>
      </c>
      <c r="J169" s="156"/>
      <c r="K169" s="154"/>
      <c r="L169" s="157" t="s">
        <v>97</v>
      </c>
      <c r="M169" s="391"/>
      <c r="N169" s="391"/>
      <c r="O169" s="391"/>
      <c r="P169" s="154"/>
    </row>
    <row r="170" spans="2:16" x14ac:dyDescent="0.25">
      <c r="B170" s="158"/>
      <c r="C170" s="159"/>
      <c r="D170" s="160"/>
      <c r="E170" s="161"/>
      <c r="F170" s="161"/>
      <c r="G170" s="161"/>
      <c r="H170" s="161"/>
      <c r="I170" s="161"/>
      <c r="J170" s="161"/>
      <c r="K170" s="161"/>
      <c r="L170" s="151"/>
      <c r="M170" s="151"/>
      <c r="N170" s="151"/>
      <c r="O170" s="151"/>
      <c r="P170" s="161"/>
    </row>
    <row r="171" spans="2:16" x14ac:dyDescent="0.25">
      <c r="B171" s="162"/>
      <c r="C171" s="163" t="s">
        <v>251</v>
      </c>
      <c r="D171" s="164"/>
      <c r="E171" s="161"/>
      <c r="F171" s="161"/>
      <c r="G171" s="161"/>
      <c r="H171" s="161"/>
      <c r="I171" s="161"/>
      <c r="J171" s="161"/>
      <c r="K171" s="161"/>
      <c r="L171" s="151"/>
      <c r="M171" s="151"/>
      <c r="N171" s="151"/>
      <c r="O171" s="151"/>
      <c r="P171" s="161"/>
    </row>
    <row r="172" spans="2:16" x14ac:dyDescent="0.25">
      <c r="B172" s="165">
        <v>1</v>
      </c>
      <c r="C172" s="166" t="s">
        <v>252</v>
      </c>
      <c r="D172" s="167">
        <f>+D121</f>
        <v>0</v>
      </c>
      <c r="E172" s="168">
        <f>+P121</f>
        <v>1156704</v>
      </c>
      <c r="F172" s="168">
        <v>0</v>
      </c>
      <c r="G172" s="168">
        <v>0</v>
      </c>
      <c r="H172" s="168">
        <v>0</v>
      </c>
      <c r="I172" s="168">
        <v>0</v>
      </c>
      <c r="J172" s="168">
        <v>0</v>
      </c>
      <c r="K172" s="168">
        <f>SUM(F172:G172)</f>
        <v>0</v>
      </c>
      <c r="L172" s="169">
        <f>+((E172+F172-J172)*$D$19+(G172*$D$19/2))</f>
        <v>0</v>
      </c>
      <c r="M172" s="169">
        <v>0</v>
      </c>
      <c r="N172" s="169">
        <v>0</v>
      </c>
      <c r="O172" s="169">
        <f>SUM(L172:N172)</f>
        <v>0</v>
      </c>
      <c r="P172" s="168">
        <f>+E172+K172-L172</f>
        <v>1156704</v>
      </c>
    </row>
    <row r="173" spans="2:16" x14ac:dyDescent="0.25">
      <c r="B173" s="170"/>
      <c r="C173" s="171"/>
      <c r="D173" s="154"/>
      <c r="E173" s="161"/>
      <c r="F173" s="161"/>
      <c r="G173" s="161"/>
      <c r="H173" s="161"/>
      <c r="I173" s="161"/>
      <c r="J173" s="161"/>
      <c r="K173" s="161"/>
      <c r="L173" s="151"/>
      <c r="M173" s="151"/>
      <c r="N173" s="151"/>
      <c r="O173" s="151"/>
      <c r="P173" s="161"/>
    </row>
    <row r="174" spans="2:16" x14ac:dyDescent="0.25">
      <c r="B174" s="165"/>
      <c r="C174" s="172" t="s">
        <v>253</v>
      </c>
      <c r="D174" s="173"/>
      <c r="E174" s="174">
        <f t="shared" ref="E174:J174" si="81">SUM(E172:E173)</f>
        <v>1156704</v>
      </c>
      <c r="F174" s="174">
        <f t="shared" si="81"/>
        <v>0</v>
      </c>
      <c r="G174" s="174">
        <f t="shared" si="81"/>
        <v>0</v>
      </c>
      <c r="H174" s="174">
        <f t="shared" si="81"/>
        <v>0</v>
      </c>
      <c r="I174" s="174">
        <f t="shared" si="81"/>
        <v>0</v>
      </c>
      <c r="J174" s="174">
        <f t="shared" si="81"/>
        <v>0</v>
      </c>
      <c r="K174" s="174">
        <f>SUM(K172:K173)</f>
        <v>0</v>
      </c>
      <c r="L174" s="174">
        <f t="shared" ref="L174:N174" si="82">SUM(L172:L173)</f>
        <v>0</v>
      </c>
      <c r="M174" s="174">
        <f t="shared" si="82"/>
        <v>0</v>
      </c>
      <c r="N174" s="174">
        <f t="shared" si="82"/>
        <v>0</v>
      </c>
      <c r="O174" s="174">
        <f>O172</f>
        <v>0</v>
      </c>
      <c r="P174" s="174">
        <f t="shared" ref="P174" si="83">SUM(P172:P173)</f>
        <v>1156704</v>
      </c>
    </row>
    <row r="175" spans="2:16" x14ac:dyDescent="0.25">
      <c r="B175" s="158"/>
      <c r="C175" s="159"/>
      <c r="D175" s="160"/>
      <c r="E175" s="161"/>
      <c r="F175" s="161"/>
      <c r="G175" s="161"/>
      <c r="H175" s="161"/>
      <c r="I175" s="161"/>
      <c r="J175" s="161"/>
      <c r="K175" s="161"/>
      <c r="L175" s="151"/>
      <c r="M175" s="151"/>
      <c r="N175" s="151"/>
      <c r="O175" s="151"/>
      <c r="P175" s="161"/>
    </row>
    <row r="176" spans="2:16" x14ac:dyDescent="0.25">
      <c r="B176" s="162"/>
      <c r="C176" s="163" t="s">
        <v>254</v>
      </c>
      <c r="D176" s="164"/>
      <c r="E176" s="161"/>
      <c r="F176" s="161"/>
      <c r="G176" s="175"/>
      <c r="H176" s="175"/>
      <c r="I176" s="175"/>
      <c r="J176" s="161"/>
      <c r="K176" s="161"/>
      <c r="L176" s="151"/>
      <c r="M176" s="151"/>
      <c r="N176" s="151"/>
      <c r="O176" s="151"/>
      <c r="P176" s="161"/>
    </row>
    <row r="177" spans="2:16" x14ac:dyDescent="0.25">
      <c r="B177" s="165">
        <v>2</v>
      </c>
      <c r="C177" s="166" t="s">
        <v>255</v>
      </c>
      <c r="D177" s="167">
        <f>+D126</f>
        <v>0.1</v>
      </c>
      <c r="E177" s="168">
        <f>+P126</f>
        <v>26207500.020843472</v>
      </c>
      <c r="F177" s="168">
        <v>0</v>
      </c>
      <c r="G177" s="176">
        <v>0</v>
      </c>
      <c r="H177" s="176">
        <v>0</v>
      </c>
      <c r="I177" s="176">
        <v>0</v>
      </c>
      <c r="J177" s="168">
        <v>0</v>
      </c>
      <c r="K177" s="168">
        <f>SUM(F177:G177)-J177</f>
        <v>0</v>
      </c>
      <c r="L177" s="169">
        <f>+((E177+F177-J177)*$D177)+(G177*$D177/2)</f>
        <v>2620750.0020843474</v>
      </c>
      <c r="M177" s="169">
        <v>0</v>
      </c>
      <c r="N177" s="169">
        <v>0</v>
      </c>
      <c r="O177" s="169">
        <f>SUM(L177:N177)</f>
        <v>2620750.0020843474</v>
      </c>
      <c r="P177" s="168">
        <f>+E177+K177-L177</f>
        <v>23586750.018759124</v>
      </c>
    </row>
    <row r="178" spans="2:16" x14ac:dyDescent="0.25">
      <c r="B178" s="170"/>
      <c r="C178" s="171"/>
      <c r="D178" s="154"/>
      <c r="E178" s="161"/>
      <c r="F178" s="161"/>
      <c r="G178" s="161"/>
      <c r="H178" s="161"/>
      <c r="I178" s="161"/>
      <c r="J178" s="161"/>
      <c r="K178" s="161"/>
      <c r="L178" s="151"/>
      <c r="M178" s="151"/>
      <c r="N178" s="151"/>
      <c r="O178" s="151"/>
      <c r="P178" s="161"/>
    </row>
    <row r="179" spans="2:16" x14ac:dyDescent="0.25">
      <c r="B179" s="165"/>
      <c r="C179" s="172" t="s">
        <v>256</v>
      </c>
      <c r="D179" s="173"/>
      <c r="E179" s="174">
        <f t="shared" ref="E179" si="84">+E177</f>
        <v>26207500.020843472</v>
      </c>
      <c r="F179" s="174">
        <f>+F177</f>
        <v>0</v>
      </c>
      <c r="G179" s="174">
        <f t="shared" ref="G179" si="85">+G177</f>
        <v>0</v>
      </c>
      <c r="H179" s="174"/>
      <c r="I179" s="174"/>
      <c r="J179" s="174">
        <f>J177</f>
        <v>0</v>
      </c>
      <c r="K179" s="174">
        <f t="shared" ref="K179" si="86">+K177</f>
        <v>0</v>
      </c>
      <c r="L179" s="174">
        <f>+L177</f>
        <v>2620750.0020843474</v>
      </c>
      <c r="M179" s="174">
        <f t="shared" ref="M179:N179" si="87">+M177</f>
        <v>0</v>
      </c>
      <c r="N179" s="174">
        <f t="shared" si="87"/>
        <v>0</v>
      </c>
      <c r="O179" s="174">
        <f>O177</f>
        <v>2620750.0020843474</v>
      </c>
      <c r="P179" s="174">
        <f t="shared" ref="P179" si="88">+P177</f>
        <v>23586750.018759124</v>
      </c>
    </row>
    <row r="180" spans="2:16" x14ac:dyDescent="0.25">
      <c r="B180" s="158"/>
      <c r="C180" s="159"/>
      <c r="D180" s="160"/>
      <c r="E180" s="161"/>
      <c r="F180" s="161"/>
      <c r="G180" s="161"/>
      <c r="H180" s="161"/>
      <c r="I180" s="161"/>
      <c r="J180" s="161"/>
      <c r="K180" s="161"/>
      <c r="L180" s="151"/>
      <c r="M180" s="151"/>
      <c r="N180" s="151"/>
      <c r="O180" s="151"/>
      <c r="P180" s="161"/>
    </row>
    <row r="181" spans="2:16" x14ac:dyDescent="0.25">
      <c r="B181" s="177"/>
      <c r="C181" s="163" t="s">
        <v>257</v>
      </c>
      <c r="D181" s="178"/>
      <c r="E181" s="168"/>
      <c r="F181" s="176"/>
      <c r="G181" s="175"/>
      <c r="H181" s="175"/>
      <c r="I181" s="175"/>
      <c r="J181" s="175"/>
      <c r="K181" s="179"/>
      <c r="L181" s="180"/>
      <c r="M181" s="180"/>
      <c r="N181" s="180"/>
      <c r="O181" s="180"/>
      <c r="P181" s="168"/>
    </row>
    <row r="182" spans="2:16" x14ac:dyDescent="0.25">
      <c r="B182" s="177">
        <v>3</v>
      </c>
      <c r="C182" s="166" t="s">
        <v>258</v>
      </c>
      <c r="D182" s="167">
        <f>+D131</f>
        <v>0.1</v>
      </c>
      <c r="E182" s="168">
        <f>+P131</f>
        <v>926124.87402829109</v>
      </c>
      <c r="F182" s="176"/>
      <c r="G182" s="176">
        <v>0</v>
      </c>
      <c r="H182" s="176">
        <v>0</v>
      </c>
      <c r="I182" s="176">
        <v>0</v>
      </c>
      <c r="J182" s="176">
        <v>0</v>
      </c>
      <c r="K182" s="168">
        <f>SUM(F182:G182)-J182</f>
        <v>0</v>
      </c>
      <c r="L182" s="169">
        <f>+((E182+F182-J182)*$D182)+(G182*$D182/2)</f>
        <v>92612.487402829109</v>
      </c>
      <c r="M182" s="169">
        <v>0</v>
      </c>
      <c r="N182" s="169">
        <v>0</v>
      </c>
      <c r="O182" s="169">
        <f>SUM(L182:N182)</f>
        <v>92612.487402829109</v>
      </c>
      <c r="P182" s="168">
        <f>+E182+K182-L182</f>
        <v>833512.38662546198</v>
      </c>
    </row>
    <row r="183" spans="2:16" x14ac:dyDescent="0.25">
      <c r="B183" s="177"/>
      <c r="C183" s="181"/>
      <c r="D183" s="167"/>
      <c r="E183" s="168"/>
      <c r="F183" s="176"/>
      <c r="G183" s="176"/>
      <c r="H183" s="176"/>
      <c r="I183" s="176"/>
      <c r="J183" s="176"/>
      <c r="K183" s="168"/>
      <c r="L183" s="169"/>
      <c r="M183" s="169"/>
      <c r="N183" s="169"/>
      <c r="O183" s="169"/>
      <c r="P183" s="168"/>
    </row>
    <row r="184" spans="2:16" x14ac:dyDescent="0.25">
      <c r="B184" s="182"/>
      <c r="C184" s="172" t="s">
        <v>76</v>
      </c>
      <c r="D184" s="183"/>
      <c r="E184" s="174">
        <f>E182</f>
        <v>926124.87402829109</v>
      </c>
      <c r="F184" s="174">
        <f t="shared" ref="F184:N184" si="89">F182</f>
        <v>0</v>
      </c>
      <c r="G184" s="174">
        <f t="shared" si="89"/>
        <v>0</v>
      </c>
      <c r="H184" s="174">
        <f t="shared" si="89"/>
        <v>0</v>
      </c>
      <c r="I184" s="174">
        <f t="shared" si="89"/>
        <v>0</v>
      </c>
      <c r="J184" s="174">
        <f t="shared" si="89"/>
        <v>0</v>
      </c>
      <c r="K184" s="174">
        <f t="shared" si="89"/>
        <v>0</v>
      </c>
      <c r="L184" s="174">
        <f t="shared" si="89"/>
        <v>92612.487402829109</v>
      </c>
      <c r="M184" s="174">
        <f t="shared" si="89"/>
        <v>0</v>
      </c>
      <c r="N184" s="174">
        <f t="shared" si="89"/>
        <v>0</v>
      </c>
      <c r="O184" s="174">
        <f>O182</f>
        <v>92612.487402829109</v>
      </c>
      <c r="P184" s="174">
        <f t="shared" ref="P184" si="90">P182</f>
        <v>833512.38662546198</v>
      </c>
    </row>
    <row r="185" spans="2:16" x14ac:dyDescent="0.25">
      <c r="B185" s="184"/>
      <c r="C185" s="185"/>
      <c r="D185" s="186"/>
      <c r="E185" s="186"/>
      <c r="F185" s="161"/>
      <c r="G185" s="161"/>
      <c r="H185" s="161"/>
      <c r="I185" s="161"/>
      <c r="J185" s="161"/>
      <c r="K185" s="161"/>
      <c r="L185" s="151"/>
      <c r="M185" s="151"/>
      <c r="N185" s="151"/>
      <c r="O185" s="151"/>
      <c r="P185" s="161"/>
    </row>
    <row r="186" spans="2:16" x14ac:dyDescent="0.25">
      <c r="B186" s="149">
        <v>4</v>
      </c>
      <c r="C186" s="187" t="s">
        <v>259</v>
      </c>
      <c r="D186" s="167">
        <f>+D135</f>
        <v>0.1</v>
      </c>
      <c r="E186" s="168">
        <f>+P135</f>
        <v>50044486.970651865</v>
      </c>
      <c r="F186" s="176"/>
      <c r="G186" s="176"/>
      <c r="H186" s="176">
        <v>0</v>
      </c>
      <c r="I186" s="176">
        <v>0</v>
      </c>
      <c r="J186" s="188"/>
      <c r="K186" s="168">
        <f>SUM(F186:G186)-J186</f>
        <v>0</v>
      </c>
      <c r="L186" s="169">
        <f>+((E186+F186-J186)*$D186)+(G186*$D186/2)</f>
        <v>5004448.6970651867</v>
      </c>
      <c r="M186" s="169">
        <v>0</v>
      </c>
      <c r="N186" s="169">
        <v>0</v>
      </c>
      <c r="O186" s="169">
        <f>SUM(L186:N186)</f>
        <v>5004448.6970651867</v>
      </c>
      <c r="P186" s="168">
        <f>+E186+K186-L186</f>
        <v>45040038.273586676</v>
      </c>
    </row>
    <row r="187" spans="2:16" x14ac:dyDescent="0.25">
      <c r="B187" s="184"/>
      <c r="C187" s="185"/>
      <c r="D187" s="186"/>
      <c r="E187" s="186"/>
      <c r="F187" s="161"/>
      <c r="G187" s="161"/>
      <c r="H187" s="161"/>
      <c r="I187" s="161"/>
      <c r="J187" s="161"/>
      <c r="K187" s="161"/>
      <c r="L187" s="151"/>
      <c r="M187" s="151"/>
      <c r="N187" s="151"/>
      <c r="O187" s="151"/>
      <c r="P187" s="161"/>
    </row>
    <row r="188" spans="2:16" x14ac:dyDescent="0.25">
      <c r="B188" s="182"/>
      <c r="C188" s="189" t="s">
        <v>76</v>
      </c>
      <c r="D188" s="190"/>
      <c r="E188" s="174">
        <f>E186</f>
        <v>50044486.970651865</v>
      </c>
      <c r="F188" s="174">
        <f t="shared" ref="F188:N188" si="91">F186</f>
        <v>0</v>
      </c>
      <c r="G188" s="174">
        <f t="shared" si="91"/>
        <v>0</v>
      </c>
      <c r="H188" s="174">
        <f t="shared" si="91"/>
        <v>0</v>
      </c>
      <c r="I188" s="174">
        <f t="shared" si="91"/>
        <v>0</v>
      </c>
      <c r="J188" s="174">
        <f t="shared" si="91"/>
        <v>0</v>
      </c>
      <c r="K188" s="174">
        <f t="shared" si="91"/>
        <v>0</v>
      </c>
      <c r="L188" s="174">
        <f t="shared" si="91"/>
        <v>5004448.6970651867</v>
      </c>
      <c r="M188" s="174">
        <f t="shared" si="91"/>
        <v>0</v>
      </c>
      <c r="N188" s="174">
        <f t="shared" si="91"/>
        <v>0</v>
      </c>
      <c r="O188" s="174">
        <f>O186</f>
        <v>5004448.6970651867</v>
      </c>
      <c r="P188" s="174">
        <f t="shared" ref="P188" si="92">P186</f>
        <v>45040038.273586676</v>
      </c>
    </row>
    <row r="189" spans="2:16" x14ac:dyDescent="0.25">
      <c r="B189" s="177"/>
      <c r="C189" s="172" t="s">
        <v>260</v>
      </c>
      <c r="D189" s="191"/>
      <c r="E189" s="174">
        <f>E188+E184</f>
        <v>50970611.844680153</v>
      </c>
      <c r="F189" s="174">
        <f t="shared" ref="F189:N189" si="93">F188+F184</f>
        <v>0</v>
      </c>
      <c r="G189" s="174">
        <f t="shared" si="93"/>
        <v>0</v>
      </c>
      <c r="H189" s="174">
        <f t="shared" si="93"/>
        <v>0</v>
      </c>
      <c r="I189" s="174">
        <f t="shared" si="93"/>
        <v>0</v>
      </c>
      <c r="J189" s="174">
        <f t="shared" si="93"/>
        <v>0</v>
      </c>
      <c r="K189" s="174">
        <f t="shared" si="93"/>
        <v>0</v>
      </c>
      <c r="L189" s="174">
        <f t="shared" si="93"/>
        <v>5097061.184468016</v>
      </c>
      <c r="M189" s="174">
        <f t="shared" si="93"/>
        <v>0</v>
      </c>
      <c r="N189" s="174">
        <f t="shared" si="93"/>
        <v>0</v>
      </c>
      <c r="O189" s="174">
        <f>O188+O184</f>
        <v>5097061.184468016</v>
      </c>
      <c r="P189" s="174">
        <f t="shared" ref="P189" si="94">P188+P184</f>
        <v>45873550.660212137</v>
      </c>
    </row>
    <row r="190" spans="2:16" x14ac:dyDescent="0.25">
      <c r="B190" s="158"/>
      <c r="C190" s="159"/>
      <c r="D190" s="160"/>
      <c r="E190" s="161"/>
      <c r="F190" s="161"/>
      <c r="G190" s="161"/>
      <c r="H190" s="161"/>
      <c r="I190" s="161"/>
      <c r="J190" s="161"/>
      <c r="K190" s="161"/>
      <c r="L190" s="151"/>
      <c r="M190" s="151"/>
      <c r="N190" s="151"/>
      <c r="O190" s="151"/>
      <c r="P190" s="161"/>
    </row>
    <row r="191" spans="2:16" x14ac:dyDescent="0.25">
      <c r="B191" s="193"/>
      <c r="C191" s="163" t="s">
        <v>261</v>
      </c>
      <c r="D191" s="194"/>
      <c r="E191" s="168"/>
      <c r="F191" s="195"/>
      <c r="G191" s="195"/>
      <c r="H191" s="195"/>
      <c r="I191" s="195"/>
      <c r="J191" s="195"/>
      <c r="K191" s="195"/>
      <c r="L191" s="168"/>
      <c r="M191" s="168"/>
      <c r="N191" s="168"/>
      <c r="O191" s="168"/>
      <c r="P191" s="168"/>
    </row>
    <row r="192" spans="2:16" x14ac:dyDescent="0.25">
      <c r="B192" s="177">
        <v>5</v>
      </c>
      <c r="C192" s="166" t="s">
        <v>262</v>
      </c>
      <c r="D192" s="167">
        <f>+D141</f>
        <v>0.15</v>
      </c>
      <c r="E192" s="168">
        <f>+P141</f>
        <v>1340618.3100907335</v>
      </c>
      <c r="F192" s="168">
        <v>0</v>
      </c>
      <c r="G192" s="195">
        <v>0</v>
      </c>
      <c r="H192" s="195">
        <v>0</v>
      </c>
      <c r="I192" s="195">
        <v>0</v>
      </c>
      <c r="J192" s="195">
        <v>0</v>
      </c>
      <c r="K192" s="168">
        <f>SUM(F192:G192)-J192</f>
        <v>0</v>
      </c>
      <c r="L192" s="169">
        <f>+((E192+F192-J192)*$D192)+(G192*$D192/2)</f>
        <v>201092.74651361001</v>
      </c>
      <c r="M192" s="169">
        <v>0</v>
      </c>
      <c r="N192" s="169">
        <v>0</v>
      </c>
      <c r="O192" s="169">
        <f>SUM(L192:N192)</f>
        <v>201092.74651361001</v>
      </c>
      <c r="P192" s="168">
        <f>+E192+K192-L192</f>
        <v>1139525.5635771235</v>
      </c>
    </row>
    <row r="193" spans="2:16" x14ac:dyDescent="0.25">
      <c r="B193" s="170"/>
      <c r="C193" s="171"/>
      <c r="D193" s="154"/>
      <c r="E193" s="161"/>
      <c r="F193" s="161"/>
      <c r="G193" s="161"/>
      <c r="H193" s="161"/>
      <c r="I193" s="161"/>
      <c r="J193" s="161"/>
      <c r="K193" s="161"/>
      <c r="L193" s="151"/>
      <c r="M193" s="151"/>
      <c r="N193" s="151"/>
      <c r="O193" s="151"/>
      <c r="P193" s="161"/>
    </row>
    <row r="194" spans="2:16" x14ac:dyDescent="0.25">
      <c r="B194" s="165"/>
      <c r="C194" s="172" t="s">
        <v>263</v>
      </c>
      <c r="D194" s="197"/>
      <c r="E194" s="174">
        <f t="shared" ref="E194:N194" si="95">+E192</f>
        <v>1340618.3100907335</v>
      </c>
      <c r="F194" s="174">
        <f t="shared" si="95"/>
        <v>0</v>
      </c>
      <c r="G194" s="174">
        <f t="shared" si="95"/>
        <v>0</v>
      </c>
      <c r="H194" s="174">
        <f t="shared" si="95"/>
        <v>0</v>
      </c>
      <c r="I194" s="174">
        <f t="shared" si="95"/>
        <v>0</v>
      </c>
      <c r="J194" s="174">
        <f t="shared" si="95"/>
        <v>0</v>
      </c>
      <c r="K194" s="174">
        <f t="shared" si="95"/>
        <v>0</v>
      </c>
      <c r="L194" s="174">
        <f t="shared" si="95"/>
        <v>201092.74651361001</v>
      </c>
      <c r="M194" s="174">
        <f t="shared" si="95"/>
        <v>0</v>
      </c>
      <c r="N194" s="174">
        <f t="shared" si="95"/>
        <v>0</v>
      </c>
      <c r="O194" s="174">
        <f>O192</f>
        <v>201092.74651361001</v>
      </c>
      <c r="P194" s="174">
        <f>+P192</f>
        <v>1139525.5635771235</v>
      </c>
    </row>
    <row r="195" spans="2:16" x14ac:dyDescent="0.25">
      <c r="B195" s="158"/>
      <c r="C195" s="159"/>
      <c r="D195" s="160"/>
      <c r="E195" s="161"/>
      <c r="F195" s="161"/>
      <c r="G195" s="161"/>
      <c r="H195" s="161"/>
      <c r="I195" s="161"/>
      <c r="J195" s="161"/>
      <c r="K195" s="161"/>
      <c r="L195" s="151"/>
      <c r="M195" s="151"/>
      <c r="N195" s="151"/>
      <c r="O195" s="151"/>
      <c r="P195" s="161"/>
    </row>
    <row r="196" spans="2:16" x14ac:dyDescent="0.25">
      <c r="B196" s="177">
        <v>6</v>
      </c>
      <c r="C196" s="198" t="s">
        <v>264</v>
      </c>
      <c r="D196" s="194"/>
      <c r="E196" s="168"/>
      <c r="F196" s="176"/>
      <c r="G196" s="175"/>
      <c r="H196" s="175"/>
      <c r="I196" s="175"/>
      <c r="J196" s="175"/>
      <c r="K196" s="179"/>
      <c r="L196" s="180"/>
      <c r="M196" s="180"/>
      <c r="N196" s="180"/>
      <c r="O196" s="180"/>
      <c r="P196" s="168"/>
    </row>
    <row r="197" spans="2:16" x14ac:dyDescent="0.25">
      <c r="B197" s="165" t="s">
        <v>265</v>
      </c>
      <c r="C197" s="166" t="s">
        <v>137</v>
      </c>
      <c r="D197" s="167">
        <f t="shared" ref="D197:D200" si="96">+D146</f>
        <v>0.15</v>
      </c>
      <c r="E197" s="168">
        <f t="shared" ref="E197:E200" si="97">+P146</f>
        <v>150081164.16551611</v>
      </c>
      <c r="F197" s="142">
        <f>'[289]FA Schedule'!E22</f>
        <v>0</v>
      </c>
      <c r="G197" s="168"/>
      <c r="H197" s="168">
        <v>0</v>
      </c>
      <c r="I197" s="168">
        <v>0</v>
      </c>
      <c r="J197" s="168">
        <v>0</v>
      </c>
      <c r="K197" s="168">
        <f>SUM(F197:G197)-J197-I197</f>
        <v>0</v>
      </c>
      <c r="L197" s="169">
        <f>+((E197+F197-J197)*$D197)+(G197*$D197/2)</f>
        <v>22512174.624827415</v>
      </c>
      <c r="M197" s="168">
        <v>0</v>
      </c>
      <c r="N197" s="168">
        <v>0</v>
      </c>
      <c r="O197" s="169">
        <f>SUM(L197:N197)</f>
        <v>22512174.624827415</v>
      </c>
      <c r="P197" s="168">
        <f>+E197+K197-L197-M197-N197</f>
        <v>127568989.54068869</v>
      </c>
    </row>
    <row r="198" spans="2:16" x14ac:dyDescent="0.25">
      <c r="B198" s="165" t="s">
        <v>266</v>
      </c>
      <c r="C198" s="199" t="s">
        <v>267</v>
      </c>
      <c r="D198" s="167">
        <f t="shared" si="96"/>
        <v>0.15</v>
      </c>
      <c r="E198" s="168">
        <f t="shared" si="97"/>
        <v>830529.23386123404</v>
      </c>
      <c r="F198" s="142">
        <v>0</v>
      </c>
      <c r="G198" s="168">
        <v>0</v>
      </c>
      <c r="H198" s="168"/>
      <c r="I198" s="168"/>
      <c r="J198" s="168">
        <v>0</v>
      </c>
      <c r="K198" s="168">
        <f>SUM(F198:G198)-J198</f>
        <v>0</v>
      </c>
      <c r="L198" s="169">
        <f>+((E198+F198-J198)*$D198)+(G198*$D198/2)</f>
        <v>124579.3850791851</v>
      </c>
      <c r="M198" s="169">
        <v>0</v>
      </c>
      <c r="N198" s="169">
        <v>0</v>
      </c>
      <c r="O198" s="169">
        <f t="shared" ref="O198:O200" si="98">SUM(L198:N198)</f>
        <v>124579.3850791851</v>
      </c>
      <c r="P198" s="168">
        <f t="shared" ref="P198:P200" si="99">+E198+K198-L198-M198-N198</f>
        <v>705949.84878204891</v>
      </c>
    </row>
    <row r="199" spans="2:16" x14ac:dyDescent="0.25">
      <c r="B199" s="165" t="s">
        <v>268</v>
      </c>
      <c r="C199" s="199" t="s">
        <v>269</v>
      </c>
      <c r="D199" s="167">
        <f t="shared" si="96"/>
        <v>0.4</v>
      </c>
      <c r="E199" s="168">
        <f t="shared" si="97"/>
        <v>147463.30257407995</v>
      </c>
      <c r="F199" s="142">
        <v>0</v>
      </c>
      <c r="G199" s="168">
        <v>0</v>
      </c>
      <c r="H199" s="168"/>
      <c r="I199" s="168"/>
      <c r="J199" s="168">
        <v>0</v>
      </c>
      <c r="K199" s="168">
        <f>SUM(F199:G199)-J199</f>
        <v>0</v>
      </c>
      <c r="L199" s="169">
        <f>+((E199+F199-J199)*$D199)+(G199*$D199/2)</f>
        <v>58985.321029631981</v>
      </c>
      <c r="M199" s="168">
        <f>((F199*20%)+(G199+I199)*10%)</f>
        <v>0</v>
      </c>
      <c r="N199" s="168">
        <v>0</v>
      </c>
      <c r="O199" s="169">
        <f t="shared" si="98"/>
        <v>58985.321029631981</v>
      </c>
      <c r="P199" s="168">
        <f t="shared" si="99"/>
        <v>88477.981544447975</v>
      </c>
    </row>
    <row r="200" spans="2:16" x14ac:dyDescent="0.25">
      <c r="B200" s="165" t="s">
        <v>270</v>
      </c>
      <c r="C200" s="199" t="s">
        <v>271</v>
      </c>
      <c r="D200" s="167">
        <f t="shared" si="96"/>
        <v>0.15</v>
      </c>
      <c r="E200" s="168">
        <f t="shared" si="97"/>
        <v>0</v>
      </c>
      <c r="F200" s="142">
        <v>0</v>
      </c>
      <c r="G200" s="168">
        <v>0</v>
      </c>
      <c r="H200" s="168"/>
      <c r="I200" s="168"/>
      <c r="J200" s="168">
        <v>0</v>
      </c>
      <c r="K200" s="168">
        <v>0</v>
      </c>
      <c r="L200" s="169">
        <f>+((E200+F200-J200)*$D200)+(G200*$D200/2)</f>
        <v>0</v>
      </c>
      <c r="M200" s="168">
        <v>0</v>
      </c>
      <c r="N200" s="168">
        <v>0</v>
      </c>
      <c r="O200" s="169">
        <f t="shared" si="98"/>
        <v>0</v>
      </c>
      <c r="P200" s="168">
        <f t="shared" si="99"/>
        <v>0</v>
      </c>
    </row>
    <row r="201" spans="2:16" x14ac:dyDescent="0.25">
      <c r="B201" s="170"/>
      <c r="C201" s="171"/>
      <c r="D201" s="154"/>
      <c r="E201" s="161"/>
      <c r="F201" s="161"/>
      <c r="G201" s="161"/>
      <c r="H201" s="161"/>
      <c r="I201" s="161"/>
      <c r="J201" s="161"/>
      <c r="K201" s="161"/>
      <c r="L201" s="151"/>
      <c r="M201" s="151"/>
      <c r="N201" s="151"/>
      <c r="O201" s="151"/>
      <c r="P201" s="161"/>
    </row>
    <row r="202" spans="2:16" x14ac:dyDescent="0.25">
      <c r="B202" s="165"/>
      <c r="C202" s="172" t="s">
        <v>76</v>
      </c>
      <c r="D202" s="173"/>
      <c r="E202" s="174">
        <f>+SUM(E197:E199)</f>
        <v>151059156.70195141</v>
      </c>
      <c r="F202" s="174">
        <f>+SUM(F197:F199)</f>
        <v>0</v>
      </c>
      <c r="G202" s="174">
        <f>+SUM(G197:G199)</f>
        <v>0</v>
      </c>
      <c r="H202" s="174">
        <f t="shared" ref="H202:K202" si="100">+H197</f>
        <v>0</v>
      </c>
      <c r="I202" s="174">
        <f t="shared" si="100"/>
        <v>0</v>
      </c>
      <c r="J202" s="174">
        <f t="shared" si="100"/>
        <v>0</v>
      </c>
      <c r="K202" s="174">
        <f t="shared" si="100"/>
        <v>0</v>
      </c>
      <c r="L202" s="174">
        <f>+SUM(L197:L199)</f>
        <v>22695739.330936234</v>
      </c>
      <c r="M202" s="174">
        <f t="shared" ref="M202" si="101">+M197</f>
        <v>0</v>
      </c>
      <c r="N202" s="174">
        <f>+N197+N199</f>
        <v>0</v>
      </c>
      <c r="O202" s="174">
        <f>+SUM(O197:O199)</f>
        <v>22695739.330936234</v>
      </c>
      <c r="P202" s="174">
        <f>+SUM(P197:P199)</f>
        <v>128363417.37101519</v>
      </c>
    </row>
    <row r="203" spans="2:16" x14ac:dyDescent="0.25">
      <c r="B203" s="158"/>
      <c r="C203" s="159"/>
      <c r="D203" s="160"/>
      <c r="E203" s="161"/>
      <c r="F203" s="161"/>
      <c r="G203" s="161"/>
      <c r="H203" s="161"/>
      <c r="I203" s="161"/>
      <c r="J203" s="161"/>
      <c r="K203" s="161"/>
      <c r="L203" s="151"/>
      <c r="M203" s="151"/>
      <c r="N203" s="151"/>
      <c r="O203" s="151"/>
      <c r="P203" s="161"/>
    </row>
    <row r="204" spans="2:16" x14ac:dyDescent="0.25">
      <c r="B204" s="165">
        <v>7</v>
      </c>
      <c r="C204" s="166" t="s">
        <v>140</v>
      </c>
      <c r="D204" s="167">
        <v>0.15</v>
      </c>
      <c r="E204" s="168">
        <f t="shared" ref="E204" si="102">+P153</f>
        <v>408869.21556202561</v>
      </c>
      <c r="F204" s="142"/>
      <c r="G204" s="168">
        <v>0</v>
      </c>
      <c r="H204" s="168">
        <v>0</v>
      </c>
      <c r="I204" s="168">
        <v>0</v>
      </c>
      <c r="J204" s="168">
        <v>0</v>
      </c>
      <c r="K204" s="168">
        <f>SUM(F204:G204)-J204</f>
        <v>0</v>
      </c>
      <c r="L204" s="169">
        <f>+((E204+F204-J204)*$D204)+(G204*$D204/2)</f>
        <v>61330.382334303838</v>
      </c>
      <c r="M204" s="169">
        <v>0</v>
      </c>
      <c r="N204" s="169">
        <v>0</v>
      </c>
      <c r="O204" s="169">
        <f>SUM(L204:N204)</f>
        <v>61330.382334303838</v>
      </c>
      <c r="P204" s="168">
        <f>+E204+K204-L204</f>
        <v>347538.83322772174</v>
      </c>
    </row>
    <row r="205" spans="2:16" x14ac:dyDescent="0.25">
      <c r="B205" s="170"/>
      <c r="C205" s="171"/>
      <c r="D205" s="154"/>
      <c r="E205" s="161"/>
      <c r="F205" s="161"/>
      <c r="G205" s="161"/>
      <c r="H205" s="161"/>
      <c r="I205" s="161"/>
      <c r="J205" s="161"/>
      <c r="K205" s="161"/>
      <c r="L205" s="151"/>
      <c r="M205" s="151"/>
      <c r="N205" s="151"/>
      <c r="O205" s="151"/>
      <c r="P205" s="161"/>
    </row>
    <row r="206" spans="2:16" x14ac:dyDescent="0.25">
      <c r="B206" s="200"/>
      <c r="C206" s="201" t="s">
        <v>76</v>
      </c>
      <c r="D206" s="202"/>
      <c r="E206" s="174">
        <f t="shared" ref="E206" si="103">+E204</f>
        <v>408869.21556202561</v>
      </c>
      <c r="F206" s="174">
        <f>+F204</f>
        <v>0</v>
      </c>
      <c r="G206" s="174">
        <f>+G204</f>
        <v>0</v>
      </c>
      <c r="H206" s="174"/>
      <c r="I206" s="174"/>
      <c r="J206" s="174">
        <f t="shared" ref="J206:N206" si="104">+J204</f>
        <v>0</v>
      </c>
      <c r="K206" s="174">
        <f t="shared" si="104"/>
        <v>0</v>
      </c>
      <c r="L206" s="174">
        <f t="shared" si="104"/>
        <v>61330.382334303838</v>
      </c>
      <c r="M206" s="174">
        <f t="shared" si="104"/>
        <v>0</v>
      </c>
      <c r="N206" s="174">
        <f t="shared" si="104"/>
        <v>0</v>
      </c>
      <c r="O206" s="174">
        <f>O204</f>
        <v>61330.382334303838</v>
      </c>
      <c r="P206" s="174">
        <f t="shared" ref="P206" si="105">+P204</f>
        <v>347538.83322772174</v>
      </c>
    </row>
    <row r="207" spans="2:16" x14ac:dyDescent="0.25">
      <c r="B207" s="165"/>
      <c r="C207" s="172" t="s">
        <v>272</v>
      </c>
      <c r="D207" s="173"/>
      <c r="E207" s="174">
        <f>+E202+E206</f>
        <v>151468025.91751343</v>
      </c>
      <c r="F207" s="174">
        <f t="shared" ref="F207:N207" si="106">+F202+F206</f>
        <v>0</v>
      </c>
      <c r="G207" s="174">
        <f t="shared" si="106"/>
        <v>0</v>
      </c>
      <c r="H207" s="174">
        <f t="shared" si="106"/>
        <v>0</v>
      </c>
      <c r="I207" s="174">
        <f t="shared" si="106"/>
        <v>0</v>
      </c>
      <c r="J207" s="174">
        <f t="shared" si="106"/>
        <v>0</v>
      </c>
      <c r="K207" s="174">
        <f t="shared" si="106"/>
        <v>0</v>
      </c>
      <c r="L207" s="174">
        <f t="shared" si="106"/>
        <v>22757069.713270538</v>
      </c>
      <c r="M207" s="174">
        <f t="shared" si="106"/>
        <v>0</v>
      </c>
      <c r="N207" s="174">
        <f t="shared" si="106"/>
        <v>0</v>
      </c>
      <c r="O207" s="174">
        <f>O206+O202</f>
        <v>22757069.713270538</v>
      </c>
      <c r="P207" s="174">
        <f t="shared" ref="P207" si="107">+P202+P206</f>
        <v>128710956.20424291</v>
      </c>
    </row>
    <row r="208" spans="2:16" x14ac:dyDescent="0.25">
      <c r="B208" s="158"/>
      <c r="C208" s="159"/>
      <c r="D208" s="160"/>
      <c r="E208" s="161"/>
      <c r="F208" s="161"/>
      <c r="G208" s="161"/>
      <c r="H208" s="161"/>
      <c r="I208" s="161"/>
      <c r="J208" s="161"/>
      <c r="K208" s="161"/>
      <c r="L208" s="151"/>
      <c r="M208" s="151"/>
      <c r="N208" s="151"/>
      <c r="O208" s="151"/>
      <c r="P208" s="161"/>
    </row>
    <row r="209" spans="2:16" x14ac:dyDescent="0.25">
      <c r="B209" s="203"/>
      <c r="C209" s="163" t="s">
        <v>273</v>
      </c>
      <c r="D209" s="204"/>
      <c r="E209" s="168"/>
      <c r="F209" s="168"/>
      <c r="G209" s="205"/>
      <c r="H209" s="205"/>
      <c r="I209" s="205"/>
      <c r="J209" s="205"/>
      <c r="K209" s="168"/>
      <c r="L209" s="168"/>
      <c r="M209" s="168"/>
      <c r="N209" s="168"/>
      <c r="O209" s="168"/>
      <c r="P209" s="168"/>
    </row>
    <row r="210" spans="2:16" x14ac:dyDescent="0.25">
      <c r="B210" s="203">
        <v>8</v>
      </c>
      <c r="C210" s="166" t="s">
        <v>139</v>
      </c>
      <c r="D210" s="167">
        <v>0.4</v>
      </c>
      <c r="E210" s="168">
        <v>98658.846758320127</v>
      </c>
      <c r="F210" s="168"/>
      <c r="G210" s="206">
        <v>0</v>
      </c>
      <c r="H210" s="206">
        <v>0</v>
      </c>
      <c r="I210" s="206">
        <v>0</v>
      </c>
      <c r="J210" s="206">
        <v>0</v>
      </c>
      <c r="K210" s="168">
        <f>SUM(F210:G210)-J210</f>
        <v>0</v>
      </c>
      <c r="L210" s="169">
        <f>+((E210+F210-J210)*$D210)+(G210*$D210/2)</f>
        <v>39463.538703328057</v>
      </c>
      <c r="M210" s="169">
        <v>0</v>
      </c>
      <c r="N210" s="169">
        <v>0</v>
      </c>
      <c r="O210" s="169">
        <f>SUM(L210:N210)</f>
        <v>39463.538703328057</v>
      </c>
      <c r="P210" s="168">
        <f>+E210+K210-L210</f>
        <v>59195.308054992071</v>
      </c>
    </row>
    <row r="211" spans="2:16" x14ac:dyDescent="0.25">
      <c r="B211" s="170"/>
      <c r="C211" s="171"/>
      <c r="D211" s="154"/>
      <c r="E211" s="161"/>
      <c r="F211" s="161"/>
      <c r="G211" s="161"/>
      <c r="H211" s="161"/>
      <c r="I211" s="161"/>
      <c r="J211" s="161"/>
      <c r="K211" s="161"/>
      <c r="L211" s="151"/>
      <c r="M211" s="151"/>
      <c r="N211" s="151"/>
      <c r="O211" s="151"/>
      <c r="P211" s="161"/>
    </row>
    <row r="212" spans="2:16" x14ac:dyDescent="0.25">
      <c r="B212" s="203"/>
      <c r="C212" s="172" t="s">
        <v>274</v>
      </c>
      <c r="D212" s="207"/>
      <c r="E212" s="174">
        <f t="shared" ref="E212:K212" si="108">+E210</f>
        <v>98658.846758320127</v>
      </c>
      <c r="F212" s="174">
        <f t="shared" si="108"/>
        <v>0</v>
      </c>
      <c r="G212" s="174">
        <f t="shared" si="108"/>
        <v>0</v>
      </c>
      <c r="H212" s="174">
        <f t="shared" si="108"/>
        <v>0</v>
      </c>
      <c r="I212" s="174">
        <f t="shared" si="108"/>
        <v>0</v>
      </c>
      <c r="J212" s="174">
        <f t="shared" si="108"/>
        <v>0</v>
      </c>
      <c r="K212" s="174">
        <f t="shared" si="108"/>
        <v>0</v>
      </c>
      <c r="L212" s="174">
        <f>+L210</f>
        <v>39463.538703328057</v>
      </c>
      <c r="M212" s="174">
        <f t="shared" ref="M212:N212" si="109">+M210</f>
        <v>0</v>
      </c>
      <c r="N212" s="174">
        <f t="shared" si="109"/>
        <v>0</v>
      </c>
      <c r="O212" s="174">
        <f>O210</f>
        <v>39463.538703328057</v>
      </c>
      <c r="P212" s="174">
        <f>+P210</f>
        <v>59195.308054992071</v>
      </c>
    </row>
    <row r="213" spans="2:16" x14ac:dyDescent="0.25">
      <c r="B213" s="158"/>
      <c r="C213" s="159"/>
      <c r="D213" s="160"/>
      <c r="E213" s="161"/>
      <c r="F213" s="161"/>
      <c r="G213" s="161"/>
      <c r="H213" s="161"/>
      <c r="I213" s="161"/>
      <c r="J213" s="161"/>
      <c r="K213" s="161"/>
      <c r="L213" s="151"/>
      <c r="M213" s="151"/>
      <c r="N213" s="151"/>
      <c r="O213" s="151"/>
      <c r="P213" s="161"/>
    </row>
    <row r="214" spans="2:16" x14ac:dyDescent="0.25">
      <c r="B214" s="208"/>
      <c r="C214" s="201" t="s">
        <v>275</v>
      </c>
      <c r="D214" s="209"/>
      <c r="E214" s="174">
        <f>+E212+E207+E194+E189+E179+E174</f>
        <v>231242118.93988609</v>
      </c>
      <c r="F214" s="174">
        <f>F174+F179+F189+F194+F207++F212</f>
        <v>0</v>
      </c>
      <c r="G214" s="174">
        <f>G174+G179+G189+G194+G207++G212</f>
        <v>0</v>
      </c>
      <c r="H214" s="174">
        <f t="shared" ref="H214:J214" si="110">+H212+H207+H194+H189+H179+H174</f>
        <v>0</v>
      </c>
      <c r="I214" s="174">
        <f t="shared" si="110"/>
        <v>0</v>
      </c>
      <c r="J214" s="174">
        <f t="shared" si="110"/>
        <v>0</v>
      </c>
      <c r="K214" s="174">
        <f t="shared" ref="K214" si="111">+(K212+K207+K194+K189+K179+K174)</f>
        <v>0</v>
      </c>
      <c r="L214" s="174">
        <f>+(L212+L207+L194+L189+L179+L174)</f>
        <v>30715437.185039841</v>
      </c>
      <c r="M214" s="174">
        <f>+(M212+M207+M194+M189+M179+M174)</f>
        <v>0</v>
      </c>
      <c r="N214" s="174">
        <f t="shared" ref="N214" si="112">+(N212+N207+N194+N189+N179+N174)</f>
        <v>0</v>
      </c>
      <c r="O214" s="174">
        <f>+(O212+O207+O194+O189+O179+O174)</f>
        <v>30715437.185039841</v>
      </c>
      <c r="P214" s="174">
        <f t="shared" ref="P214" si="113">+(P212+P207+P194+P189+P179+P174)</f>
        <v>200526681.7548463</v>
      </c>
    </row>
    <row r="216" spans="2:16" x14ac:dyDescent="0.25">
      <c r="C216" s="132" t="s">
        <v>283</v>
      </c>
    </row>
    <row r="218" spans="2:16" x14ac:dyDescent="0.25">
      <c r="B218" s="144" t="s">
        <v>234</v>
      </c>
      <c r="C218" s="145" t="s">
        <v>235</v>
      </c>
      <c r="D218" s="146" t="s">
        <v>236</v>
      </c>
      <c r="E218" s="147" t="s">
        <v>237</v>
      </c>
      <c r="F218" s="385" t="s">
        <v>238</v>
      </c>
      <c r="G218" s="386"/>
      <c r="H218" s="387" t="s">
        <v>239</v>
      </c>
      <c r="I218" s="388"/>
      <c r="J218" s="148" t="s">
        <v>147</v>
      </c>
      <c r="K218" s="147" t="s">
        <v>76</v>
      </c>
      <c r="L218" s="147" t="s">
        <v>240</v>
      </c>
      <c r="M218" s="389" t="s">
        <v>241</v>
      </c>
      <c r="N218" s="389" t="s">
        <v>242</v>
      </c>
      <c r="O218" s="389" t="s">
        <v>243</v>
      </c>
      <c r="P218" s="147" t="s">
        <v>244</v>
      </c>
    </row>
    <row r="219" spans="2:16" x14ac:dyDescent="0.25">
      <c r="B219" s="149"/>
      <c r="C219" s="150"/>
      <c r="D219" s="151" t="s">
        <v>245</v>
      </c>
      <c r="E219" s="151" t="s">
        <v>246</v>
      </c>
      <c r="F219" s="137" t="s">
        <v>247</v>
      </c>
      <c r="G219" s="151" t="s">
        <v>248</v>
      </c>
      <c r="H219" s="137" t="s">
        <v>247</v>
      </c>
      <c r="I219" s="151" t="s">
        <v>248</v>
      </c>
      <c r="J219" s="151"/>
      <c r="K219" s="150"/>
      <c r="L219" s="151" t="s">
        <v>249</v>
      </c>
      <c r="M219" s="390"/>
      <c r="N219" s="390"/>
      <c r="O219" s="390"/>
      <c r="P219" s="152">
        <v>46477</v>
      </c>
    </row>
    <row r="220" spans="2:16" x14ac:dyDescent="0.25">
      <c r="B220" s="153"/>
      <c r="C220" s="154"/>
      <c r="D220" s="155"/>
      <c r="E220" s="154"/>
      <c r="F220" s="156" t="s">
        <v>114</v>
      </c>
      <c r="G220" s="156" t="s">
        <v>114</v>
      </c>
      <c r="H220" s="156" t="s">
        <v>114</v>
      </c>
      <c r="I220" s="156" t="s">
        <v>114</v>
      </c>
      <c r="J220" s="156"/>
      <c r="K220" s="154"/>
      <c r="L220" s="157" t="s">
        <v>96</v>
      </c>
      <c r="M220" s="391"/>
      <c r="N220" s="391"/>
      <c r="O220" s="391"/>
      <c r="P220" s="154"/>
    </row>
    <row r="221" spans="2:16" x14ac:dyDescent="0.25">
      <c r="B221" s="158"/>
      <c r="C221" s="159"/>
      <c r="D221" s="160"/>
      <c r="E221" s="161"/>
      <c r="F221" s="161"/>
      <c r="G221" s="161"/>
      <c r="H221" s="161"/>
      <c r="I221" s="161"/>
      <c r="J221" s="161"/>
      <c r="K221" s="161"/>
      <c r="L221" s="151"/>
      <c r="M221" s="151"/>
      <c r="N221" s="151"/>
      <c r="O221" s="151"/>
      <c r="P221" s="161"/>
    </row>
    <row r="222" spans="2:16" x14ac:dyDescent="0.25">
      <c r="B222" s="162"/>
      <c r="C222" s="163" t="s">
        <v>251</v>
      </c>
      <c r="D222" s="164"/>
      <c r="E222" s="161"/>
      <c r="F222" s="161"/>
      <c r="G222" s="161"/>
      <c r="H222" s="161"/>
      <c r="I222" s="161"/>
      <c r="J222" s="161"/>
      <c r="K222" s="161"/>
      <c r="L222" s="151"/>
      <c r="M222" s="151"/>
      <c r="N222" s="151"/>
      <c r="O222" s="151"/>
      <c r="P222" s="161"/>
    </row>
    <row r="223" spans="2:16" x14ac:dyDescent="0.25">
      <c r="B223" s="165">
        <v>1</v>
      </c>
      <c r="C223" s="166" t="s">
        <v>252</v>
      </c>
      <c r="D223" s="167">
        <f>+D172</f>
        <v>0</v>
      </c>
      <c r="E223" s="168">
        <f>+P172</f>
        <v>1156704</v>
      </c>
      <c r="F223" s="168">
        <v>0</v>
      </c>
      <c r="G223" s="168">
        <v>0</v>
      </c>
      <c r="H223" s="168">
        <v>0</v>
      </c>
      <c r="I223" s="168">
        <v>0</v>
      </c>
      <c r="J223" s="168">
        <v>0</v>
      </c>
      <c r="K223" s="168">
        <f>SUM(F223:G223)</f>
        <v>0</v>
      </c>
      <c r="L223" s="169">
        <f>+((E223+F223-J223)*$D$19+(G223*$D$19/2))</f>
        <v>0</v>
      </c>
      <c r="M223" s="169">
        <v>0</v>
      </c>
      <c r="N223" s="169">
        <v>0</v>
      </c>
      <c r="O223" s="169">
        <f>SUM(L223:N223)</f>
        <v>0</v>
      </c>
      <c r="P223" s="168">
        <f>+E223+K223-L223</f>
        <v>1156704</v>
      </c>
    </row>
    <row r="224" spans="2:16" x14ac:dyDescent="0.25">
      <c r="B224" s="170"/>
      <c r="C224" s="171"/>
      <c r="D224" s="154"/>
      <c r="E224" s="161"/>
      <c r="F224" s="161"/>
      <c r="G224" s="161"/>
      <c r="H224" s="161"/>
      <c r="I224" s="161"/>
      <c r="J224" s="161"/>
      <c r="K224" s="161"/>
      <c r="L224" s="151"/>
      <c r="M224" s="151"/>
      <c r="N224" s="151"/>
      <c r="O224" s="151"/>
      <c r="P224" s="161"/>
    </row>
    <row r="225" spans="2:16" x14ac:dyDescent="0.25">
      <c r="B225" s="165"/>
      <c r="C225" s="172" t="s">
        <v>253</v>
      </c>
      <c r="D225" s="173"/>
      <c r="E225" s="174">
        <f t="shared" ref="E225:J225" si="114">SUM(E223:E224)</f>
        <v>1156704</v>
      </c>
      <c r="F225" s="174">
        <f t="shared" si="114"/>
        <v>0</v>
      </c>
      <c r="G225" s="174">
        <f t="shared" si="114"/>
        <v>0</v>
      </c>
      <c r="H225" s="174">
        <f t="shared" si="114"/>
        <v>0</v>
      </c>
      <c r="I225" s="174">
        <f t="shared" si="114"/>
        <v>0</v>
      </c>
      <c r="J225" s="174">
        <f t="shared" si="114"/>
        <v>0</v>
      </c>
      <c r="K225" s="174">
        <f>SUM(K223:K224)</f>
        <v>0</v>
      </c>
      <c r="L225" s="174">
        <f t="shared" ref="L225:N225" si="115">SUM(L223:L224)</f>
        <v>0</v>
      </c>
      <c r="M225" s="174">
        <f t="shared" si="115"/>
        <v>0</v>
      </c>
      <c r="N225" s="174">
        <f t="shared" si="115"/>
        <v>0</v>
      </c>
      <c r="O225" s="174">
        <f>O223</f>
        <v>0</v>
      </c>
      <c r="P225" s="174">
        <f t="shared" ref="P225" si="116">SUM(P223:P224)</f>
        <v>1156704</v>
      </c>
    </row>
    <row r="226" spans="2:16" x14ac:dyDescent="0.25">
      <c r="B226" s="158"/>
      <c r="C226" s="159"/>
      <c r="D226" s="160"/>
      <c r="E226" s="161"/>
      <c r="F226" s="161"/>
      <c r="G226" s="161"/>
      <c r="H226" s="161"/>
      <c r="I226" s="161"/>
      <c r="J226" s="161"/>
      <c r="K226" s="161"/>
      <c r="L226" s="151"/>
      <c r="M226" s="151"/>
      <c r="N226" s="151"/>
      <c r="O226" s="151"/>
      <c r="P226" s="161"/>
    </row>
    <row r="227" spans="2:16" x14ac:dyDescent="0.25">
      <c r="B227" s="162"/>
      <c r="C227" s="163" t="s">
        <v>254</v>
      </c>
      <c r="D227" s="164"/>
      <c r="E227" s="161"/>
      <c r="F227" s="161"/>
      <c r="G227" s="175"/>
      <c r="H227" s="175"/>
      <c r="I227" s="175"/>
      <c r="J227" s="161"/>
      <c r="K227" s="161"/>
      <c r="L227" s="151"/>
      <c r="M227" s="151"/>
      <c r="N227" s="151"/>
      <c r="O227" s="151"/>
      <c r="P227" s="161"/>
    </row>
    <row r="228" spans="2:16" x14ac:dyDescent="0.25">
      <c r="B228" s="165">
        <v>2</v>
      </c>
      <c r="C228" s="166" t="s">
        <v>255</v>
      </c>
      <c r="D228" s="167">
        <f>+D177</f>
        <v>0.1</v>
      </c>
      <c r="E228" s="168">
        <f>+P177</f>
        <v>23586750.018759124</v>
      </c>
      <c r="F228" s="168">
        <v>0</v>
      </c>
      <c r="G228" s="176">
        <v>0</v>
      </c>
      <c r="H228" s="176">
        <v>0</v>
      </c>
      <c r="I228" s="176">
        <v>0</v>
      </c>
      <c r="J228" s="168">
        <v>0</v>
      </c>
      <c r="K228" s="168">
        <f>SUM(F228:G228)-J228</f>
        <v>0</v>
      </c>
      <c r="L228" s="169">
        <f>+((E228+F228-J228)*$D228)+(G228*$D228/2)</f>
        <v>2358675.0018759123</v>
      </c>
      <c r="M228" s="169">
        <v>0</v>
      </c>
      <c r="N228" s="169">
        <v>0</v>
      </c>
      <c r="O228" s="169">
        <f>SUM(L228:N228)</f>
        <v>2358675.0018759123</v>
      </c>
      <c r="P228" s="168">
        <f>+E228+K228-L228</f>
        <v>21228075.016883213</v>
      </c>
    </row>
    <row r="229" spans="2:16" x14ac:dyDescent="0.25">
      <c r="B229" s="170"/>
      <c r="C229" s="171"/>
      <c r="D229" s="154"/>
      <c r="E229" s="161"/>
      <c r="F229" s="161"/>
      <c r="G229" s="161"/>
      <c r="H229" s="161"/>
      <c r="I229" s="161"/>
      <c r="J229" s="161"/>
      <c r="K229" s="161"/>
      <c r="L229" s="151"/>
      <c r="M229" s="151"/>
      <c r="N229" s="151"/>
      <c r="O229" s="151"/>
      <c r="P229" s="161"/>
    </row>
    <row r="230" spans="2:16" x14ac:dyDescent="0.25">
      <c r="B230" s="165"/>
      <c r="C230" s="172" t="s">
        <v>256</v>
      </c>
      <c r="D230" s="173"/>
      <c r="E230" s="174">
        <f t="shared" ref="E230" si="117">+E228</f>
        <v>23586750.018759124</v>
      </c>
      <c r="F230" s="174">
        <f>+F228</f>
        <v>0</v>
      </c>
      <c r="G230" s="174">
        <f t="shared" ref="G230" si="118">+G228</f>
        <v>0</v>
      </c>
      <c r="H230" s="174"/>
      <c r="I230" s="174"/>
      <c r="J230" s="174">
        <f>J228</f>
        <v>0</v>
      </c>
      <c r="K230" s="174">
        <f t="shared" ref="K230" si="119">+K228</f>
        <v>0</v>
      </c>
      <c r="L230" s="174">
        <f>+L228</f>
        <v>2358675.0018759123</v>
      </c>
      <c r="M230" s="174">
        <f t="shared" ref="M230:N230" si="120">+M228</f>
        <v>0</v>
      </c>
      <c r="N230" s="174">
        <f t="shared" si="120"/>
        <v>0</v>
      </c>
      <c r="O230" s="174">
        <f>O228</f>
        <v>2358675.0018759123</v>
      </c>
      <c r="P230" s="174">
        <f t="shared" ref="P230" si="121">+P228</f>
        <v>21228075.016883213</v>
      </c>
    </row>
    <row r="231" spans="2:16" x14ac:dyDescent="0.25">
      <c r="B231" s="158"/>
      <c r="C231" s="159"/>
      <c r="D231" s="160"/>
      <c r="E231" s="161"/>
      <c r="F231" s="161"/>
      <c r="G231" s="161"/>
      <c r="H231" s="161"/>
      <c r="I231" s="161"/>
      <c r="J231" s="161"/>
      <c r="K231" s="161"/>
      <c r="L231" s="151"/>
      <c r="M231" s="151"/>
      <c r="N231" s="151"/>
      <c r="O231" s="151"/>
      <c r="P231" s="161"/>
    </row>
    <row r="232" spans="2:16" x14ac:dyDescent="0.25">
      <c r="B232" s="177"/>
      <c r="C232" s="163" t="s">
        <v>257</v>
      </c>
      <c r="D232" s="178"/>
      <c r="E232" s="168"/>
      <c r="F232" s="176"/>
      <c r="G232" s="175"/>
      <c r="H232" s="175"/>
      <c r="I232" s="175"/>
      <c r="J232" s="175"/>
      <c r="K232" s="179"/>
      <c r="L232" s="180"/>
      <c r="M232" s="180"/>
      <c r="N232" s="180"/>
      <c r="O232" s="180"/>
      <c r="P232" s="168"/>
    </row>
    <row r="233" spans="2:16" x14ac:dyDescent="0.25">
      <c r="B233" s="177">
        <v>3</v>
      </c>
      <c r="C233" s="166" t="s">
        <v>258</v>
      </c>
      <c r="D233" s="167">
        <f>+D182</f>
        <v>0.1</v>
      </c>
      <c r="E233" s="168">
        <f>+P182</f>
        <v>833512.38662546198</v>
      </c>
      <c r="F233" s="176"/>
      <c r="G233" s="176">
        <v>0</v>
      </c>
      <c r="H233" s="176">
        <v>0</v>
      </c>
      <c r="I233" s="176">
        <v>0</v>
      </c>
      <c r="J233" s="176">
        <v>0</v>
      </c>
      <c r="K233" s="168">
        <f>SUM(F233:G233)-J233</f>
        <v>0</v>
      </c>
      <c r="L233" s="169">
        <f>+((E233+F233-J233)*$D233)+(G233*$D233/2)</f>
        <v>83351.23866254621</v>
      </c>
      <c r="M233" s="169">
        <v>0</v>
      </c>
      <c r="N233" s="169">
        <v>0</v>
      </c>
      <c r="O233" s="169">
        <f>SUM(L233:N233)</f>
        <v>83351.23866254621</v>
      </c>
      <c r="P233" s="168">
        <f>+E233+K233-L233</f>
        <v>750161.14796291571</v>
      </c>
    </row>
    <row r="234" spans="2:16" x14ac:dyDescent="0.25">
      <c r="B234" s="177"/>
      <c r="C234" s="181"/>
      <c r="D234" s="167"/>
      <c r="E234" s="168"/>
      <c r="F234" s="176"/>
      <c r="G234" s="176"/>
      <c r="H234" s="176"/>
      <c r="I234" s="176"/>
      <c r="J234" s="176"/>
      <c r="K234" s="168"/>
      <c r="L234" s="169"/>
      <c r="M234" s="169"/>
      <c r="N234" s="169"/>
      <c r="O234" s="169"/>
      <c r="P234" s="168"/>
    </row>
    <row r="235" spans="2:16" x14ac:dyDescent="0.25">
      <c r="B235" s="182"/>
      <c r="C235" s="172" t="s">
        <v>76</v>
      </c>
      <c r="D235" s="183"/>
      <c r="E235" s="174">
        <f>E233</f>
        <v>833512.38662546198</v>
      </c>
      <c r="F235" s="174">
        <f t="shared" ref="F235:N235" si="122">F233</f>
        <v>0</v>
      </c>
      <c r="G235" s="174">
        <f t="shared" si="122"/>
        <v>0</v>
      </c>
      <c r="H235" s="174">
        <f t="shared" si="122"/>
        <v>0</v>
      </c>
      <c r="I235" s="174">
        <f t="shared" si="122"/>
        <v>0</v>
      </c>
      <c r="J235" s="174">
        <f t="shared" si="122"/>
        <v>0</v>
      </c>
      <c r="K235" s="174">
        <f t="shared" si="122"/>
        <v>0</v>
      </c>
      <c r="L235" s="174">
        <f t="shared" si="122"/>
        <v>83351.23866254621</v>
      </c>
      <c r="M235" s="174">
        <f t="shared" si="122"/>
        <v>0</v>
      </c>
      <c r="N235" s="174">
        <f t="shared" si="122"/>
        <v>0</v>
      </c>
      <c r="O235" s="174">
        <f>O233</f>
        <v>83351.23866254621</v>
      </c>
      <c r="P235" s="174">
        <f t="shared" ref="P235" si="123">P233</f>
        <v>750161.14796291571</v>
      </c>
    </row>
    <row r="236" spans="2:16" x14ac:dyDescent="0.25">
      <c r="B236" s="184"/>
      <c r="C236" s="185"/>
      <c r="D236" s="186"/>
      <c r="E236" s="186"/>
      <c r="F236" s="161"/>
      <c r="G236" s="161"/>
      <c r="H236" s="161"/>
      <c r="I236" s="161"/>
      <c r="J236" s="161"/>
      <c r="K236" s="161"/>
      <c r="L236" s="151"/>
      <c r="M236" s="151"/>
      <c r="N236" s="151"/>
      <c r="O236" s="151"/>
      <c r="P236" s="161"/>
    </row>
    <row r="237" spans="2:16" x14ac:dyDescent="0.25">
      <c r="B237" s="149">
        <v>4</v>
      </c>
      <c r="C237" s="187" t="s">
        <v>259</v>
      </c>
      <c r="D237" s="167">
        <f>+D186</f>
        <v>0.1</v>
      </c>
      <c r="E237" s="168">
        <f>+P186</f>
        <v>45040038.273586676</v>
      </c>
      <c r="F237" s="176"/>
      <c r="G237" s="176"/>
      <c r="H237" s="176">
        <v>0</v>
      </c>
      <c r="I237" s="176">
        <v>0</v>
      </c>
      <c r="J237" s="188"/>
      <c r="K237" s="168">
        <f>SUM(F237:G237)-J237</f>
        <v>0</v>
      </c>
      <c r="L237" s="169">
        <f>+((E237+F237-J237)*$D237)+(G237*$D237/2)</f>
        <v>4504003.8273586677</v>
      </c>
      <c r="M237" s="169">
        <v>0</v>
      </c>
      <c r="N237" s="169">
        <v>0</v>
      </c>
      <c r="O237" s="169">
        <f>SUM(L237:N237)</f>
        <v>4504003.8273586677</v>
      </c>
      <c r="P237" s="168">
        <f>+E237+K237-L237</f>
        <v>40536034.446228005</v>
      </c>
    </row>
    <row r="238" spans="2:16" x14ac:dyDescent="0.25">
      <c r="B238" s="184"/>
      <c r="C238" s="185"/>
      <c r="D238" s="186"/>
      <c r="E238" s="186"/>
      <c r="F238" s="161"/>
      <c r="G238" s="161"/>
      <c r="H238" s="161"/>
      <c r="I238" s="161"/>
      <c r="J238" s="161"/>
      <c r="K238" s="161"/>
      <c r="L238" s="151"/>
      <c r="M238" s="151"/>
      <c r="N238" s="151"/>
      <c r="O238" s="151"/>
      <c r="P238" s="161"/>
    </row>
    <row r="239" spans="2:16" x14ac:dyDescent="0.25">
      <c r="B239" s="182"/>
      <c r="C239" s="189" t="s">
        <v>76</v>
      </c>
      <c r="D239" s="190"/>
      <c r="E239" s="174">
        <f>E237</f>
        <v>45040038.273586676</v>
      </c>
      <c r="F239" s="174">
        <f t="shared" ref="F239:N239" si="124">F237</f>
        <v>0</v>
      </c>
      <c r="G239" s="174">
        <f t="shared" si="124"/>
        <v>0</v>
      </c>
      <c r="H239" s="174">
        <f t="shared" si="124"/>
        <v>0</v>
      </c>
      <c r="I239" s="174">
        <f t="shared" si="124"/>
        <v>0</v>
      </c>
      <c r="J239" s="174">
        <f t="shared" si="124"/>
        <v>0</v>
      </c>
      <c r="K239" s="174">
        <f t="shared" si="124"/>
        <v>0</v>
      </c>
      <c r="L239" s="174">
        <f t="shared" si="124"/>
        <v>4504003.8273586677</v>
      </c>
      <c r="M239" s="174">
        <f t="shared" si="124"/>
        <v>0</v>
      </c>
      <c r="N239" s="174">
        <f t="shared" si="124"/>
        <v>0</v>
      </c>
      <c r="O239" s="174">
        <f>O237</f>
        <v>4504003.8273586677</v>
      </c>
      <c r="P239" s="174">
        <f t="shared" ref="P239" si="125">P237</f>
        <v>40536034.446228005</v>
      </c>
    </row>
    <row r="240" spans="2:16" x14ac:dyDescent="0.25">
      <c r="B240" s="177"/>
      <c r="C240" s="172" t="s">
        <v>260</v>
      </c>
      <c r="D240" s="191"/>
      <c r="E240" s="174">
        <f>E239+E235</f>
        <v>45873550.660212137</v>
      </c>
      <c r="F240" s="174">
        <f t="shared" ref="F240:N240" si="126">F239+F235</f>
        <v>0</v>
      </c>
      <c r="G240" s="174">
        <f t="shared" si="126"/>
        <v>0</v>
      </c>
      <c r="H240" s="174">
        <f t="shared" si="126"/>
        <v>0</v>
      </c>
      <c r="I240" s="174">
        <f t="shared" si="126"/>
        <v>0</v>
      </c>
      <c r="J240" s="174">
        <f t="shared" si="126"/>
        <v>0</v>
      </c>
      <c r="K240" s="174">
        <f t="shared" si="126"/>
        <v>0</v>
      </c>
      <c r="L240" s="174">
        <f t="shared" si="126"/>
        <v>4587355.0660212142</v>
      </c>
      <c r="M240" s="174">
        <f t="shared" si="126"/>
        <v>0</v>
      </c>
      <c r="N240" s="174">
        <f t="shared" si="126"/>
        <v>0</v>
      </c>
      <c r="O240" s="174">
        <f>O239+O235</f>
        <v>4587355.0660212142</v>
      </c>
      <c r="P240" s="174">
        <f t="shared" ref="P240" si="127">P239+P235</f>
        <v>41286195.594190918</v>
      </c>
    </row>
    <row r="241" spans="2:16" x14ac:dyDescent="0.25">
      <c r="B241" s="158"/>
      <c r="C241" s="159"/>
      <c r="D241" s="160"/>
      <c r="E241" s="161"/>
      <c r="F241" s="161"/>
      <c r="G241" s="161"/>
      <c r="H241" s="161"/>
      <c r="I241" s="161"/>
      <c r="J241" s="161"/>
      <c r="K241" s="161"/>
      <c r="L241" s="151"/>
      <c r="M241" s="151"/>
      <c r="N241" s="151"/>
      <c r="O241" s="151"/>
      <c r="P241" s="161"/>
    </row>
    <row r="242" spans="2:16" x14ac:dyDescent="0.25">
      <c r="B242" s="193"/>
      <c r="C242" s="163" t="s">
        <v>261</v>
      </c>
      <c r="D242" s="194"/>
      <c r="E242" s="168"/>
      <c r="F242" s="195"/>
      <c r="G242" s="195"/>
      <c r="H242" s="195"/>
      <c r="I242" s="195"/>
      <c r="J242" s="195"/>
      <c r="K242" s="195"/>
      <c r="L242" s="168"/>
      <c r="M242" s="168"/>
      <c r="N242" s="168"/>
      <c r="O242" s="168"/>
      <c r="P242" s="168"/>
    </row>
    <row r="243" spans="2:16" x14ac:dyDescent="0.25">
      <c r="B243" s="177">
        <v>5</v>
      </c>
      <c r="C243" s="166" t="s">
        <v>262</v>
      </c>
      <c r="D243" s="167">
        <f>+D192</f>
        <v>0.15</v>
      </c>
      <c r="E243" s="168">
        <f>+P192</f>
        <v>1139525.5635771235</v>
      </c>
      <c r="F243" s="168">
        <v>0</v>
      </c>
      <c r="G243" s="195">
        <v>0</v>
      </c>
      <c r="H243" s="195">
        <v>0</v>
      </c>
      <c r="I243" s="195">
        <v>0</v>
      </c>
      <c r="J243" s="195">
        <v>0</v>
      </c>
      <c r="K243" s="168">
        <f>SUM(F243:G243)-J243</f>
        <v>0</v>
      </c>
      <c r="L243" s="169">
        <f>+((E243+F243-J243)*$D243)+(G243*$D243/2)</f>
        <v>170928.83453656852</v>
      </c>
      <c r="M243" s="169">
        <v>0</v>
      </c>
      <c r="N243" s="169">
        <v>0</v>
      </c>
      <c r="O243" s="169">
        <f>SUM(L243:N243)</f>
        <v>170928.83453656852</v>
      </c>
      <c r="P243" s="168">
        <f>+E243+K243-L243</f>
        <v>968596.72904055496</v>
      </c>
    </row>
    <row r="244" spans="2:16" x14ac:dyDescent="0.25">
      <c r="B244" s="170"/>
      <c r="C244" s="171"/>
      <c r="D244" s="154"/>
      <c r="E244" s="161"/>
      <c r="F244" s="161"/>
      <c r="G244" s="161"/>
      <c r="H244" s="161"/>
      <c r="I244" s="161"/>
      <c r="J244" s="161"/>
      <c r="K244" s="161"/>
      <c r="L244" s="151"/>
      <c r="M244" s="151"/>
      <c r="N244" s="151"/>
      <c r="O244" s="151"/>
      <c r="P244" s="161"/>
    </row>
    <row r="245" spans="2:16" x14ac:dyDescent="0.25">
      <c r="B245" s="165"/>
      <c r="C245" s="172" t="s">
        <v>263</v>
      </c>
      <c r="D245" s="197"/>
      <c r="E245" s="174">
        <f t="shared" ref="E245:N245" si="128">+E243</f>
        <v>1139525.5635771235</v>
      </c>
      <c r="F245" s="174">
        <f t="shared" si="128"/>
        <v>0</v>
      </c>
      <c r="G245" s="174">
        <f t="shared" si="128"/>
        <v>0</v>
      </c>
      <c r="H245" s="174">
        <f t="shared" si="128"/>
        <v>0</v>
      </c>
      <c r="I245" s="174">
        <f t="shared" si="128"/>
        <v>0</v>
      </c>
      <c r="J245" s="174">
        <f t="shared" si="128"/>
        <v>0</v>
      </c>
      <c r="K245" s="174">
        <f t="shared" si="128"/>
        <v>0</v>
      </c>
      <c r="L245" s="174">
        <f t="shared" si="128"/>
        <v>170928.83453656852</v>
      </c>
      <c r="M245" s="174">
        <f t="shared" si="128"/>
        <v>0</v>
      </c>
      <c r="N245" s="174">
        <f t="shared" si="128"/>
        <v>0</v>
      </c>
      <c r="O245" s="174">
        <f>O243</f>
        <v>170928.83453656852</v>
      </c>
      <c r="P245" s="174">
        <f>+P243</f>
        <v>968596.72904055496</v>
      </c>
    </row>
    <row r="246" spans="2:16" x14ac:dyDescent="0.25">
      <c r="B246" s="158"/>
      <c r="C246" s="159"/>
      <c r="D246" s="160"/>
      <c r="E246" s="161"/>
      <c r="F246" s="161"/>
      <c r="G246" s="161"/>
      <c r="H246" s="161"/>
      <c r="I246" s="161"/>
      <c r="J246" s="161"/>
      <c r="K246" s="161"/>
      <c r="L246" s="151"/>
      <c r="M246" s="151"/>
      <c r="N246" s="151"/>
      <c r="O246" s="151"/>
      <c r="P246" s="161"/>
    </row>
    <row r="247" spans="2:16" x14ac:dyDescent="0.25">
      <c r="B247" s="177">
        <v>6</v>
      </c>
      <c r="C247" s="198" t="s">
        <v>264</v>
      </c>
      <c r="D247" s="194"/>
      <c r="E247" s="168"/>
      <c r="F247" s="176"/>
      <c r="G247" s="175"/>
      <c r="H247" s="175"/>
      <c r="I247" s="175"/>
      <c r="J247" s="175"/>
      <c r="K247" s="179"/>
      <c r="L247" s="180"/>
      <c r="M247" s="180"/>
      <c r="N247" s="180"/>
      <c r="O247" s="180"/>
      <c r="P247" s="168"/>
    </row>
    <row r="248" spans="2:16" x14ac:dyDescent="0.25">
      <c r="B248" s="165" t="s">
        <v>265</v>
      </c>
      <c r="C248" s="166" t="s">
        <v>137</v>
      </c>
      <c r="D248" s="167">
        <f t="shared" ref="D248:D251" si="129">+D197</f>
        <v>0.15</v>
      </c>
      <c r="E248" s="168">
        <f t="shared" ref="E248:E251" si="130">+P197</f>
        <v>127568989.54068869</v>
      </c>
      <c r="F248" s="142">
        <f>'[289]FA Schedule'!E73</f>
        <v>0</v>
      </c>
      <c r="G248" s="168"/>
      <c r="H248" s="168">
        <v>0</v>
      </c>
      <c r="I248" s="168">
        <v>0</v>
      </c>
      <c r="J248" s="168">
        <v>0</v>
      </c>
      <c r="K248" s="168">
        <f>SUM(F248:G248)-J248-I248</f>
        <v>0</v>
      </c>
      <c r="L248" s="169">
        <f>+((E248+F248-J248)*$D248)+(G248*$D248/2)</f>
        <v>19135348.431103304</v>
      </c>
      <c r="M248" s="168">
        <v>0</v>
      </c>
      <c r="N248" s="168">
        <v>0</v>
      </c>
      <c r="O248" s="169">
        <f>SUM(L248:N248)</f>
        <v>19135348.431103304</v>
      </c>
      <c r="P248" s="168">
        <f>+E248+K248-L248-M248-N248</f>
        <v>108433641.10958539</v>
      </c>
    </row>
    <row r="249" spans="2:16" x14ac:dyDescent="0.25">
      <c r="B249" s="165" t="s">
        <v>266</v>
      </c>
      <c r="C249" s="199" t="s">
        <v>267</v>
      </c>
      <c r="D249" s="167">
        <f t="shared" si="129"/>
        <v>0.15</v>
      </c>
      <c r="E249" s="168">
        <f t="shared" si="130"/>
        <v>705949.84878204891</v>
      </c>
      <c r="F249" s="142">
        <v>0</v>
      </c>
      <c r="G249" s="168">
        <v>0</v>
      </c>
      <c r="H249" s="168"/>
      <c r="I249" s="168"/>
      <c r="J249" s="168">
        <v>0</v>
      </c>
      <c r="K249" s="168">
        <f>SUM(F249:G249)-J249</f>
        <v>0</v>
      </c>
      <c r="L249" s="169">
        <f>+((E249+F249-J249)*$D249)+(G249*$D249/2)</f>
        <v>105892.47731730733</v>
      </c>
      <c r="M249" s="169">
        <v>0</v>
      </c>
      <c r="N249" s="169">
        <v>0</v>
      </c>
      <c r="O249" s="169">
        <f t="shared" ref="O249:O251" si="131">SUM(L249:N249)</f>
        <v>105892.47731730733</v>
      </c>
      <c r="P249" s="168">
        <f t="shared" ref="P249:P251" si="132">+E249+K249-L249-M249-N249</f>
        <v>600057.37146474153</v>
      </c>
    </row>
    <row r="250" spans="2:16" x14ac:dyDescent="0.25">
      <c r="B250" s="165" t="s">
        <v>268</v>
      </c>
      <c r="C250" s="199" t="s">
        <v>269</v>
      </c>
      <c r="D250" s="167">
        <f t="shared" si="129"/>
        <v>0.4</v>
      </c>
      <c r="E250" s="168">
        <f t="shared" si="130"/>
        <v>88477.981544447975</v>
      </c>
      <c r="F250" s="142">
        <v>0</v>
      </c>
      <c r="G250" s="168">
        <v>0</v>
      </c>
      <c r="H250" s="168"/>
      <c r="I250" s="168"/>
      <c r="J250" s="168">
        <v>0</v>
      </c>
      <c r="K250" s="168">
        <f>SUM(F250:G250)-J250</f>
        <v>0</v>
      </c>
      <c r="L250" s="169">
        <f>+((E250+F250-J250)*$D250)+(G250*$D250/2)</f>
        <v>35391.19261777919</v>
      </c>
      <c r="M250" s="168">
        <f>((F250*20%)+(G250+I250)*10%)</f>
        <v>0</v>
      </c>
      <c r="N250" s="168">
        <v>0</v>
      </c>
      <c r="O250" s="169">
        <f t="shared" si="131"/>
        <v>35391.19261777919</v>
      </c>
      <c r="P250" s="168">
        <f t="shared" si="132"/>
        <v>53086.788926668785</v>
      </c>
    </row>
    <row r="251" spans="2:16" x14ac:dyDescent="0.25">
      <c r="B251" s="165" t="s">
        <v>270</v>
      </c>
      <c r="C251" s="199" t="s">
        <v>271</v>
      </c>
      <c r="D251" s="167">
        <f t="shared" si="129"/>
        <v>0.15</v>
      </c>
      <c r="E251" s="168">
        <f t="shared" si="130"/>
        <v>0</v>
      </c>
      <c r="F251" s="142">
        <v>0</v>
      </c>
      <c r="G251" s="168">
        <v>0</v>
      </c>
      <c r="H251" s="168"/>
      <c r="I251" s="168"/>
      <c r="J251" s="168">
        <v>0</v>
      </c>
      <c r="K251" s="168">
        <v>0</v>
      </c>
      <c r="L251" s="169">
        <f>+((E251+F251-J251)*$D251)+(G251*$D251/2)</f>
        <v>0</v>
      </c>
      <c r="M251" s="168">
        <v>0</v>
      </c>
      <c r="N251" s="168">
        <v>0</v>
      </c>
      <c r="O251" s="169">
        <f t="shared" si="131"/>
        <v>0</v>
      </c>
      <c r="P251" s="168">
        <f t="shared" si="132"/>
        <v>0</v>
      </c>
    </row>
    <row r="252" spans="2:16" x14ac:dyDescent="0.25">
      <c r="B252" s="170"/>
      <c r="C252" s="171"/>
      <c r="D252" s="154"/>
      <c r="E252" s="161"/>
      <c r="F252" s="161"/>
      <c r="G252" s="161"/>
      <c r="H252" s="161"/>
      <c r="I252" s="161"/>
      <c r="J252" s="161"/>
      <c r="K252" s="161"/>
      <c r="L252" s="151"/>
      <c r="M252" s="151"/>
      <c r="N252" s="151"/>
      <c r="O252" s="151"/>
      <c r="P252" s="161"/>
    </row>
    <row r="253" spans="2:16" x14ac:dyDescent="0.25">
      <c r="B253" s="165"/>
      <c r="C253" s="172" t="s">
        <v>76</v>
      </c>
      <c r="D253" s="173"/>
      <c r="E253" s="174">
        <f>+SUM(E248:E250)</f>
        <v>128363417.37101519</v>
      </c>
      <c r="F253" s="174">
        <f>+SUM(F248:F250)</f>
        <v>0</v>
      </c>
      <c r="G253" s="174">
        <f>+SUM(G248:G250)</f>
        <v>0</v>
      </c>
      <c r="H253" s="174">
        <f t="shared" ref="H253:K253" si="133">+H248</f>
        <v>0</v>
      </c>
      <c r="I253" s="174">
        <f t="shared" si="133"/>
        <v>0</v>
      </c>
      <c r="J253" s="174">
        <f t="shared" si="133"/>
        <v>0</v>
      </c>
      <c r="K253" s="174">
        <f t="shared" si="133"/>
        <v>0</v>
      </c>
      <c r="L253" s="174">
        <f>+SUM(L248:L250)</f>
        <v>19276632.101038389</v>
      </c>
      <c r="M253" s="174">
        <f t="shared" ref="M253" si="134">+M248</f>
        <v>0</v>
      </c>
      <c r="N253" s="174">
        <f>+N248+N250</f>
        <v>0</v>
      </c>
      <c r="O253" s="174">
        <f>+SUM(O248:O250)</f>
        <v>19276632.101038389</v>
      </c>
      <c r="P253" s="174">
        <f>+SUM(P248:P250)</f>
        <v>109086785.26997681</v>
      </c>
    </row>
    <row r="254" spans="2:16" x14ac:dyDescent="0.25">
      <c r="B254" s="158"/>
      <c r="C254" s="159"/>
      <c r="D254" s="160"/>
      <c r="E254" s="161"/>
      <c r="F254" s="161"/>
      <c r="G254" s="161"/>
      <c r="H254" s="161"/>
      <c r="I254" s="161"/>
      <c r="J254" s="161"/>
      <c r="K254" s="161"/>
      <c r="L254" s="151"/>
      <c r="M254" s="151"/>
      <c r="N254" s="151"/>
      <c r="O254" s="151"/>
      <c r="P254" s="161"/>
    </row>
    <row r="255" spans="2:16" x14ac:dyDescent="0.25">
      <c r="B255" s="165">
        <v>7</v>
      </c>
      <c r="C255" s="166" t="s">
        <v>140</v>
      </c>
      <c r="D255" s="167">
        <v>0.15</v>
      </c>
      <c r="E255" s="168">
        <f t="shared" ref="E255" si="135">+P204</f>
        <v>347538.83322772174</v>
      </c>
      <c r="F255" s="142"/>
      <c r="G255" s="168">
        <v>0</v>
      </c>
      <c r="H255" s="168">
        <v>0</v>
      </c>
      <c r="I255" s="168">
        <v>0</v>
      </c>
      <c r="J255" s="168">
        <v>0</v>
      </c>
      <c r="K255" s="168">
        <f>SUM(F255:G255)-J255</f>
        <v>0</v>
      </c>
      <c r="L255" s="169">
        <f>+((E255+F255-J255)*$D255)+(G255*$D255/2)</f>
        <v>52130.824984158258</v>
      </c>
      <c r="M255" s="169">
        <v>0</v>
      </c>
      <c r="N255" s="169">
        <v>0</v>
      </c>
      <c r="O255" s="169">
        <f>SUM(L255:N255)</f>
        <v>52130.824984158258</v>
      </c>
      <c r="P255" s="168">
        <f>+E255+K255-L255</f>
        <v>295408.00824356347</v>
      </c>
    </row>
    <row r="256" spans="2:16" x14ac:dyDescent="0.25">
      <c r="B256" s="170"/>
      <c r="C256" s="171"/>
      <c r="D256" s="154"/>
      <c r="E256" s="161"/>
      <c r="F256" s="161"/>
      <c r="G256" s="161"/>
      <c r="H256" s="161"/>
      <c r="I256" s="161"/>
      <c r="J256" s="161"/>
      <c r="K256" s="161"/>
      <c r="L256" s="151"/>
      <c r="M256" s="151"/>
      <c r="N256" s="151"/>
      <c r="O256" s="151"/>
      <c r="P256" s="161"/>
    </row>
    <row r="257" spans="2:16" x14ac:dyDescent="0.25">
      <c r="B257" s="200"/>
      <c r="C257" s="201" t="s">
        <v>76</v>
      </c>
      <c r="D257" s="202"/>
      <c r="E257" s="174">
        <f t="shared" ref="E257" si="136">+E255</f>
        <v>347538.83322772174</v>
      </c>
      <c r="F257" s="174">
        <f>+F255</f>
        <v>0</v>
      </c>
      <c r="G257" s="174">
        <f>+G255</f>
        <v>0</v>
      </c>
      <c r="H257" s="174"/>
      <c r="I257" s="174"/>
      <c r="J257" s="174">
        <f t="shared" ref="J257:N257" si="137">+J255</f>
        <v>0</v>
      </c>
      <c r="K257" s="174">
        <f t="shared" si="137"/>
        <v>0</v>
      </c>
      <c r="L257" s="174">
        <f t="shared" si="137"/>
        <v>52130.824984158258</v>
      </c>
      <c r="M257" s="174">
        <f t="shared" si="137"/>
        <v>0</v>
      </c>
      <c r="N257" s="174">
        <f t="shared" si="137"/>
        <v>0</v>
      </c>
      <c r="O257" s="174">
        <f>O255</f>
        <v>52130.824984158258</v>
      </c>
      <c r="P257" s="174">
        <f t="shared" ref="P257" si="138">+P255</f>
        <v>295408.00824356347</v>
      </c>
    </row>
    <row r="258" spans="2:16" x14ac:dyDescent="0.25">
      <c r="B258" s="165"/>
      <c r="C258" s="172" t="s">
        <v>272</v>
      </c>
      <c r="D258" s="173"/>
      <c r="E258" s="174">
        <f>+E253+E257</f>
        <v>128710956.20424291</v>
      </c>
      <c r="F258" s="174">
        <f t="shared" ref="F258:N258" si="139">+F253+F257</f>
        <v>0</v>
      </c>
      <c r="G258" s="174">
        <f t="shared" si="139"/>
        <v>0</v>
      </c>
      <c r="H258" s="174">
        <f t="shared" si="139"/>
        <v>0</v>
      </c>
      <c r="I258" s="174">
        <f t="shared" si="139"/>
        <v>0</v>
      </c>
      <c r="J258" s="174">
        <f t="shared" si="139"/>
        <v>0</v>
      </c>
      <c r="K258" s="174">
        <f t="shared" si="139"/>
        <v>0</v>
      </c>
      <c r="L258" s="174">
        <f t="shared" si="139"/>
        <v>19328762.926022548</v>
      </c>
      <c r="M258" s="174">
        <f t="shared" si="139"/>
        <v>0</v>
      </c>
      <c r="N258" s="174">
        <f t="shared" si="139"/>
        <v>0</v>
      </c>
      <c r="O258" s="174">
        <f>O257+O253</f>
        <v>19328762.926022548</v>
      </c>
      <c r="P258" s="174">
        <f t="shared" ref="P258" si="140">+P253+P257</f>
        <v>109382193.27822037</v>
      </c>
    </row>
    <row r="259" spans="2:16" x14ac:dyDescent="0.25">
      <c r="B259" s="158"/>
      <c r="C259" s="159"/>
      <c r="D259" s="160"/>
      <c r="E259" s="161"/>
      <c r="F259" s="161"/>
      <c r="G259" s="161"/>
      <c r="H259" s="161"/>
      <c r="I259" s="161"/>
      <c r="J259" s="161"/>
      <c r="K259" s="161"/>
      <c r="L259" s="151"/>
      <c r="M259" s="151"/>
      <c r="N259" s="151"/>
      <c r="O259" s="151"/>
      <c r="P259" s="161"/>
    </row>
    <row r="260" spans="2:16" x14ac:dyDescent="0.25">
      <c r="B260" s="203"/>
      <c r="C260" s="163" t="s">
        <v>273</v>
      </c>
      <c r="D260" s="204"/>
      <c r="E260" s="168"/>
      <c r="F260" s="168"/>
      <c r="G260" s="205"/>
      <c r="H260" s="205"/>
      <c r="I260" s="205"/>
      <c r="J260" s="205"/>
      <c r="K260" s="168"/>
      <c r="L260" s="168"/>
      <c r="M260" s="168"/>
      <c r="N260" s="168"/>
      <c r="O260" s="168"/>
      <c r="P260" s="168"/>
    </row>
    <row r="261" spans="2:16" x14ac:dyDescent="0.25">
      <c r="B261" s="203">
        <v>8</v>
      </c>
      <c r="C261" s="166" t="s">
        <v>139</v>
      </c>
      <c r="D261" s="167">
        <v>0.4</v>
      </c>
      <c r="E261" s="168">
        <v>98658.846758320127</v>
      </c>
      <c r="F261" s="168"/>
      <c r="G261" s="206">
        <v>0</v>
      </c>
      <c r="H261" s="206">
        <v>0</v>
      </c>
      <c r="I261" s="206">
        <v>0</v>
      </c>
      <c r="J261" s="206">
        <v>0</v>
      </c>
      <c r="K261" s="168">
        <f>SUM(F261:G261)-J261</f>
        <v>0</v>
      </c>
      <c r="L261" s="169">
        <f>+((E261+F261-J261)*$D261)+(G261*$D261/2)</f>
        <v>39463.538703328057</v>
      </c>
      <c r="M261" s="169">
        <v>0</v>
      </c>
      <c r="N261" s="169">
        <v>0</v>
      </c>
      <c r="O261" s="169">
        <f>SUM(L261:N261)</f>
        <v>39463.538703328057</v>
      </c>
      <c r="P261" s="168">
        <f>+E261+K261-L261</f>
        <v>59195.308054992071</v>
      </c>
    </row>
    <row r="262" spans="2:16" x14ac:dyDescent="0.25">
      <c r="B262" s="170"/>
      <c r="C262" s="171"/>
      <c r="D262" s="154"/>
      <c r="E262" s="161"/>
      <c r="F262" s="161"/>
      <c r="G262" s="161"/>
      <c r="H262" s="161"/>
      <c r="I262" s="161"/>
      <c r="J262" s="161"/>
      <c r="K262" s="161"/>
      <c r="L262" s="151"/>
      <c r="M262" s="151"/>
      <c r="N262" s="151"/>
      <c r="O262" s="151"/>
      <c r="P262" s="161"/>
    </row>
    <row r="263" spans="2:16" x14ac:dyDescent="0.25">
      <c r="B263" s="203"/>
      <c r="C263" s="172" t="s">
        <v>274</v>
      </c>
      <c r="D263" s="207"/>
      <c r="E263" s="174">
        <f t="shared" ref="E263:K263" si="141">+E261</f>
        <v>98658.846758320127</v>
      </c>
      <c r="F263" s="174">
        <f t="shared" si="141"/>
        <v>0</v>
      </c>
      <c r="G263" s="174">
        <f t="shared" si="141"/>
        <v>0</v>
      </c>
      <c r="H263" s="174">
        <f t="shared" si="141"/>
        <v>0</v>
      </c>
      <c r="I263" s="174">
        <f t="shared" si="141"/>
        <v>0</v>
      </c>
      <c r="J263" s="174">
        <f t="shared" si="141"/>
        <v>0</v>
      </c>
      <c r="K263" s="174">
        <f t="shared" si="141"/>
        <v>0</v>
      </c>
      <c r="L263" s="174">
        <f>+L261</f>
        <v>39463.538703328057</v>
      </c>
      <c r="M263" s="174">
        <f t="shared" ref="M263:N263" si="142">+M261</f>
        <v>0</v>
      </c>
      <c r="N263" s="174">
        <f t="shared" si="142"/>
        <v>0</v>
      </c>
      <c r="O263" s="174">
        <f>O261</f>
        <v>39463.538703328057</v>
      </c>
      <c r="P263" s="174">
        <f>+P261</f>
        <v>59195.308054992071</v>
      </c>
    </row>
    <row r="264" spans="2:16" x14ac:dyDescent="0.25">
      <c r="B264" s="158"/>
      <c r="C264" s="159"/>
      <c r="D264" s="160"/>
      <c r="E264" s="161"/>
      <c r="F264" s="161"/>
      <c r="G264" s="161"/>
      <c r="H264" s="161"/>
      <c r="I264" s="161"/>
      <c r="J264" s="161"/>
      <c r="K264" s="161"/>
      <c r="L264" s="151"/>
      <c r="M264" s="151"/>
      <c r="N264" s="151"/>
      <c r="O264" s="151"/>
      <c r="P264" s="161"/>
    </row>
    <row r="265" spans="2:16" x14ac:dyDescent="0.25">
      <c r="B265" s="208"/>
      <c r="C265" s="201" t="s">
        <v>275</v>
      </c>
      <c r="D265" s="209"/>
      <c r="E265" s="174">
        <f>+E263+E258+E245+E240+E230+E225</f>
        <v>200566145.29354963</v>
      </c>
      <c r="F265" s="174">
        <f>F225+F230+F240+F245+F258++F263</f>
        <v>0</v>
      </c>
      <c r="G265" s="174">
        <f>G225+G230+G240+G245+G258++G263</f>
        <v>0</v>
      </c>
      <c r="H265" s="174">
        <f t="shared" ref="H265:J265" si="143">+H263+H258+H245+H240+H230+H225</f>
        <v>0</v>
      </c>
      <c r="I265" s="174">
        <f t="shared" si="143"/>
        <v>0</v>
      </c>
      <c r="J265" s="174">
        <f t="shared" si="143"/>
        <v>0</v>
      </c>
      <c r="K265" s="174">
        <f t="shared" ref="K265" si="144">+(K263+K258+K245+K240+K230+K225)</f>
        <v>0</v>
      </c>
      <c r="L265" s="174">
        <f>+(L263+L258+L245+L240+L230+L225)</f>
        <v>26485185.367159571</v>
      </c>
      <c r="M265" s="174">
        <f>+(M263+M258+M245+M240+M230+M225)</f>
        <v>0</v>
      </c>
      <c r="N265" s="174">
        <f t="shared" ref="N265" si="145">+(N263+N258+N245+N240+N230+N225)</f>
        <v>0</v>
      </c>
      <c r="O265" s="174">
        <f>+(O263+O258+O245+O240+O230+O225)</f>
        <v>26485185.367159571</v>
      </c>
      <c r="P265" s="174">
        <f t="shared" ref="P265" si="146">+(P263+P258+P245+P240+P230+P225)</f>
        <v>174080959.92639005</v>
      </c>
    </row>
    <row r="267" spans="2:16" x14ac:dyDescent="0.25">
      <c r="C267" s="132" t="s">
        <v>284</v>
      </c>
    </row>
    <row r="269" spans="2:16" x14ac:dyDescent="0.25">
      <c r="B269" s="144" t="s">
        <v>234</v>
      </c>
      <c r="C269" s="145" t="s">
        <v>235</v>
      </c>
      <c r="D269" s="146" t="s">
        <v>236</v>
      </c>
      <c r="E269" s="147" t="s">
        <v>237</v>
      </c>
      <c r="F269" s="385" t="s">
        <v>238</v>
      </c>
      <c r="G269" s="386"/>
      <c r="H269" s="387" t="s">
        <v>239</v>
      </c>
      <c r="I269" s="388"/>
      <c r="J269" s="148" t="s">
        <v>147</v>
      </c>
      <c r="K269" s="147" t="s">
        <v>76</v>
      </c>
      <c r="L269" s="147" t="s">
        <v>240</v>
      </c>
      <c r="M269" s="389" t="s">
        <v>241</v>
      </c>
      <c r="N269" s="389" t="s">
        <v>242</v>
      </c>
      <c r="O269" s="389" t="s">
        <v>243</v>
      </c>
      <c r="P269" s="147" t="s">
        <v>244</v>
      </c>
    </row>
    <row r="270" spans="2:16" x14ac:dyDescent="0.25">
      <c r="B270" s="149"/>
      <c r="C270" s="150"/>
      <c r="D270" s="151" t="s">
        <v>245</v>
      </c>
      <c r="E270" s="151" t="s">
        <v>246</v>
      </c>
      <c r="F270" s="137" t="s">
        <v>247</v>
      </c>
      <c r="G270" s="151" t="s">
        <v>248</v>
      </c>
      <c r="H270" s="137" t="s">
        <v>247</v>
      </c>
      <c r="I270" s="151" t="s">
        <v>248</v>
      </c>
      <c r="J270" s="151"/>
      <c r="K270" s="150"/>
      <c r="L270" s="151" t="s">
        <v>249</v>
      </c>
      <c r="M270" s="390"/>
      <c r="N270" s="390"/>
      <c r="O270" s="390"/>
      <c r="P270" s="152">
        <v>46843</v>
      </c>
    </row>
    <row r="271" spans="2:16" x14ac:dyDescent="0.25">
      <c r="B271" s="153"/>
      <c r="C271" s="154"/>
      <c r="D271" s="155"/>
      <c r="E271" s="154"/>
      <c r="F271" s="156" t="s">
        <v>114</v>
      </c>
      <c r="G271" s="156" t="s">
        <v>114</v>
      </c>
      <c r="H271" s="156" t="s">
        <v>114</v>
      </c>
      <c r="I271" s="156" t="s">
        <v>114</v>
      </c>
      <c r="J271" s="156"/>
      <c r="K271" s="154"/>
      <c r="L271" s="157" t="s">
        <v>95</v>
      </c>
      <c r="M271" s="391"/>
      <c r="N271" s="391"/>
      <c r="O271" s="391"/>
      <c r="P271" s="154"/>
    </row>
    <row r="272" spans="2:16" x14ac:dyDescent="0.25">
      <c r="B272" s="158"/>
      <c r="C272" s="159"/>
      <c r="D272" s="160"/>
      <c r="E272" s="161"/>
      <c r="F272" s="161"/>
      <c r="G272" s="161"/>
      <c r="H272" s="161"/>
      <c r="I272" s="161"/>
      <c r="J272" s="161"/>
      <c r="K272" s="161"/>
      <c r="L272" s="151"/>
      <c r="M272" s="151"/>
      <c r="N272" s="151"/>
      <c r="O272" s="151"/>
      <c r="P272" s="161"/>
    </row>
    <row r="273" spans="2:16" x14ac:dyDescent="0.25">
      <c r="B273" s="162"/>
      <c r="C273" s="163" t="s">
        <v>251</v>
      </c>
      <c r="D273" s="164"/>
      <c r="E273" s="161"/>
      <c r="F273" s="161"/>
      <c r="G273" s="161"/>
      <c r="H273" s="161"/>
      <c r="I273" s="161"/>
      <c r="J273" s="161"/>
      <c r="K273" s="161"/>
      <c r="L273" s="151"/>
      <c r="M273" s="151"/>
      <c r="N273" s="151"/>
      <c r="O273" s="151"/>
      <c r="P273" s="161"/>
    </row>
    <row r="274" spans="2:16" x14ac:dyDescent="0.25">
      <c r="B274" s="165">
        <v>1</v>
      </c>
      <c r="C274" s="166" t="s">
        <v>252</v>
      </c>
      <c r="D274" s="167">
        <f>+D223</f>
        <v>0</v>
      </c>
      <c r="E274" s="168">
        <f>+P223</f>
        <v>1156704</v>
      </c>
      <c r="F274" s="168">
        <v>0</v>
      </c>
      <c r="G274" s="168">
        <v>0</v>
      </c>
      <c r="H274" s="168">
        <v>0</v>
      </c>
      <c r="I274" s="168">
        <v>0</v>
      </c>
      <c r="J274" s="168">
        <v>0</v>
      </c>
      <c r="K274" s="168">
        <f>SUM(F274:G274)</f>
        <v>0</v>
      </c>
      <c r="L274" s="169">
        <f>+((E274+F274-J274)*$D$19+(G274*$D$19/2))</f>
        <v>0</v>
      </c>
      <c r="M274" s="169">
        <v>0</v>
      </c>
      <c r="N274" s="169">
        <v>0</v>
      </c>
      <c r="O274" s="169">
        <f>SUM(L274:N274)</f>
        <v>0</v>
      </c>
      <c r="P274" s="168">
        <f>+E274+K274-L274</f>
        <v>1156704</v>
      </c>
    </row>
    <row r="275" spans="2:16" x14ac:dyDescent="0.25">
      <c r="B275" s="170"/>
      <c r="C275" s="171"/>
      <c r="D275" s="154"/>
      <c r="E275" s="161"/>
      <c r="F275" s="161"/>
      <c r="G275" s="161"/>
      <c r="H275" s="161"/>
      <c r="I275" s="161"/>
      <c r="J275" s="161"/>
      <c r="K275" s="161"/>
      <c r="L275" s="151"/>
      <c r="M275" s="151"/>
      <c r="N275" s="151"/>
      <c r="O275" s="151"/>
      <c r="P275" s="161"/>
    </row>
    <row r="276" spans="2:16" x14ac:dyDescent="0.25">
      <c r="B276" s="165"/>
      <c r="C276" s="172" t="s">
        <v>253</v>
      </c>
      <c r="D276" s="173"/>
      <c r="E276" s="174">
        <f t="shared" ref="E276:J276" si="147">SUM(E274:E275)</f>
        <v>1156704</v>
      </c>
      <c r="F276" s="174">
        <f t="shared" si="147"/>
        <v>0</v>
      </c>
      <c r="G276" s="174">
        <f t="shared" si="147"/>
        <v>0</v>
      </c>
      <c r="H276" s="174">
        <f t="shared" si="147"/>
        <v>0</v>
      </c>
      <c r="I276" s="174">
        <f t="shared" si="147"/>
        <v>0</v>
      </c>
      <c r="J276" s="174">
        <f t="shared" si="147"/>
        <v>0</v>
      </c>
      <c r="K276" s="174">
        <f>SUM(K274:K275)</f>
        <v>0</v>
      </c>
      <c r="L276" s="174">
        <f t="shared" ref="L276:N276" si="148">SUM(L274:L275)</f>
        <v>0</v>
      </c>
      <c r="M276" s="174">
        <f t="shared" si="148"/>
        <v>0</v>
      </c>
      <c r="N276" s="174">
        <f t="shared" si="148"/>
        <v>0</v>
      </c>
      <c r="O276" s="174">
        <f>O274</f>
        <v>0</v>
      </c>
      <c r="P276" s="174">
        <f t="shared" ref="P276" si="149">SUM(P274:P275)</f>
        <v>1156704</v>
      </c>
    </row>
    <row r="277" spans="2:16" x14ac:dyDescent="0.25">
      <c r="B277" s="158"/>
      <c r="C277" s="159"/>
      <c r="D277" s="160"/>
      <c r="E277" s="161"/>
      <c r="F277" s="161"/>
      <c r="G277" s="161"/>
      <c r="H277" s="161"/>
      <c r="I277" s="161"/>
      <c r="J277" s="161"/>
      <c r="K277" s="161"/>
      <c r="L277" s="151"/>
      <c r="M277" s="151"/>
      <c r="N277" s="151"/>
      <c r="O277" s="151"/>
      <c r="P277" s="161"/>
    </row>
    <row r="278" spans="2:16" x14ac:dyDescent="0.25">
      <c r="B278" s="162"/>
      <c r="C278" s="163" t="s">
        <v>254</v>
      </c>
      <c r="D278" s="164"/>
      <c r="E278" s="161"/>
      <c r="F278" s="161"/>
      <c r="G278" s="175"/>
      <c r="H278" s="175"/>
      <c r="I278" s="175"/>
      <c r="J278" s="161"/>
      <c r="K278" s="161"/>
      <c r="L278" s="151"/>
      <c r="M278" s="151"/>
      <c r="N278" s="151"/>
      <c r="O278" s="151"/>
      <c r="P278" s="161"/>
    </row>
    <row r="279" spans="2:16" x14ac:dyDescent="0.25">
      <c r="B279" s="165">
        <v>2</v>
      </c>
      <c r="C279" s="166" t="s">
        <v>255</v>
      </c>
      <c r="D279" s="167">
        <f>+D228</f>
        <v>0.1</v>
      </c>
      <c r="E279" s="168">
        <f>+P228</f>
        <v>21228075.016883213</v>
      </c>
      <c r="F279" s="168">
        <v>0</v>
      </c>
      <c r="G279" s="176">
        <v>0</v>
      </c>
      <c r="H279" s="176">
        <v>0</v>
      </c>
      <c r="I279" s="176">
        <v>0</v>
      </c>
      <c r="J279" s="168">
        <v>0</v>
      </c>
      <c r="K279" s="168">
        <f>SUM(F279:G279)-J279</f>
        <v>0</v>
      </c>
      <c r="L279" s="169">
        <f>+((E279+F279-J279)*$D279)+(G279*$D279/2)</f>
        <v>2122807.5016883216</v>
      </c>
      <c r="M279" s="169">
        <v>0</v>
      </c>
      <c r="N279" s="169">
        <v>0</v>
      </c>
      <c r="O279" s="169">
        <f>SUM(L279:N279)</f>
        <v>2122807.5016883216</v>
      </c>
      <c r="P279" s="168">
        <f>+E279+K279-L279</f>
        <v>19105267.515194893</v>
      </c>
    </row>
    <row r="280" spans="2:16" x14ac:dyDescent="0.25">
      <c r="B280" s="170"/>
      <c r="C280" s="171"/>
      <c r="D280" s="154"/>
      <c r="E280" s="161"/>
      <c r="F280" s="161"/>
      <c r="G280" s="161"/>
      <c r="H280" s="161"/>
      <c r="I280" s="161"/>
      <c r="J280" s="161"/>
      <c r="K280" s="161"/>
      <c r="L280" s="151"/>
      <c r="M280" s="151"/>
      <c r="N280" s="151"/>
      <c r="O280" s="151"/>
      <c r="P280" s="161"/>
    </row>
    <row r="281" spans="2:16" x14ac:dyDescent="0.25">
      <c r="B281" s="165"/>
      <c r="C281" s="172" t="s">
        <v>256</v>
      </c>
      <c r="D281" s="173"/>
      <c r="E281" s="174">
        <f t="shared" ref="E281" si="150">+E279</f>
        <v>21228075.016883213</v>
      </c>
      <c r="F281" s="174">
        <f>+F279</f>
        <v>0</v>
      </c>
      <c r="G281" s="174">
        <f t="shared" ref="G281" si="151">+G279</f>
        <v>0</v>
      </c>
      <c r="H281" s="174"/>
      <c r="I281" s="174"/>
      <c r="J281" s="174">
        <f>J279</f>
        <v>0</v>
      </c>
      <c r="K281" s="174">
        <f t="shared" ref="K281" si="152">+K279</f>
        <v>0</v>
      </c>
      <c r="L281" s="174">
        <f>+L279</f>
        <v>2122807.5016883216</v>
      </c>
      <c r="M281" s="174">
        <f t="shared" ref="M281:N281" si="153">+M279</f>
        <v>0</v>
      </c>
      <c r="N281" s="174">
        <f t="shared" si="153"/>
        <v>0</v>
      </c>
      <c r="O281" s="174">
        <f>O279</f>
        <v>2122807.5016883216</v>
      </c>
      <c r="P281" s="174">
        <f t="shared" ref="P281" si="154">+P279</f>
        <v>19105267.515194893</v>
      </c>
    </row>
    <row r="282" spans="2:16" x14ac:dyDescent="0.25">
      <c r="B282" s="158"/>
      <c r="C282" s="159"/>
      <c r="D282" s="160"/>
      <c r="E282" s="161"/>
      <c r="F282" s="161"/>
      <c r="G282" s="161"/>
      <c r="H282" s="161"/>
      <c r="I282" s="161"/>
      <c r="J282" s="161"/>
      <c r="K282" s="161"/>
      <c r="L282" s="151"/>
      <c r="M282" s="151"/>
      <c r="N282" s="151"/>
      <c r="O282" s="151"/>
      <c r="P282" s="161"/>
    </row>
    <row r="283" spans="2:16" x14ac:dyDescent="0.25">
      <c r="B283" s="177"/>
      <c r="C283" s="163" t="s">
        <v>257</v>
      </c>
      <c r="D283" s="178"/>
      <c r="E283" s="168"/>
      <c r="F283" s="176"/>
      <c r="G283" s="175"/>
      <c r="H283" s="175"/>
      <c r="I283" s="175"/>
      <c r="J283" s="175"/>
      <c r="K283" s="179"/>
      <c r="L283" s="180"/>
      <c r="M283" s="180"/>
      <c r="N283" s="180"/>
      <c r="O283" s="180"/>
      <c r="P283" s="168"/>
    </row>
    <row r="284" spans="2:16" x14ac:dyDescent="0.25">
      <c r="B284" s="177">
        <v>3</v>
      </c>
      <c r="C284" s="166" t="s">
        <v>258</v>
      </c>
      <c r="D284" s="167">
        <f>+D233</f>
        <v>0.1</v>
      </c>
      <c r="E284" s="168">
        <f>+P233</f>
        <v>750161.14796291571</v>
      </c>
      <c r="F284" s="176"/>
      <c r="G284" s="176">
        <v>0</v>
      </c>
      <c r="H284" s="176">
        <v>0</v>
      </c>
      <c r="I284" s="176">
        <v>0</v>
      </c>
      <c r="J284" s="176">
        <v>0</v>
      </c>
      <c r="K284" s="168">
        <f>SUM(F284:G284)-J284</f>
        <v>0</v>
      </c>
      <c r="L284" s="169">
        <f>+((E284+F284-J284)*$D284)+(G284*$D284/2)</f>
        <v>75016.114796291571</v>
      </c>
      <c r="M284" s="169">
        <v>0</v>
      </c>
      <c r="N284" s="169">
        <v>0</v>
      </c>
      <c r="O284" s="169">
        <f>SUM(L284:N284)</f>
        <v>75016.114796291571</v>
      </c>
      <c r="P284" s="168">
        <f>+E284+K284-L284</f>
        <v>675145.03316662414</v>
      </c>
    </row>
    <row r="285" spans="2:16" x14ac:dyDescent="0.25">
      <c r="B285" s="177"/>
      <c r="C285" s="181"/>
      <c r="D285" s="167"/>
      <c r="E285" s="168"/>
      <c r="F285" s="176"/>
      <c r="G285" s="176"/>
      <c r="H285" s="176"/>
      <c r="I285" s="176"/>
      <c r="J285" s="176"/>
      <c r="K285" s="168"/>
      <c r="L285" s="169"/>
      <c r="M285" s="169"/>
      <c r="N285" s="169"/>
      <c r="O285" s="169"/>
      <c r="P285" s="168"/>
    </row>
    <row r="286" spans="2:16" x14ac:dyDescent="0.25">
      <c r="B286" s="182"/>
      <c r="C286" s="172" t="s">
        <v>76</v>
      </c>
      <c r="D286" s="183"/>
      <c r="E286" s="174">
        <f>E284</f>
        <v>750161.14796291571</v>
      </c>
      <c r="F286" s="174">
        <f t="shared" ref="F286:N286" si="155">F284</f>
        <v>0</v>
      </c>
      <c r="G286" s="174">
        <f t="shared" si="155"/>
        <v>0</v>
      </c>
      <c r="H286" s="174">
        <f t="shared" si="155"/>
        <v>0</v>
      </c>
      <c r="I286" s="174">
        <f t="shared" si="155"/>
        <v>0</v>
      </c>
      <c r="J286" s="174">
        <f t="shared" si="155"/>
        <v>0</v>
      </c>
      <c r="K286" s="174">
        <f t="shared" si="155"/>
        <v>0</v>
      </c>
      <c r="L286" s="174">
        <f t="shared" si="155"/>
        <v>75016.114796291571</v>
      </c>
      <c r="M286" s="174">
        <f t="shared" si="155"/>
        <v>0</v>
      </c>
      <c r="N286" s="174">
        <f t="shared" si="155"/>
        <v>0</v>
      </c>
      <c r="O286" s="174">
        <f>O284</f>
        <v>75016.114796291571</v>
      </c>
      <c r="P286" s="174">
        <f t="shared" ref="P286" si="156">P284</f>
        <v>675145.03316662414</v>
      </c>
    </row>
    <row r="287" spans="2:16" x14ac:dyDescent="0.25">
      <c r="B287" s="184"/>
      <c r="C287" s="185"/>
      <c r="D287" s="186"/>
      <c r="E287" s="186"/>
      <c r="F287" s="161"/>
      <c r="G287" s="161"/>
      <c r="H287" s="161"/>
      <c r="I287" s="161"/>
      <c r="J287" s="161"/>
      <c r="K287" s="161"/>
      <c r="L287" s="151"/>
      <c r="M287" s="151"/>
      <c r="N287" s="151"/>
      <c r="O287" s="151"/>
      <c r="P287" s="161"/>
    </row>
    <row r="288" spans="2:16" x14ac:dyDescent="0.25">
      <c r="B288" s="149">
        <v>4</v>
      </c>
      <c r="C288" s="187" t="s">
        <v>259</v>
      </c>
      <c r="D288" s="167">
        <f>+D237</f>
        <v>0.1</v>
      </c>
      <c r="E288" s="168">
        <f>+P237</f>
        <v>40536034.446228005</v>
      </c>
      <c r="F288" s="176"/>
      <c r="G288" s="176"/>
      <c r="H288" s="176">
        <v>0</v>
      </c>
      <c r="I288" s="176">
        <v>0</v>
      </c>
      <c r="J288" s="188"/>
      <c r="K288" s="168">
        <f>SUM(F288:G288)-J288</f>
        <v>0</v>
      </c>
      <c r="L288" s="169">
        <f>+((E288+F288-J288)*$D288)+(G288*$D288/2)</f>
        <v>4053603.4446228007</v>
      </c>
      <c r="M288" s="169">
        <v>0</v>
      </c>
      <c r="N288" s="169">
        <v>0</v>
      </c>
      <c r="O288" s="169">
        <f>SUM(L288:N288)</f>
        <v>4053603.4446228007</v>
      </c>
      <c r="P288" s="168">
        <f>+E288+K288-L288</f>
        <v>36482431.001605205</v>
      </c>
    </row>
    <row r="289" spans="2:16" x14ac:dyDescent="0.25">
      <c r="B289" s="184"/>
      <c r="C289" s="185"/>
      <c r="D289" s="186"/>
      <c r="E289" s="186"/>
      <c r="F289" s="161"/>
      <c r="G289" s="161"/>
      <c r="H289" s="161"/>
      <c r="I289" s="161"/>
      <c r="J289" s="161"/>
      <c r="K289" s="161"/>
      <c r="L289" s="151"/>
      <c r="M289" s="151"/>
      <c r="N289" s="151"/>
      <c r="O289" s="151"/>
      <c r="P289" s="161"/>
    </row>
    <row r="290" spans="2:16" x14ac:dyDescent="0.25">
      <c r="B290" s="182"/>
      <c r="C290" s="189" t="s">
        <v>76</v>
      </c>
      <c r="D290" s="190"/>
      <c r="E290" s="174">
        <f>E288</f>
        <v>40536034.446228005</v>
      </c>
      <c r="F290" s="174">
        <f t="shared" ref="F290:N290" si="157">F288</f>
        <v>0</v>
      </c>
      <c r="G290" s="174">
        <f t="shared" si="157"/>
        <v>0</v>
      </c>
      <c r="H290" s="174">
        <f t="shared" si="157"/>
        <v>0</v>
      </c>
      <c r="I290" s="174">
        <f t="shared" si="157"/>
        <v>0</v>
      </c>
      <c r="J290" s="174">
        <f t="shared" si="157"/>
        <v>0</v>
      </c>
      <c r="K290" s="174">
        <f t="shared" si="157"/>
        <v>0</v>
      </c>
      <c r="L290" s="174">
        <f t="shared" si="157"/>
        <v>4053603.4446228007</v>
      </c>
      <c r="M290" s="174">
        <f t="shared" si="157"/>
        <v>0</v>
      </c>
      <c r="N290" s="174">
        <f t="shared" si="157"/>
        <v>0</v>
      </c>
      <c r="O290" s="174">
        <f>O288</f>
        <v>4053603.4446228007</v>
      </c>
      <c r="P290" s="174">
        <f t="shared" ref="P290" si="158">P288</f>
        <v>36482431.001605205</v>
      </c>
    </row>
    <row r="291" spans="2:16" x14ac:dyDescent="0.25">
      <c r="B291" s="177"/>
      <c r="C291" s="172" t="s">
        <v>260</v>
      </c>
      <c r="D291" s="191"/>
      <c r="E291" s="174">
        <f>E290+E286</f>
        <v>41286195.594190918</v>
      </c>
      <c r="F291" s="174">
        <f t="shared" ref="F291:N291" si="159">F290+F286</f>
        <v>0</v>
      </c>
      <c r="G291" s="174">
        <f t="shared" si="159"/>
        <v>0</v>
      </c>
      <c r="H291" s="174">
        <f t="shared" si="159"/>
        <v>0</v>
      </c>
      <c r="I291" s="174">
        <f t="shared" si="159"/>
        <v>0</v>
      </c>
      <c r="J291" s="174">
        <f t="shared" si="159"/>
        <v>0</v>
      </c>
      <c r="K291" s="174">
        <f t="shared" si="159"/>
        <v>0</v>
      </c>
      <c r="L291" s="174">
        <f t="shared" si="159"/>
        <v>4128619.5594190923</v>
      </c>
      <c r="M291" s="174">
        <f t="shared" si="159"/>
        <v>0</v>
      </c>
      <c r="N291" s="174">
        <f t="shared" si="159"/>
        <v>0</v>
      </c>
      <c r="O291" s="174">
        <f>O290+O286</f>
        <v>4128619.5594190923</v>
      </c>
      <c r="P291" s="174">
        <f t="shared" ref="P291" si="160">P290+P286</f>
        <v>37157576.03477183</v>
      </c>
    </row>
    <row r="292" spans="2:16" x14ac:dyDescent="0.25">
      <c r="B292" s="158"/>
      <c r="C292" s="159"/>
      <c r="D292" s="160"/>
      <c r="E292" s="161"/>
      <c r="F292" s="161"/>
      <c r="G292" s="161"/>
      <c r="H292" s="161"/>
      <c r="I292" s="161"/>
      <c r="J292" s="161"/>
      <c r="K292" s="161"/>
      <c r="L292" s="151"/>
      <c r="M292" s="151"/>
      <c r="N292" s="151"/>
      <c r="O292" s="151"/>
      <c r="P292" s="161"/>
    </row>
    <row r="293" spans="2:16" x14ac:dyDescent="0.25">
      <c r="B293" s="193"/>
      <c r="C293" s="163" t="s">
        <v>261</v>
      </c>
      <c r="D293" s="194"/>
      <c r="E293" s="168"/>
      <c r="F293" s="195"/>
      <c r="G293" s="195"/>
      <c r="H293" s="195"/>
      <c r="I293" s="195"/>
      <c r="J293" s="195"/>
      <c r="K293" s="195"/>
      <c r="L293" s="168"/>
      <c r="M293" s="168"/>
      <c r="N293" s="168"/>
      <c r="O293" s="168"/>
      <c r="P293" s="168"/>
    </row>
    <row r="294" spans="2:16" x14ac:dyDescent="0.25">
      <c r="B294" s="177">
        <v>5</v>
      </c>
      <c r="C294" s="166" t="s">
        <v>262</v>
      </c>
      <c r="D294" s="167">
        <f>+D243</f>
        <v>0.15</v>
      </c>
      <c r="E294" s="168">
        <f>+P243</f>
        <v>968596.72904055496</v>
      </c>
      <c r="F294" s="168">
        <v>0</v>
      </c>
      <c r="G294" s="195">
        <v>0</v>
      </c>
      <c r="H294" s="195">
        <v>0</v>
      </c>
      <c r="I294" s="195">
        <v>0</v>
      </c>
      <c r="J294" s="195">
        <v>0</v>
      </c>
      <c r="K294" s="168">
        <f>SUM(F294:G294)-J294</f>
        <v>0</v>
      </c>
      <c r="L294" s="169">
        <f>+((E294+F294-J294)*$D294)+(G294*$D294/2)</f>
        <v>145289.50935608323</v>
      </c>
      <c r="M294" s="169">
        <v>0</v>
      </c>
      <c r="N294" s="169">
        <v>0</v>
      </c>
      <c r="O294" s="169">
        <f>SUM(L294:N294)</f>
        <v>145289.50935608323</v>
      </c>
      <c r="P294" s="168">
        <f>+E294+K294-L294</f>
        <v>823307.21968447173</v>
      </c>
    </row>
    <row r="295" spans="2:16" x14ac:dyDescent="0.25">
      <c r="B295" s="170"/>
      <c r="C295" s="171"/>
      <c r="D295" s="154"/>
      <c r="E295" s="161"/>
      <c r="F295" s="161"/>
      <c r="G295" s="161"/>
      <c r="H295" s="161"/>
      <c r="I295" s="161"/>
      <c r="J295" s="161"/>
      <c r="K295" s="161"/>
      <c r="L295" s="151"/>
      <c r="M295" s="151"/>
      <c r="N295" s="151"/>
      <c r="O295" s="151"/>
      <c r="P295" s="161"/>
    </row>
    <row r="296" spans="2:16" x14ac:dyDescent="0.25">
      <c r="B296" s="165"/>
      <c r="C296" s="172" t="s">
        <v>263</v>
      </c>
      <c r="D296" s="197"/>
      <c r="E296" s="174">
        <f t="shared" ref="E296:N296" si="161">+E294</f>
        <v>968596.72904055496</v>
      </c>
      <c r="F296" s="174">
        <f t="shared" si="161"/>
        <v>0</v>
      </c>
      <c r="G296" s="174">
        <f t="shared" si="161"/>
        <v>0</v>
      </c>
      <c r="H296" s="174">
        <f t="shared" si="161"/>
        <v>0</v>
      </c>
      <c r="I296" s="174">
        <f t="shared" si="161"/>
        <v>0</v>
      </c>
      <c r="J296" s="174">
        <f t="shared" si="161"/>
        <v>0</v>
      </c>
      <c r="K296" s="174">
        <f t="shared" si="161"/>
        <v>0</v>
      </c>
      <c r="L296" s="174">
        <f t="shared" si="161"/>
        <v>145289.50935608323</v>
      </c>
      <c r="M296" s="174">
        <f t="shared" si="161"/>
        <v>0</v>
      </c>
      <c r="N296" s="174">
        <f t="shared" si="161"/>
        <v>0</v>
      </c>
      <c r="O296" s="174">
        <f>O294</f>
        <v>145289.50935608323</v>
      </c>
      <c r="P296" s="174">
        <f>+P294</f>
        <v>823307.21968447173</v>
      </c>
    </row>
    <row r="297" spans="2:16" x14ac:dyDescent="0.25">
      <c r="B297" s="158"/>
      <c r="C297" s="210"/>
      <c r="D297" s="211"/>
      <c r="E297" s="161"/>
      <c r="F297" s="161"/>
      <c r="G297" s="161"/>
      <c r="H297" s="161"/>
      <c r="I297" s="161"/>
      <c r="J297" s="161"/>
      <c r="K297" s="161"/>
      <c r="L297" s="151"/>
      <c r="M297" s="151"/>
      <c r="N297" s="151"/>
      <c r="O297" s="151"/>
      <c r="P297" s="161"/>
    </row>
    <row r="298" spans="2:16" x14ac:dyDescent="0.25">
      <c r="B298" s="177">
        <v>6</v>
      </c>
      <c r="C298" s="212" t="s">
        <v>264</v>
      </c>
      <c r="D298" s="213"/>
      <c r="E298" s="168"/>
      <c r="F298" s="176"/>
      <c r="G298" s="175"/>
      <c r="H298" s="175"/>
      <c r="I298" s="175"/>
      <c r="J298" s="175"/>
      <c r="K298" s="179"/>
      <c r="L298" s="180"/>
      <c r="M298" s="180"/>
      <c r="N298" s="180"/>
      <c r="O298" s="180"/>
      <c r="P298" s="168"/>
    </row>
    <row r="299" spans="2:16" x14ac:dyDescent="0.25">
      <c r="B299" s="165" t="s">
        <v>265</v>
      </c>
      <c r="C299" s="187" t="s">
        <v>137</v>
      </c>
      <c r="D299" s="167">
        <f t="shared" ref="D299:D302" si="162">+D248</f>
        <v>0.15</v>
      </c>
      <c r="E299" s="168">
        <f t="shared" ref="E299:E302" si="163">+P248</f>
        <v>108433641.10958539</v>
      </c>
      <c r="F299" s="142">
        <f>'[289]FA Schedule'!E124</f>
        <v>0</v>
      </c>
      <c r="G299" s="168"/>
      <c r="H299" s="168">
        <v>0</v>
      </c>
      <c r="I299" s="168">
        <v>0</v>
      </c>
      <c r="J299" s="168">
        <v>0</v>
      </c>
      <c r="K299" s="168">
        <f>SUM(F299:G299)-J299-I299</f>
        <v>0</v>
      </c>
      <c r="L299" s="169">
        <f>+((E299+F299-J299)*$D299)+(G299*$D299/2)</f>
        <v>16265046.166437808</v>
      </c>
      <c r="M299" s="168">
        <v>0</v>
      </c>
      <c r="N299" s="168">
        <v>0</v>
      </c>
      <c r="O299" s="169">
        <f>SUM(L299:N299)</f>
        <v>16265046.166437808</v>
      </c>
      <c r="P299" s="168">
        <f>+E299+K299-L299-M299-N299</f>
        <v>92168594.943147585</v>
      </c>
    </row>
    <row r="300" spans="2:16" x14ac:dyDescent="0.25">
      <c r="B300" s="165" t="s">
        <v>266</v>
      </c>
      <c r="C300" s="187" t="s">
        <v>267</v>
      </c>
      <c r="D300" s="167">
        <f t="shared" si="162"/>
        <v>0.15</v>
      </c>
      <c r="E300" s="168">
        <f t="shared" si="163"/>
        <v>600057.37146474153</v>
      </c>
      <c r="F300" s="142">
        <v>0</v>
      </c>
      <c r="G300" s="168">
        <v>0</v>
      </c>
      <c r="H300" s="168"/>
      <c r="I300" s="168"/>
      <c r="J300" s="168">
        <v>0</v>
      </c>
      <c r="K300" s="168">
        <f>SUM(F300:G300)-J300</f>
        <v>0</v>
      </c>
      <c r="L300" s="169">
        <f>+((E300+F300-J300)*$D300)+(G300*$D300/2)</f>
        <v>90008.605719711224</v>
      </c>
      <c r="M300" s="169">
        <v>0</v>
      </c>
      <c r="N300" s="169">
        <v>0</v>
      </c>
      <c r="O300" s="169">
        <f t="shared" ref="O300:O302" si="164">SUM(L300:N300)</f>
        <v>90008.605719711224</v>
      </c>
      <c r="P300" s="168">
        <f t="shared" ref="P300:P302" si="165">+E300+K300-L300-M300-N300</f>
        <v>510048.76574503031</v>
      </c>
    </row>
    <row r="301" spans="2:16" x14ac:dyDescent="0.25">
      <c r="B301" s="165" t="s">
        <v>268</v>
      </c>
      <c r="C301" s="187" t="s">
        <v>269</v>
      </c>
      <c r="D301" s="167">
        <f t="shared" si="162"/>
        <v>0.4</v>
      </c>
      <c r="E301" s="168">
        <f t="shared" si="163"/>
        <v>53086.788926668785</v>
      </c>
      <c r="F301" s="142">
        <v>0</v>
      </c>
      <c r="G301" s="168">
        <v>0</v>
      </c>
      <c r="H301" s="168"/>
      <c r="I301" s="168"/>
      <c r="J301" s="168">
        <v>0</v>
      </c>
      <c r="K301" s="168">
        <f>SUM(F301:G301)-J301</f>
        <v>0</v>
      </c>
      <c r="L301" s="169">
        <f>+((E301+F301-J301)*$D301)+(G301*$D301/2)</f>
        <v>21234.715570667515</v>
      </c>
      <c r="M301" s="168">
        <f>((F301*20%)+(G301+I301)*10%)</f>
        <v>0</v>
      </c>
      <c r="N301" s="168">
        <v>0</v>
      </c>
      <c r="O301" s="169">
        <f t="shared" si="164"/>
        <v>21234.715570667515</v>
      </c>
      <c r="P301" s="168">
        <f t="shared" si="165"/>
        <v>31852.07335600127</v>
      </c>
    </row>
    <row r="302" spans="2:16" x14ac:dyDescent="0.25">
      <c r="B302" s="165" t="s">
        <v>270</v>
      </c>
      <c r="C302" s="187" t="s">
        <v>271</v>
      </c>
      <c r="D302" s="167">
        <f t="shared" si="162"/>
        <v>0.15</v>
      </c>
      <c r="E302" s="168">
        <f t="shared" si="163"/>
        <v>0</v>
      </c>
      <c r="F302" s="142">
        <v>0</v>
      </c>
      <c r="G302" s="168">
        <v>0</v>
      </c>
      <c r="H302" s="168"/>
      <c r="I302" s="168"/>
      <c r="J302" s="168">
        <v>0</v>
      </c>
      <c r="K302" s="168">
        <v>0</v>
      </c>
      <c r="L302" s="169">
        <f>+((E302+F302-J302)*$D302)+(G302*$D302/2)</f>
        <v>0</v>
      </c>
      <c r="M302" s="168">
        <v>0</v>
      </c>
      <c r="N302" s="168">
        <v>0</v>
      </c>
      <c r="O302" s="169">
        <f t="shared" si="164"/>
        <v>0</v>
      </c>
      <c r="P302" s="168">
        <f t="shared" si="165"/>
        <v>0</v>
      </c>
    </row>
    <row r="303" spans="2:16" x14ac:dyDescent="0.25">
      <c r="B303" s="170"/>
      <c r="C303" s="214"/>
      <c r="D303" s="215"/>
      <c r="E303" s="161"/>
      <c r="F303" s="161"/>
      <c r="G303" s="161"/>
      <c r="H303" s="161"/>
      <c r="I303" s="161"/>
      <c r="J303" s="161"/>
      <c r="K303" s="161"/>
      <c r="L303" s="151"/>
      <c r="M303" s="151"/>
      <c r="N303" s="151"/>
      <c r="O303" s="151"/>
      <c r="P303" s="161"/>
    </row>
    <row r="304" spans="2:16" x14ac:dyDescent="0.25">
      <c r="B304" s="165"/>
      <c r="C304" s="172" t="s">
        <v>76</v>
      </c>
      <c r="D304" s="173"/>
      <c r="E304" s="174">
        <f>+SUM(E299:E301)</f>
        <v>109086785.26997681</v>
      </c>
      <c r="F304" s="174">
        <f>+SUM(F299:F301)</f>
        <v>0</v>
      </c>
      <c r="G304" s="174">
        <f>+SUM(G299:G301)</f>
        <v>0</v>
      </c>
      <c r="H304" s="174">
        <f t="shared" ref="H304:K304" si="166">+H299</f>
        <v>0</v>
      </c>
      <c r="I304" s="174">
        <f t="shared" si="166"/>
        <v>0</v>
      </c>
      <c r="J304" s="174">
        <f t="shared" si="166"/>
        <v>0</v>
      </c>
      <c r="K304" s="174">
        <f t="shared" si="166"/>
        <v>0</v>
      </c>
      <c r="L304" s="174">
        <f>+SUM(L299:L301)</f>
        <v>16376289.487728188</v>
      </c>
      <c r="M304" s="174">
        <f t="shared" ref="M304" si="167">+M299</f>
        <v>0</v>
      </c>
      <c r="N304" s="174">
        <f>+N299+N301</f>
        <v>0</v>
      </c>
      <c r="O304" s="174">
        <f>+SUM(O299:O301)</f>
        <v>16376289.487728188</v>
      </c>
      <c r="P304" s="174">
        <f>+SUM(P299:P301)</f>
        <v>92710495.782248616</v>
      </c>
    </row>
    <row r="305" spans="2:16" x14ac:dyDescent="0.25">
      <c r="B305" s="158"/>
      <c r="C305" s="159"/>
      <c r="D305" s="160"/>
      <c r="E305" s="161"/>
      <c r="F305" s="161"/>
      <c r="G305" s="161"/>
      <c r="H305" s="161"/>
      <c r="I305" s="161"/>
      <c r="J305" s="161"/>
      <c r="K305" s="161"/>
      <c r="L305" s="151"/>
      <c r="M305" s="151"/>
      <c r="N305" s="151"/>
      <c r="O305" s="151"/>
      <c r="P305" s="161"/>
    </row>
    <row r="306" spans="2:16" x14ac:dyDescent="0.25">
      <c r="B306" s="165">
        <v>7</v>
      </c>
      <c r="C306" s="166" t="s">
        <v>140</v>
      </c>
      <c r="D306" s="167">
        <v>0.15</v>
      </c>
      <c r="E306" s="168">
        <f t="shared" ref="E306" si="168">+P255</f>
        <v>295408.00824356347</v>
      </c>
      <c r="F306" s="142"/>
      <c r="G306" s="168">
        <v>0</v>
      </c>
      <c r="H306" s="168">
        <v>0</v>
      </c>
      <c r="I306" s="168">
        <v>0</v>
      </c>
      <c r="J306" s="168">
        <v>0</v>
      </c>
      <c r="K306" s="168">
        <f>SUM(F306:G306)-J306</f>
        <v>0</v>
      </c>
      <c r="L306" s="169">
        <f>+((E306+F306-J306)*$D306)+(G306*$D306/2)</f>
        <v>44311.201236534522</v>
      </c>
      <c r="M306" s="169">
        <v>0</v>
      </c>
      <c r="N306" s="169">
        <v>0</v>
      </c>
      <c r="O306" s="169">
        <f>SUM(L306:N306)</f>
        <v>44311.201236534522</v>
      </c>
      <c r="P306" s="168">
        <f>+E306+K306-L306</f>
        <v>251096.80700702895</v>
      </c>
    </row>
    <row r="307" spans="2:16" x14ac:dyDescent="0.25">
      <c r="B307" s="170"/>
      <c r="C307" s="171"/>
      <c r="D307" s="154"/>
      <c r="E307" s="161"/>
      <c r="F307" s="161"/>
      <c r="G307" s="161"/>
      <c r="H307" s="161"/>
      <c r="I307" s="161"/>
      <c r="J307" s="161"/>
      <c r="K307" s="161"/>
      <c r="L307" s="151"/>
      <c r="M307" s="151"/>
      <c r="N307" s="151"/>
      <c r="O307" s="151"/>
      <c r="P307" s="161"/>
    </row>
    <row r="308" spans="2:16" x14ac:dyDescent="0.25">
      <c r="B308" s="200"/>
      <c r="C308" s="201" t="s">
        <v>76</v>
      </c>
      <c r="D308" s="202"/>
      <c r="E308" s="174">
        <f t="shared" ref="E308" si="169">+E306</f>
        <v>295408.00824356347</v>
      </c>
      <c r="F308" s="174">
        <f>+F306</f>
        <v>0</v>
      </c>
      <c r="G308" s="174">
        <f>+G306</f>
        <v>0</v>
      </c>
      <c r="H308" s="174"/>
      <c r="I308" s="174"/>
      <c r="J308" s="174">
        <f t="shared" ref="J308:N308" si="170">+J306</f>
        <v>0</v>
      </c>
      <c r="K308" s="174">
        <f t="shared" si="170"/>
        <v>0</v>
      </c>
      <c r="L308" s="174">
        <f t="shared" si="170"/>
        <v>44311.201236534522</v>
      </c>
      <c r="M308" s="174">
        <f t="shared" si="170"/>
        <v>0</v>
      </c>
      <c r="N308" s="174">
        <f t="shared" si="170"/>
        <v>0</v>
      </c>
      <c r="O308" s="174">
        <f>O306</f>
        <v>44311.201236534522</v>
      </c>
      <c r="P308" s="174">
        <f t="shared" ref="P308" si="171">+P306</f>
        <v>251096.80700702895</v>
      </c>
    </row>
    <row r="309" spans="2:16" x14ac:dyDescent="0.25">
      <c r="B309" s="165"/>
      <c r="C309" s="172" t="s">
        <v>272</v>
      </c>
      <c r="D309" s="173"/>
      <c r="E309" s="174">
        <f>+E304+E308</f>
        <v>109382193.27822037</v>
      </c>
      <c r="F309" s="174">
        <f t="shared" ref="F309:N309" si="172">+F304+F308</f>
        <v>0</v>
      </c>
      <c r="G309" s="174">
        <f t="shared" si="172"/>
        <v>0</v>
      </c>
      <c r="H309" s="174">
        <f t="shared" si="172"/>
        <v>0</v>
      </c>
      <c r="I309" s="174">
        <f t="shared" si="172"/>
        <v>0</v>
      </c>
      <c r="J309" s="174">
        <f t="shared" si="172"/>
        <v>0</v>
      </c>
      <c r="K309" s="174">
        <f t="shared" si="172"/>
        <v>0</v>
      </c>
      <c r="L309" s="174">
        <f t="shared" si="172"/>
        <v>16420600.688964723</v>
      </c>
      <c r="M309" s="174">
        <f t="shared" si="172"/>
        <v>0</v>
      </c>
      <c r="N309" s="174">
        <f t="shared" si="172"/>
        <v>0</v>
      </c>
      <c r="O309" s="174">
        <f>O308+O304</f>
        <v>16420600.688964723</v>
      </c>
      <c r="P309" s="174">
        <f t="shared" ref="P309" si="173">+P304+P308</f>
        <v>92961592.589255646</v>
      </c>
    </row>
    <row r="310" spans="2:16" x14ac:dyDescent="0.25">
      <c r="B310" s="158"/>
      <c r="C310" s="159"/>
      <c r="D310" s="160"/>
      <c r="E310" s="161"/>
      <c r="F310" s="161"/>
      <c r="G310" s="161"/>
      <c r="H310" s="161"/>
      <c r="I310" s="161"/>
      <c r="J310" s="161"/>
      <c r="K310" s="161"/>
      <c r="L310" s="151"/>
      <c r="M310" s="151"/>
      <c r="N310" s="151"/>
      <c r="O310" s="151"/>
      <c r="P310" s="161"/>
    </row>
    <row r="311" spans="2:16" x14ac:dyDescent="0.25">
      <c r="B311" s="203"/>
      <c r="C311" s="163" t="s">
        <v>273</v>
      </c>
      <c r="D311" s="204"/>
      <c r="E311" s="168"/>
      <c r="F311" s="168"/>
      <c r="G311" s="205"/>
      <c r="H311" s="205"/>
      <c r="I311" s="205"/>
      <c r="J311" s="205"/>
      <c r="K311" s="168"/>
      <c r="L311" s="168"/>
      <c r="M311" s="168"/>
      <c r="N311" s="168"/>
      <c r="O311" s="168"/>
      <c r="P311" s="168"/>
    </row>
    <row r="312" spans="2:16" x14ac:dyDescent="0.25">
      <c r="B312" s="203">
        <v>8</v>
      </c>
      <c r="C312" s="166" t="s">
        <v>139</v>
      </c>
      <c r="D312" s="167">
        <v>0.4</v>
      </c>
      <c r="E312" s="168">
        <v>98658.846758320127</v>
      </c>
      <c r="F312" s="168"/>
      <c r="G312" s="206">
        <v>0</v>
      </c>
      <c r="H312" s="206">
        <v>0</v>
      </c>
      <c r="I312" s="206">
        <v>0</v>
      </c>
      <c r="J312" s="206">
        <v>0</v>
      </c>
      <c r="K312" s="168">
        <f>SUM(F312:G312)-J312</f>
        <v>0</v>
      </c>
      <c r="L312" s="169">
        <f>+((E312+F312-J312)*$D312)+(G312*$D312/2)</f>
        <v>39463.538703328057</v>
      </c>
      <c r="M312" s="169">
        <v>0</v>
      </c>
      <c r="N312" s="169">
        <v>0</v>
      </c>
      <c r="O312" s="169">
        <f>SUM(L312:N312)</f>
        <v>39463.538703328057</v>
      </c>
      <c r="P312" s="168">
        <f>+E312+K312-L312</f>
        <v>59195.308054992071</v>
      </c>
    </row>
    <row r="313" spans="2:16" x14ac:dyDescent="0.25">
      <c r="B313" s="170"/>
      <c r="C313" s="171"/>
      <c r="D313" s="154"/>
      <c r="E313" s="161"/>
      <c r="F313" s="161"/>
      <c r="G313" s="161"/>
      <c r="H313" s="161"/>
      <c r="I313" s="161"/>
      <c r="J313" s="161"/>
      <c r="K313" s="161"/>
      <c r="L313" s="151"/>
      <c r="M313" s="151"/>
      <c r="N313" s="151"/>
      <c r="O313" s="151"/>
      <c r="P313" s="161"/>
    </row>
    <row r="314" spans="2:16" x14ac:dyDescent="0.25">
      <c r="B314" s="203"/>
      <c r="C314" s="172" t="s">
        <v>274</v>
      </c>
      <c r="D314" s="207"/>
      <c r="E314" s="174">
        <f t="shared" ref="E314:K314" si="174">+E312</f>
        <v>98658.846758320127</v>
      </c>
      <c r="F314" s="174">
        <f t="shared" si="174"/>
        <v>0</v>
      </c>
      <c r="G314" s="174">
        <f t="shared" si="174"/>
        <v>0</v>
      </c>
      <c r="H314" s="174">
        <f t="shared" si="174"/>
        <v>0</v>
      </c>
      <c r="I314" s="174">
        <f t="shared" si="174"/>
        <v>0</v>
      </c>
      <c r="J314" s="174">
        <f t="shared" si="174"/>
        <v>0</v>
      </c>
      <c r="K314" s="174">
        <f t="shared" si="174"/>
        <v>0</v>
      </c>
      <c r="L314" s="174">
        <f>+L312</f>
        <v>39463.538703328057</v>
      </c>
      <c r="M314" s="174">
        <f t="shared" ref="M314:N314" si="175">+M312</f>
        <v>0</v>
      </c>
      <c r="N314" s="174">
        <f t="shared" si="175"/>
        <v>0</v>
      </c>
      <c r="O314" s="174">
        <f>O312</f>
        <v>39463.538703328057</v>
      </c>
      <c r="P314" s="174">
        <f>+P312</f>
        <v>59195.308054992071</v>
      </c>
    </row>
    <row r="315" spans="2:16" x14ac:dyDescent="0.25">
      <c r="B315" s="158"/>
      <c r="C315" s="159"/>
      <c r="D315" s="160"/>
      <c r="E315" s="161"/>
      <c r="F315" s="161"/>
      <c r="G315" s="161"/>
      <c r="H315" s="161"/>
      <c r="I315" s="161"/>
      <c r="J315" s="161"/>
      <c r="K315" s="161"/>
      <c r="L315" s="151"/>
      <c r="M315" s="151"/>
      <c r="N315" s="151"/>
      <c r="O315" s="151"/>
      <c r="P315" s="161"/>
    </row>
    <row r="316" spans="2:16" x14ac:dyDescent="0.25">
      <c r="B316" s="208"/>
      <c r="C316" s="201" t="s">
        <v>275</v>
      </c>
      <c r="D316" s="209"/>
      <c r="E316" s="174">
        <f>+E314+E309+E296+E291+E281+E276</f>
        <v>174120423.46509337</v>
      </c>
      <c r="F316" s="174">
        <f>F276+F281+F291+F296+F309++F314</f>
        <v>0</v>
      </c>
      <c r="G316" s="174">
        <f>G276+G281+G291+G296+G309++G314</f>
        <v>0</v>
      </c>
      <c r="H316" s="174">
        <f t="shared" ref="H316:J316" si="176">+H314+H309+H296+H291+H281+H276</f>
        <v>0</v>
      </c>
      <c r="I316" s="174">
        <f t="shared" si="176"/>
        <v>0</v>
      </c>
      <c r="J316" s="174">
        <f t="shared" si="176"/>
        <v>0</v>
      </c>
      <c r="K316" s="174">
        <f t="shared" ref="K316" si="177">+(K314+K309+K296+K291+K281+K276)</f>
        <v>0</v>
      </c>
      <c r="L316" s="174">
        <f>+(L314+L309+L296+L291+L281+L276)</f>
        <v>22856780.798131548</v>
      </c>
      <c r="M316" s="174">
        <f>+(M314+M309+M296+M291+M281+M276)</f>
        <v>0</v>
      </c>
      <c r="N316" s="174">
        <f t="shared" ref="N316" si="178">+(N314+N309+N296+N291+N281+N276)</f>
        <v>0</v>
      </c>
      <c r="O316" s="174">
        <f>+(O314+O309+O296+O291+O281+O276)</f>
        <v>22856780.798131548</v>
      </c>
      <c r="P316" s="174">
        <f t="shared" ref="P316" si="179">+(P314+P309+P296+P291+P281+P276)</f>
        <v>151263642.66696185</v>
      </c>
    </row>
    <row r="318" spans="2:16" x14ac:dyDescent="0.25">
      <c r="C318" s="132" t="s">
        <v>285</v>
      </c>
    </row>
    <row r="320" spans="2:16" x14ac:dyDescent="0.25">
      <c r="B320" s="144" t="s">
        <v>234</v>
      </c>
      <c r="C320" s="145" t="s">
        <v>235</v>
      </c>
      <c r="D320" s="146" t="s">
        <v>236</v>
      </c>
      <c r="E320" s="147" t="s">
        <v>237</v>
      </c>
      <c r="F320" s="385" t="s">
        <v>238</v>
      </c>
      <c r="G320" s="386"/>
      <c r="H320" s="387" t="s">
        <v>239</v>
      </c>
      <c r="I320" s="388"/>
      <c r="J320" s="148" t="s">
        <v>147</v>
      </c>
      <c r="K320" s="147" t="s">
        <v>76</v>
      </c>
      <c r="L320" s="147" t="s">
        <v>240</v>
      </c>
      <c r="M320" s="389" t="s">
        <v>241</v>
      </c>
      <c r="N320" s="389" t="s">
        <v>242</v>
      </c>
      <c r="O320" s="389" t="s">
        <v>243</v>
      </c>
      <c r="P320" s="147" t="s">
        <v>244</v>
      </c>
    </row>
    <row r="321" spans="2:16" x14ac:dyDescent="0.25">
      <c r="B321" s="149"/>
      <c r="C321" s="150"/>
      <c r="D321" s="151" t="s">
        <v>245</v>
      </c>
      <c r="E321" s="151" t="s">
        <v>246</v>
      </c>
      <c r="F321" s="137" t="s">
        <v>247</v>
      </c>
      <c r="G321" s="151" t="s">
        <v>248</v>
      </c>
      <c r="H321" s="137" t="s">
        <v>247</v>
      </c>
      <c r="I321" s="151" t="s">
        <v>248</v>
      </c>
      <c r="J321" s="151"/>
      <c r="K321" s="150"/>
      <c r="L321" s="151" t="s">
        <v>249</v>
      </c>
      <c r="M321" s="390"/>
      <c r="N321" s="390"/>
      <c r="O321" s="390"/>
      <c r="P321" s="152">
        <v>47208</v>
      </c>
    </row>
    <row r="322" spans="2:16" x14ac:dyDescent="0.25">
      <c r="B322" s="153"/>
      <c r="C322" s="154"/>
      <c r="D322" s="155"/>
      <c r="E322" s="154"/>
      <c r="F322" s="156" t="s">
        <v>114</v>
      </c>
      <c r="G322" s="156" t="s">
        <v>114</v>
      </c>
      <c r="H322" s="156" t="s">
        <v>114</v>
      </c>
      <c r="I322" s="156" t="s">
        <v>114</v>
      </c>
      <c r="J322" s="156"/>
      <c r="K322" s="154"/>
      <c r="L322" s="157" t="s">
        <v>94</v>
      </c>
      <c r="M322" s="391"/>
      <c r="N322" s="391"/>
      <c r="O322" s="391"/>
      <c r="P322" s="154"/>
    </row>
    <row r="323" spans="2:16" x14ac:dyDescent="0.25">
      <c r="B323" s="158"/>
      <c r="C323" s="159"/>
      <c r="D323" s="160"/>
      <c r="E323" s="161"/>
      <c r="F323" s="161"/>
      <c r="G323" s="161"/>
      <c r="H323" s="161"/>
      <c r="I323" s="161"/>
      <c r="J323" s="161"/>
      <c r="K323" s="161"/>
      <c r="L323" s="151"/>
      <c r="M323" s="151"/>
      <c r="N323" s="151"/>
      <c r="O323" s="151"/>
      <c r="P323" s="161"/>
    </row>
    <row r="324" spans="2:16" x14ac:dyDescent="0.25">
      <c r="B324" s="162"/>
      <c r="C324" s="163" t="s">
        <v>251</v>
      </c>
      <c r="D324" s="164"/>
      <c r="E324" s="161"/>
      <c r="F324" s="161"/>
      <c r="G324" s="161"/>
      <c r="H324" s="161"/>
      <c r="I324" s="161"/>
      <c r="J324" s="161"/>
      <c r="K324" s="161"/>
      <c r="L324" s="151"/>
      <c r="M324" s="151"/>
      <c r="N324" s="151"/>
      <c r="O324" s="151"/>
      <c r="P324" s="161"/>
    </row>
    <row r="325" spans="2:16" x14ac:dyDescent="0.25">
      <c r="B325" s="165">
        <v>1</v>
      </c>
      <c r="C325" s="166" t="s">
        <v>252</v>
      </c>
      <c r="D325" s="167">
        <f>+D274</f>
        <v>0</v>
      </c>
      <c r="E325" s="168">
        <f>+P274</f>
        <v>1156704</v>
      </c>
      <c r="F325" s="168">
        <v>0</v>
      </c>
      <c r="G325" s="168">
        <v>0</v>
      </c>
      <c r="H325" s="168">
        <v>0</v>
      </c>
      <c r="I325" s="168">
        <v>0</v>
      </c>
      <c r="J325" s="168">
        <v>0</v>
      </c>
      <c r="K325" s="168">
        <f>SUM(F325:G325)</f>
        <v>0</v>
      </c>
      <c r="L325" s="169">
        <f>+((E325+F325-J325)*$D$19+(G325*$D$19/2))</f>
        <v>0</v>
      </c>
      <c r="M325" s="169">
        <v>0</v>
      </c>
      <c r="N325" s="169">
        <v>0</v>
      </c>
      <c r="O325" s="169">
        <f>SUM(L325:N325)</f>
        <v>0</v>
      </c>
      <c r="P325" s="168">
        <f>+E325+K325-L325</f>
        <v>1156704</v>
      </c>
    </row>
    <row r="326" spans="2:16" x14ac:dyDescent="0.25">
      <c r="B326" s="170"/>
      <c r="C326" s="171"/>
      <c r="D326" s="154"/>
      <c r="E326" s="161"/>
      <c r="F326" s="161"/>
      <c r="G326" s="161"/>
      <c r="H326" s="161"/>
      <c r="I326" s="161"/>
      <c r="J326" s="161"/>
      <c r="K326" s="161"/>
      <c r="L326" s="151"/>
      <c r="M326" s="151"/>
      <c r="N326" s="151"/>
      <c r="O326" s="151"/>
      <c r="P326" s="161"/>
    </row>
    <row r="327" spans="2:16" x14ac:dyDescent="0.25">
      <c r="B327" s="165"/>
      <c r="C327" s="172" t="s">
        <v>253</v>
      </c>
      <c r="D327" s="173"/>
      <c r="E327" s="174">
        <f t="shared" ref="E327:J327" si="180">SUM(E325:E326)</f>
        <v>1156704</v>
      </c>
      <c r="F327" s="174">
        <f t="shared" si="180"/>
        <v>0</v>
      </c>
      <c r="G327" s="174">
        <f t="shared" si="180"/>
        <v>0</v>
      </c>
      <c r="H327" s="174">
        <f t="shared" si="180"/>
        <v>0</v>
      </c>
      <c r="I327" s="174">
        <f t="shared" si="180"/>
        <v>0</v>
      </c>
      <c r="J327" s="174">
        <f t="shared" si="180"/>
        <v>0</v>
      </c>
      <c r="K327" s="174">
        <f>SUM(K325:K326)</f>
        <v>0</v>
      </c>
      <c r="L327" s="174">
        <f t="shared" ref="L327:N327" si="181">SUM(L325:L326)</f>
        <v>0</v>
      </c>
      <c r="M327" s="174">
        <f t="shared" si="181"/>
        <v>0</v>
      </c>
      <c r="N327" s="174">
        <f t="shared" si="181"/>
        <v>0</v>
      </c>
      <c r="O327" s="174">
        <f>O325</f>
        <v>0</v>
      </c>
      <c r="P327" s="174">
        <f t="shared" ref="P327" si="182">SUM(P325:P326)</f>
        <v>1156704</v>
      </c>
    </row>
    <row r="328" spans="2:16" x14ac:dyDescent="0.25">
      <c r="B328" s="158"/>
      <c r="C328" s="159"/>
      <c r="D328" s="160"/>
      <c r="E328" s="161"/>
      <c r="F328" s="161"/>
      <c r="G328" s="161"/>
      <c r="H328" s="161"/>
      <c r="I328" s="161"/>
      <c r="J328" s="161"/>
      <c r="K328" s="161"/>
      <c r="L328" s="151"/>
      <c r="M328" s="151"/>
      <c r="N328" s="151"/>
      <c r="O328" s="151"/>
      <c r="P328" s="161"/>
    </row>
    <row r="329" spans="2:16" x14ac:dyDescent="0.25">
      <c r="B329" s="162"/>
      <c r="C329" s="163" t="s">
        <v>254</v>
      </c>
      <c r="D329" s="164"/>
      <c r="E329" s="161"/>
      <c r="F329" s="161"/>
      <c r="G329" s="175"/>
      <c r="H329" s="175"/>
      <c r="I329" s="175"/>
      <c r="J329" s="161"/>
      <c r="K329" s="161"/>
      <c r="L329" s="151"/>
      <c r="M329" s="151"/>
      <c r="N329" s="151"/>
      <c r="O329" s="151"/>
      <c r="P329" s="161"/>
    </row>
    <row r="330" spans="2:16" x14ac:dyDescent="0.25">
      <c r="B330" s="165">
        <v>2</v>
      </c>
      <c r="C330" s="166" t="s">
        <v>255</v>
      </c>
      <c r="D330" s="167">
        <f>+D279</f>
        <v>0.1</v>
      </c>
      <c r="E330" s="168">
        <f>+P279</f>
        <v>19105267.515194893</v>
      </c>
      <c r="F330" s="168">
        <v>0</v>
      </c>
      <c r="G330" s="176">
        <v>0</v>
      </c>
      <c r="H330" s="176">
        <v>0</v>
      </c>
      <c r="I330" s="176">
        <v>0</v>
      </c>
      <c r="J330" s="168">
        <v>0</v>
      </c>
      <c r="K330" s="168">
        <f>SUM(F330:G330)-J330</f>
        <v>0</v>
      </c>
      <c r="L330" s="169">
        <f>+((E330+F330-J330)*$D330)+(G330*$D330/2)</f>
        <v>1910526.7515194893</v>
      </c>
      <c r="M330" s="169">
        <v>0</v>
      </c>
      <c r="N330" s="169">
        <v>0</v>
      </c>
      <c r="O330" s="169">
        <f>SUM(L330:N330)</f>
        <v>1910526.7515194893</v>
      </c>
      <c r="P330" s="168">
        <f>+E330+K330-L330</f>
        <v>17194740.763675403</v>
      </c>
    </row>
    <row r="331" spans="2:16" x14ac:dyDescent="0.25">
      <c r="B331" s="170"/>
      <c r="C331" s="171"/>
      <c r="D331" s="154"/>
      <c r="E331" s="161"/>
      <c r="F331" s="161"/>
      <c r="G331" s="161"/>
      <c r="H331" s="161"/>
      <c r="I331" s="161"/>
      <c r="J331" s="161"/>
      <c r="K331" s="161"/>
      <c r="L331" s="151"/>
      <c r="M331" s="151"/>
      <c r="N331" s="151"/>
      <c r="O331" s="151"/>
      <c r="P331" s="161"/>
    </row>
    <row r="332" spans="2:16" x14ac:dyDescent="0.25">
      <c r="B332" s="165"/>
      <c r="C332" s="172" t="s">
        <v>256</v>
      </c>
      <c r="D332" s="173"/>
      <c r="E332" s="174">
        <f t="shared" ref="E332" si="183">+E330</f>
        <v>19105267.515194893</v>
      </c>
      <c r="F332" s="174">
        <f>+F330</f>
        <v>0</v>
      </c>
      <c r="G332" s="174">
        <f t="shared" ref="G332" si="184">+G330</f>
        <v>0</v>
      </c>
      <c r="H332" s="174"/>
      <c r="I332" s="174"/>
      <c r="J332" s="174">
        <f>J330</f>
        <v>0</v>
      </c>
      <c r="K332" s="174">
        <f t="shared" ref="K332" si="185">+K330</f>
        <v>0</v>
      </c>
      <c r="L332" s="174">
        <f>+L330</f>
        <v>1910526.7515194893</v>
      </c>
      <c r="M332" s="174">
        <f t="shared" ref="M332:N332" si="186">+M330</f>
        <v>0</v>
      </c>
      <c r="N332" s="174">
        <f t="shared" si="186"/>
        <v>0</v>
      </c>
      <c r="O332" s="174">
        <f>O330</f>
        <v>1910526.7515194893</v>
      </c>
      <c r="P332" s="174">
        <f t="shared" ref="P332" si="187">+P330</f>
        <v>17194740.763675403</v>
      </c>
    </row>
    <row r="333" spans="2:16" x14ac:dyDescent="0.25">
      <c r="B333" s="158"/>
      <c r="C333" s="159"/>
      <c r="D333" s="160"/>
      <c r="E333" s="161"/>
      <c r="F333" s="161"/>
      <c r="G333" s="161"/>
      <c r="H333" s="161"/>
      <c r="I333" s="161"/>
      <c r="J333" s="161"/>
      <c r="K333" s="161"/>
      <c r="L333" s="151"/>
      <c r="M333" s="151"/>
      <c r="N333" s="151"/>
      <c r="O333" s="151"/>
      <c r="P333" s="161"/>
    </row>
    <row r="334" spans="2:16" x14ac:dyDescent="0.25">
      <c r="B334" s="177"/>
      <c r="C334" s="163" t="s">
        <v>257</v>
      </c>
      <c r="D334" s="178"/>
      <c r="E334" s="168"/>
      <c r="F334" s="176"/>
      <c r="G334" s="175"/>
      <c r="H334" s="175"/>
      <c r="I334" s="175"/>
      <c r="J334" s="175"/>
      <c r="K334" s="179"/>
      <c r="L334" s="180"/>
      <c r="M334" s="180"/>
      <c r="N334" s="180"/>
      <c r="O334" s="180"/>
      <c r="P334" s="168"/>
    </row>
    <row r="335" spans="2:16" x14ac:dyDescent="0.25">
      <c r="B335" s="177">
        <v>3</v>
      </c>
      <c r="C335" s="166" t="s">
        <v>258</v>
      </c>
      <c r="D335" s="167">
        <f>+D284</f>
        <v>0.1</v>
      </c>
      <c r="E335" s="168">
        <f>+P284</f>
        <v>675145.03316662414</v>
      </c>
      <c r="F335" s="176"/>
      <c r="G335" s="176">
        <v>0</v>
      </c>
      <c r="H335" s="176">
        <v>0</v>
      </c>
      <c r="I335" s="176">
        <v>0</v>
      </c>
      <c r="J335" s="176">
        <v>0</v>
      </c>
      <c r="K335" s="168">
        <f>SUM(F335:G335)-J335</f>
        <v>0</v>
      </c>
      <c r="L335" s="169">
        <f>+((E335+F335-J335)*$D335)+(G335*$D335/2)</f>
        <v>67514.50331666242</v>
      </c>
      <c r="M335" s="169">
        <v>0</v>
      </c>
      <c r="N335" s="169">
        <v>0</v>
      </c>
      <c r="O335" s="169">
        <f>SUM(L335:N335)</f>
        <v>67514.50331666242</v>
      </c>
      <c r="P335" s="168">
        <f>+E335+K335-L335</f>
        <v>607630.52984996175</v>
      </c>
    </row>
    <row r="336" spans="2:16" x14ac:dyDescent="0.25">
      <c r="B336" s="177"/>
      <c r="C336" s="181"/>
      <c r="D336" s="167"/>
      <c r="E336" s="168"/>
      <c r="F336" s="176"/>
      <c r="G336" s="176"/>
      <c r="H336" s="176"/>
      <c r="I336" s="176"/>
      <c r="J336" s="176"/>
      <c r="K336" s="168"/>
      <c r="L336" s="169"/>
      <c r="M336" s="169"/>
      <c r="N336" s="169"/>
      <c r="O336" s="169"/>
      <c r="P336" s="168"/>
    </row>
    <row r="337" spans="2:16" x14ac:dyDescent="0.25">
      <c r="B337" s="182"/>
      <c r="C337" s="172" t="s">
        <v>76</v>
      </c>
      <c r="D337" s="183"/>
      <c r="E337" s="174">
        <f>E335</f>
        <v>675145.03316662414</v>
      </c>
      <c r="F337" s="174">
        <f t="shared" ref="F337:N337" si="188">F335</f>
        <v>0</v>
      </c>
      <c r="G337" s="174">
        <f t="shared" si="188"/>
        <v>0</v>
      </c>
      <c r="H337" s="174">
        <f t="shared" si="188"/>
        <v>0</v>
      </c>
      <c r="I337" s="174">
        <f t="shared" si="188"/>
        <v>0</v>
      </c>
      <c r="J337" s="174">
        <f t="shared" si="188"/>
        <v>0</v>
      </c>
      <c r="K337" s="174">
        <f t="shared" si="188"/>
        <v>0</v>
      </c>
      <c r="L337" s="174">
        <f t="shared" si="188"/>
        <v>67514.50331666242</v>
      </c>
      <c r="M337" s="174">
        <f t="shared" si="188"/>
        <v>0</v>
      </c>
      <c r="N337" s="174">
        <f t="shared" si="188"/>
        <v>0</v>
      </c>
      <c r="O337" s="174">
        <f>O335</f>
        <v>67514.50331666242</v>
      </c>
      <c r="P337" s="174">
        <f t="shared" ref="P337" si="189">P335</f>
        <v>607630.52984996175</v>
      </c>
    </row>
    <row r="338" spans="2:16" x14ac:dyDescent="0.25">
      <c r="B338" s="184"/>
      <c r="C338" s="185"/>
      <c r="D338" s="186"/>
      <c r="E338" s="186"/>
      <c r="F338" s="161"/>
      <c r="G338" s="161"/>
      <c r="H338" s="161"/>
      <c r="I338" s="161"/>
      <c r="J338" s="161"/>
      <c r="K338" s="161"/>
      <c r="L338" s="151"/>
      <c r="M338" s="151"/>
      <c r="N338" s="151"/>
      <c r="O338" s="151"/>
      <c r="P338" s="161"/>
    </row>
    <row r="339" spans="2:16" x14ac:dyDescent="0.25">
      <c r="B339" s="149">
        <v>4</v>
      </c>
      <c r="C339" s="187" t="s">
        <v>259</v>
      </c>
      <c r="D339" s="167">
        <f>+D288</f>
        <v>0.1</v>
      </c>
      <c r="E339" s="168">
        <f>+P288</f>
        <v>36482431.001605205</v>
      </c>
      <c r="F339" s="176"/>
      <c r="G339" s="176"/>
      <c r="H339" s="176">
        <v>0</v>
      </c>
      <c r="I339" s="176">
        <v>0</v>
      </c>
      <c r="J339" s="188"/>
      <c r="K339" s="168">
        <f>SUM(F339:G339)-J339</f>
        <v>0</v>
      </c>
      <c r="L339" s="169">
        <f>+((E339+F339-J339)*$D339)+(G339*$D339/2)</f>
        <v>3648243.1001605205</v>
      </c>
      <c r="M339" s="169">
        <v>0</v>
      </c>
      <c r="N339" s="169">
        <v>0</v>
      </c>
      <c r="O339" s="169">
        <f>SUM(L339:N339)</f>
        <v>3648243.1001605205</v>
      </c>
      <c r="P339" s="168">
        <f>+E339+K339-L339</f>
        <v>32834187.901444685</v>
      </c>
    </row>
    <row r="340" spans="2:16" x14ac:dyDescent="0.25">
      <c r="B340" s="184"/>
      <c r="C340" s="185"/>
      <c r="D340" s="186"/>
      <c r="E340" s="186"/>
      <c r="F340" s="161"/>
      <c r="G340" s="161"/>
      <c r="H340" s="161"/>
      <c r="I340" s="161"/>
      <c r="J340" s="161"/>
      <c r="K340" s="161"/>
      <c r="L340" s="151"/>
      <c r="M340" s="151"/>
      <c r="N340" s="151"/>
      <c r="O340" s="151"/>
      <c r="P340" s="161"/>
    </row>
    <row r="341" spans="2:16" x14ac:dyDescent="0.25">
      <c r="B341" s="182"/>
      <c r="C341" s="189" t="s">
        <v>76</v>
      </c>
      <c r="D341" s="190"/>
      <c r="E341" s="174">
        <f>E339</f>
        <v>36482431.001605205</v>
      </c>
      <c r="F341" s="174">
        <f t="shared" ref="F341:N341" si="190">F339</f>
        <v>0</v>
      </c>
      <c r="G341" s="174">
        <f t="shared" si="190"/>
        <v>0</v>
      </c>
      <c r="H341" s="174">
        <f t="shared" si="190"/>
        <v>0</v>
      </c>
      <c r="I341" s="174">
        <f t="shared" si="190"/>
        <v>0</v>
      </c>
      <c r="J341" s="174">
        <f t="shared" si="190"/>
        <v>0</v>
      </c>
      <c r="K341" s="174">
        <f t="shared" si="190"/>
        <v>0</v>
      </c>
      <c r="L341" s="174">
        <f t="shared" si="190"/>
        <v>3648243.1001605205</v>
      </c>
      <c r="M341" s="174">
        <f t="shared" si="190"/>
        <v>0</v>
      </c>
      <c r="N341" s="174">
        <f t="shared" si="190"/>
        <v>0</v>
      </c>
      <c r="O341" s="174">
        <f>O339</f>
        <v>3648243.1001605205</v>
      </c>
      <c r="P341" s="174">
        <f t="shared" ref="P341" si="191">P339</f>
        <v>32834187.901444685</v>
      </c>
    </row>
    <row r="342" spans="2:16" x14ac:dyDescent="0.25">
      <c r="B342" s="177"/>
      <c r="C342" s="172" t="s">
        <v>260</v>
      </c>
      <c r="D342" s="191"/>
      <c r="E342" s="174">
        <f>E341+E337</f>
        <v>37157576.03477183</v>
      </c>
      <c r="F342" s="174">
        <f t="shared" ref="F342:N342" si="192">F341+F337</f>
        <v>0</v>
      </c>
      <c r="G342" s="174">
        <f t="shared" si="192"/>
        <v>0</v>
      </c>
      <c r="H342" s="174">
        <f t="shared" si="192"/>
        <v>0</v>
      </c>
      <c r="I342" s="174">
        <f t="shared" si="192"/>
        <v>0</v>
      </c>
      <c r="J342" s="174">
        <f t="shared" si="192"/>
        <v>0</v>
      </c>
      <c r="K342" s="174">
        <f t="shared" si="192"/>
        <v>0</v>
      </c>
      <c r="L342" s="174">
        <f t="shared" si="192"/>
        <v>3715757.6034771828</v>
      </c>
      <c r="M342" s="174">
        <f t="shared" si="192"/>
        <v>0</v>
      </c>
      <c r="N342" s="174">
        <f t="shared" si="192"/>
        <v>0</v>
      </c>
      <c r="O342" s="174">
        <f>O341+O337</f>
        <v>3715757.6034771828</v>
      </c>
      <c r="P342" s="174">
        <f t="shared" ref="P342" si="193">P341+P337</f>
        <v>33441818.431294646</v>
      </c>
    </row>
    <row r="343" spans="2:16" x14ac:dyDescent="0.25">
      <c r="B343" s="158"/>
      <c r="C343" s="159"/>
      <c r="D343" s="160"/>
      <c r="E343" s="161"/>
      <c r="F343" s="161"/>
      <c r="G343" s="161"/>
      <c r="H343" s="161"/>
      <c r="I343" s="161"/>
      <c r="J343" s="161"/>
      <c r="K343" s="161"/>
      <c r="L343" s="151"/>
      <c r="M343" s="151"/>
      <c r="N343" s="151"/>
      <c r="O343" s="151"/>
      <c r="P343" s="161"/>
    </row>
    <row r="344" spans="2:16" x14ac:dyDescent="0.25">
      <c r="B344" s="193"/>
      <c r="C344" s="163" t="s">
        <v>261</v>
      </c>
      <c r="D344" s="194"/>
      <c r="E344" s="168"/>
      <c r="F344" s="195"/>
      <c r="G344" s="195"/>
      <c r="H344" s="195"/>
      <c r="I344" s="195"/>
      <c r="J344" s="195"/>
      <c r="K344" s="195"/>
      <c r="L344" s="168"/>
      <c r="M344" s="168"/>
      <c r="N344" s="168"/>
      <c r="O344" s="168"/>
      <c r="P344" s="168"/>
    </row>
    <row r="345" spans="2:16" x14ac:dyDescent="0.25">
      <c r="B345" s="177">
        <v>5</v>
      </c>
      <c r="C345" s="166" t="s">
        <v>262</v>
      </c>
      <c r="D345" s="167">
        <f>+D294</f>
        <v>0.15</v>
      </c>
      <c r="E345" s="168">
        <f>+P294</f>
        <v>823307.21968447173</v>
      </c>
      <c r="F345" s="168">
        <v>0</v>
      </c>
      <c r="G345" s="195">
        <v>0</v>
      </c>
      <c r="H345" s="195">
        <v>0</v>
      </c>
      <c r="I345" s="195">
        <v>0</v>
      </c>
      <c r="J345" s="195">
        <v>0</v>
      </c>
      <c r="K345" s="168">
        <f>SUM(F345:G345)-J345</f>
        <v>0</v>
      </c>
      <c r="L345" s="169">
        <f>+((E345+F345-J345)*$D345)+(G345*$D345/2)</f>
        <v>123496.08295267075</v>
      </c>
      <c r="M345" s="169">
        <v>0</v>
      </c>
      <c r="N345" s="169">
        <v>0</v>
      </c>
      <c r="O345" s="169">
        <f>SUM(L345:N345)</f>
        <v>123496.08295267075</v>
      </c>
      <c r="P345" s="168">
        <f>+E345+K345-L345</f>
        <v>699811.13673180097</v>
      </c>
    </row>
    <row r="346" spans="2:16" x14ac:dyDescent="0.25">
      <c r="B346" s="170"/>
      <c r="C346" s="171"/>
      <c r="D346" s="154"/>
      <c r="E346" s="161"/>
      <c r="F346" s="161"/>
      <c r="G346" s="161"/>
      <c r="H346" s="161"/>
      <c r="I346" s="161"/>
      <c r="J346" s="161"/>
      <c r="K346" s="161"/>
      <c r="L346" s="151"/>
      <c r="M346" s="151"/>
      <c r="N346" s="151"/>
      <c r="O346" s="151"/>
      <c r="P346" s="161"/>
    </row>
    <row r="347" spans="2:16" x14ac:dyDescent="0.25">
      <c r="B347" s="165"/>
      <c r="C347" s="172" t="s">
        <v>263</v>
      </c>
      <c r="D347" s="197"/>
      <c r="E347" s="174">
        <f t="shared" ref="E347:N347" si="194">+E345</f>
        <v>823307.21968447173</v>
      </c>
      <c r="F347" s="174">
        <f t="shared" si="194"/>
        <v>0</v>
      </c>
      <c r="G347" s="174">
        <f t="shared" si="194"/>
        <v>0</v>
      </c>
      <c r="H347" s="174">
        <f t="shared" si="194"/>
        <v>0</v>
      </c>
      <c r="I347" s="174">
        <f t="shared" si="194"/>
        <v>0</v>
      </c>
      <c r="J347" s="174">
        <f t="shared" si="194"/>
        <v>0</v>
      </c>
      <c r="K347" s="174">
        <f t="shared" si="194"/>
        <v>0</v>
      </c>
      <c r="L347" s="174">
        <f t="shared" si="194"/>
        <v>123496.08295267075</v>
      </c>
      <c r="M347" s="174">
        <f t="shared" si="194"/>
        <v>0</v>
      </c>
      <c r="N347" s="174">
        <f t="shared" si="194"/>
        <v>0</v>
      </c>
      <c r="O347" s="174">
        <f>O345</f>
        <v>123496.08295267075</v>
      </c>
      <c r="P347" s="174">
        <f>+P345</f>
        <v>699811.13673180097</v>
      </c>
    </row>
    <row r="348" spans="2:16" x14ac:dyDescent="0.25">
      <c r="B348" s="158"/>
      <c r="C348" s="159"/>
      <c r="D348" s="160"/>
      <c r="E348" s="161"/>
      <c r="F348" s="161"/>
      <c r="G348" s="161"/>
      <c r="H348" s="161"/>
      <c r="I348" s="161"/>
      <c r="J348" s="161"/>
      <c r="K348" s="161"/>
      <c r="L348" s="151"/>
      <c r="M348" s="151"/>
      <c r="N348" s="151"/>
      <c r="O348" s="151"/>
      <c r="P348" s="161"/>
    </row>
    <row r="349" spans="2:16" x14ac:dyDescent="0.25">
      <c r="B349" s="177">
        <v>6</v>
      </c>
      <c r="C349" s="198" t="s">
        <v>264</v>
      </c>
      <c r="D349" s="194"/>
      <c r="E349" s="168"/>
      <c r="F349" s="176"/>
      <c r="G349" s="175"/>
      <c r="H349" s="175"/>
      <c r="I349" s="175"/>
      <c r="J349" s="175"/>
      <c r="K349" s="179"/>
      <c r="L349" s="180"/>
      <c r="M349" s="180"/>
      <c r="N349" s="180"/>
      <c r="O349" s="180"/>
      <c r="P349" s="168"/>
    </row>
    <row r="350" spans="2:16" x14ac:dyDescent="0.25">
      <c r="B350" s="165" t="s">
        <v>265</v>
      </c>
      <c r="C350" s="166" t="s">
        <v>137</v>
      </c>
      <c r="D350" s="167">
        <f t="shared" ref="D350:D353" si="195">+D299</f>
        <v>0.15</v>
      </c>
      <c r="E350" s="168">
        <f t="shared" ref="E350:E353" si="196">+P299</f>
        <v>92168594.943147585</v>
      </c>
      <c r="F350" s="142">
        <f>'[289]FA Schedule'!E175</f>
        <v>0</v>
      </c>
      <c r="G350" s="168"/>
      <c r="H350" s="168">
        <v>0</v>
      </c>
      <c r="I350" s="168">
        <v>0</v>
      </c>
      <c r="J350" s="168">
        <v>0</v>
      </c>
      <c r="K350" s="168">
        <f>SUM(F350:G350)-J350-I350</f>
        <v>0</v>
      </c>
      <c r="L350" s="169">
        <f>+((E350+F350-J350)*$D350)+(G350*$D350/2)</f>
        <v>13825289.241472138</v>
      </c>
      <c r="M350" s="168">
        <v>0</v>
      </c>
      <c r="N350" s="168">
        <v>0</v>
      </c>
      <c r="O350" s="169">
        <f>SUM(L350:N350)</f>
        <v>13825289.241472138</v>
      </c>
      <c r="P350" s="168">
        <f>+E350+K350-L350-M350-N350</f>
        <v>78343305.701675445</v>
      </c>
    </row>
    <row r="351" spans="2:16" x14ac:dyDescent="0.25">
      <c r="B351" s="165" t="s">
        <v>266</v>
      </c>
      <c r="C351" s="199" t="s">
        <v>267</v>
      </c>
      <c r="D351" s="167">
        <f t="shared" si="195"/>
        <v>0.15</v>
      </c>
      <c r="E351" s="168">
        <f t="shared" si="196"/>
        <v>510048.76574503031</v>
      </c>
      <c r="F351" s="142">
        <v>0</v>
      </c>
      <c r="G351" s="168">
        <v>0</v>
      </c>
      <c r="H351" s="168"/>
      <c r="I351" s="168"/>
      <c r="J351" s="168">
        <v>0</v>
      </c>
      <c r="K351" s="168">
        <f>SUM(F351:G351)-J351</f>
        <v>0</v>
      </c>
      <c r="L351" s="169">
        <f>+((E351+F351-J351)*$D351)+(G351*$D351/2)</f>
        <v>76507.314861754538</v>
      </c>
      <c r="M351" s="169">
        <v>0</v>
      </c>
      <c r="N351" s="169">
        <v>0</v>
      </c>
      <c r="O351" s="169">
        <f t="shared" ref="O351:O353" si="197">SUM(L351:N351)</f>
        <v>76507.314861754538</v>
      </c>
      <c r="P351" s="168">
        <f t="shared" ref="P351:P353" si="198">+E351+K351-L351-M351-N351</f>
        <v>433541.45088327577</v>
      </c>
    </row>
    <row r="352" spans="2:16" x14ac:dyDescent="0.25">
      <c r="B352" s="165" t="s">
        <v>268</v>
      </c>
      <c r="C352" s="199" t="s">
        <v>269</v>
      </c>
      <c r="D352" s="167">
        <f t="shared" si="195"/>
        <v>0.4</v>
      </c>
      <c r="E352" s="168">
        <f t="shared" si="196"/>
        <v>31852.07335600127</v>
      </c>
      <c r="F352" s="142">
        <v>0</v>
      </c>
      <c r="G352" s="168">
        <v>0</v>
      </c>
      <c r="H352" s="168"/>
      <c r="I352" s="168"/>
      <c r="J352" s="168">
        <v>0</v>
      </c>
      <c r="K352" s="168">
        <f>SUM(F352:G352)-J352</f>
        <v>0</v>
      </c>
      <c r="L352" s="169">
        <f>+((E352+F352-J352)*$D352)+(G352*$D352/2)</f>
        <v>12740.82934240051</v>
      </c>
      <c r="M352" s="168">
        <f>((F352*20%)+(G352+I352)*10%)</f>
        <v>0</v>
      </c>
      <c r="N352" s="168">
        <v>0</v>
      </c>
      <c r="O352" s="169">
        <f t="shared" si="197"/>
        <v>12740.82934240051</v>
      </c>
      <c r="P352" s="168">
        <f t="shared" si="198"/>
        <v>19111.244013600761</v>
      </c>
    </row>
    <row r="353" spans="2:16" x14ac:dyDescent="0.25">
      <c r="B353" s="165" t="s">
        <v>270</v>
      </c>
      <c r="C353" s="199" t="s">
        <v>271</v>
      </c>
      <c r="D353" s="167">
        <f t="shared" si="195"/>
        <v>0.15</v>
      </c>
      <c r="E353" s="168">
        <f t="shared" si="196"/>
        <v>0</v>
      </c>
      <c r="F353" s="142">
        <v>0</v>
      </c>
      <c r="G353" s="168">
        <v>0</v>
      </c>
      <c r="H353" s="168"/>
      <c r="I353" s="168"/>
      <c r="J353" s="168">
        <v>0</v>
      </c>
      <c r="K353" s="168">
        <v>0</v>
      </c>
      <c r="L353" s="169">
        <f>+((E353+F353-J353)*$D353)+(G353*$D353/2)</f>
        <v>0</v>
      </c>
      <c r="M353" s="168">
        <v>0</v>
      </c>
      <c r="N353" s="168">
        <v>0</v>
      </c>
      <c r="O353" s="169">
        <f t="shared" si="197"/>
        <v>0</v>
      </c>
      <c r="P353" s="168">
        <f t="shared" si="198"/>
        <v>0</v>
      </c>
    </row>
    <row r="354" spans="2:16" x14ac:dyDescent="0.25">
      <c r="B354" s="170"/>
      <c r="C354" s="171"/>
      <c r="D354" s="154"/>
      <c r="E354" s="161"/>
      <c r="F354" s="161"/>
      <c r="G354" s="161"/>
      <c r="H354" s="161"/>
      <c r="I354" s="161"/>
      <c r="J354" s="161"/>
      <c r="K354" s="161"/>
      <c r="L354" s="151"/>
      <c r="M354" s="151"/>
      <c r="N354" s="151"/>
      <c r="O354" s="151"/>
      <c r="P354" s="161"/>
    </row>
    <row r="355" spans="2:16" x14ac:dyDescent="0.25">
      <c r="B355" s="165"/>
      <c r="C355" s="172" t="s">
        <v>76</v>
      </c>
      <c r="D355" s="173"/>
      <c r="E355" s="174">
        <f>+SUM(E350:E352)</f>
        <v>92710495.782248616</v>
      </c>
      <c r="F355" s="174">
        <f>+SUM(F350:F352)</f>
        <v>0</v>
      </c>
      <c r="G355" s="174">
        <f>+SUM(G350:G352)</f>
        <v>0</v>
      </c>
      <c r="H355" s="174">
        <f t="shared" ref="H355:K355" si="199">+H350</f>
        <v>0</v>
      </c>
      <c r="I355" s="174">
        <f t="shared" si="199"/>
        <v>0</v>
      </c>
      <c r="J355" s="174">
        <f t="shared" si="199"/>
        <v>0</v>
      </c>
      <c r="K355" s="174">
        <f t="shared" si="199"/>
        <v>0</v>
      </c>
      <c r="L355" s="174">
        <f>+SUM(L350:L352)</f>
        <v>13914537.385676293</v>
      </c>
      <c r="M355" s="174">
        <f t="shared" ref="M355" si="200">+M350</f>
        <v>0</v>
      </c>
      <c r="N355" s="174">
        <f>+N350+N352</f>
        <v>0</v>
      </c>
      <c r="O355" s="174">
        <f>+SUM(O350:O352)</f>
        <v>13914537.385676293</v>
      </c>
      <c r="P355" s="174">
        <f>+SUM(P350:P352)</f>
        <v>78795958.396572322</v>
      </c>
    </row>
    <row r="356" spans="2:16" x14ac:dyDescent="0.25">
      <c r="B356" s="158"/>
      <c r="C356" s="159"/>
      <c r="D356" s="160"/>
      <c r="E356" s="161"/>
      <c r="F356" s="161"/>
      <c r="G356" s="161"/>
      <c r="H356" s="161"/>
      <c r="I356" s="161"/>
      <c r="J356" s="161"/>
      <c r="K356" s="161"/>
      <c r="L356" s="151"/>
      <c r="M356" s="151"/>
      <c r="N356" s="151"/>
      <c r="O356" s="151"/>
      <c r="P356" s="161"/>
    </row>
    <row r="357" spans="2:16" x14ac:dyDescent="0.25">
      <c r="B357" s="165">
        <v>7</v>
      </c>
      <c r="C357" s="166" t="s">
        <v>140</v>
      </c>
      <c r="D357" s="167">
        <v>0.15</v>
      </c>
      <c r="E357" s="168">
        <f t="shared" ref="E357" si="201">+P306</f>
        <v>251096.80700702895</v>
      </c>
      <c r="F357" s="142"/>
      <c r="G357" s="168">
        <v>0</v>
      </c>
      <c r="H357" s="168">
        <v>0</v>
      </c>
      <c r="I357" s="168">
        <v>0</v>
      </c>
      <c r="J357" s="168">
        <v>0</v>
      </c>
      <c r="K357" s="168">
        <f>SUM(F357:G357)-J357</f>
        <v>0</v>
      </c>
      <c r="L357" s="169">
        <f>+((E357+F357-J357)*$D357)+(G357*$D357/2)</f>
        <v>37664.52105105434</v>
      </c>
      <c r="M357" s="169">
        <v>0</v>
      </c>
      <c r="N357" s="169">
        <v>0</v>
      </c>
      <c r="O357" s="169">
        <f>SUM(L357:N357)</f>
        <v>37664.52105105434</v>
      </c>
      <c r="P357" s="168">
        <f>+E357+K357-L357</f>
        <v>213432.2859559746</v>
      </c>
    </row>
    <row r="358" spans="2:16" x14ac:dyDescent="0.25">
      <c r="B358" s="170"/>
      <c r="C358" s="171"/>
      <c r="D358" s="154"/>
      <c r="E358" s="161"/>
      <c r="F358" s="161"/>
      <c r="G358" s="161"/>
      <c r="H358" s="161"/>
      <c r="I358" s="161"/>
      <c r="J358" s="161"/>
      <c r="K358" s="161"/>
      <c r="L358" s="151"/>
      <c r="M358" s="151"/>
      <c r="N358" s="151"/>
      <c r="O358" s="151"/>
      <c r="P358" s="161"/>
    </row>
    <row r="359" spans="2:16" x14ac:dyDescent="0.25">
      <c r="B359" s="200"/>
      <c r="C359" s="201" t="s">
        <v>76</v>
      </c>
      <c r="D359" s="202"/>
      <c r="E359" s="174">
        <f t="shared" ref="E359" si="202">+E357</f>
        <v>251096.80700702895</v>
      </c>
      <c r="F359" s="174">
        <f>+F357</f>
        <v>0</v>
      </c>
      <c r="G359" s="174">
        <f>+G357</f>
        <v>0</v>
      </c>
      <c r="H359" s="174"/>
      <c r="I359" s="174"/>
      <c r="J359" s="174">
        <f t="shared" ref="J359:N359" si="203">+J357</f>
        <v>0</v>
      </c>
      <c r="K359" s="174">
        <f t="shared" si="203"/>
        <v>0</v>
      </c>
      <c r="L359" s="174">
        <f t="shared" si="203"/>
        <v>37664.52105105434</v>
      </c>
      <c r="M359" s="174">
        <f t="shared" si="203"/>
        <v>0</v>
      </c>
      <c r="N359" s="174">
        <f t="shared" si="203"/>
        <v>0</v>
      </c>
      <c r="O359" s="174">
        <f>O357</f>
        <v>37664.52105105434</v>
      </c>
      <c r="P359" s="174">
        <f t="shared" ref="P359" si="204">+P357</f>
        <v>213432.2859559746</v>
      </c>
    </row>
    <row r="360" spans="2:16" x14ac:dyDescent="0.25">
      <c r="B360" s="165"/>
      <c r="C360" s="172" t="s">
        <v>272</v>
      </c>
      <c r="D360" s="173"/>
      <c r="E360" s="174">
        <f>+E355+E359</f>
        <v>92961592.589255646</v>
      </c>
      <c r="F360" s="174">
        <f t="shared" ref="F360:N360" si="205">+F355+F359</f>
        <v>0</v>
      </c>
      <c r="G360" s="174">
        <f t="shared" si="205"/>
        <v>0</v>
      </c>
      <c r="H360" s="174">
        <f t="shared" si="205"/>
        <v>0</v>
      </c>
      <c r="I360" s="174">
        <f t="shared" si="205"/>
        <v>0</v>
      </c>
      <c r="J360" s="174">
        <f t="shared" si="205"/>
        <v>0</v>
      </c>
      <c r="K360" s="174">
        <f t="shared" si="205"/>
        <v>0</v>
      </c>
      <c r="L360" s="174">
        <f t="shared" si="205"/>
        <v>13952201.906727348</v>
      </c>
      <c r="M360" s="174">
        <f t="shared" si="205"/>
        <v>0</v>
      </c>
      <c r="N360" s="174">
        <f t="shared" si="205"/>
        <v>0</v>
      </c>
      <c r="O360" s="174">
        <f>O359+O355</f>
        <v>13952201.906727348</v>
      </c>
      <c r="P360" s="174">
        <f t="shared" ref="P360" si="206">+P355+P359</f>
        <v>79009390.682528302</v>
      </c>
    </row>
    <row r="361" spans="2:16" x14ac:dyDescent="0.25">
      <c r="B361" s="158"/>
      <c r="C361" s="159"/>
      <c r="D361" s="160"/>
      <c r="E361" s="161"/>
      <c r="F361" s="161"/>
      <c r="G361" s="161"/>
      <c r="H361" s="161"/>
      <c r="I361" s="161"/>
      <c r="J361" s="161"/>
      <c r="K361" s="161"/>
      <c r="L361" s="151"/>
      <c r="M361" s="151"/>
      <c r="N361" s="151"/>
      <c r="O361" s="151"/>
      <c r="P361" s="161"/>
    </row>
    <row r="362" spans="2:16" x14ac:dyDescent="0.25">
      <c r="B362" s="203"/>
      <c r="C362" s="163" t="s">
        <v>273</v>
      </c>
      <c r="D362" s="204"/>
      <c r="E362" s="168"/>
      <c r="F362" s="168"/>
      <c r="G362" s="205"/>
      <c r="H362" s="205"/>
      <c r="I362" s="205"/>
      <c r="J362" s="205"/>
      <c r="K362" s="168"/>
      <c r="L362" s="168"/>
      <c r="M362" s="168"/>
      <c r="N362" s="168"/>
      <c r="O362" s="168"/>
      <c r="P362" s="168"/>
    </row>
    <row r="363" spans="2:16" x14ac:dyDescent="0.25">
      <c r="B363" s="203">
        <v>8</v>
      </c>
      <c r="C363" s="166" t="s">
        <v>139</v>
      </c>
      <c r="D363" s="167">
        <v>0.4</v>
      </c>
      <c r="E363" s="168">
        <v>98658.846758320127</v>
      </c>
      <c r="F363" s="168"/>
      <c r="G363" s="206">
        <v>0</v>
      </c>
      <c r="H363" s="206">
        <v>0</v>
      </c>
      <c r="I363" s="206">
        <v>0</v>
      </c>
      <c r="J363" s="206">
        <v>0</v>
      </c>
      <c r="K363" s="168">
        <f>SUM(F363:G363)-J363</f>
        <v>0</v>
      </c>
      <c r="L363" s="169">
        <f>+((E363+F363-J363)*$D363)+(G363*$D363/2)</f>
        <v>39463.538703328057</v>
      </c>
      <c r="M363" s="169">
        <v>0</v>
      </c>
      <c r="N363" s="169">
        <v>0</v>
      </c>
      <c r="O363" s="169">
        <f>SUM(L363:N363)</f>
        <v>39463.538703328057</v>
      </c>
      <c r="P363" s="168">
        <f>+E363+K363-L363</f>
        <v>59195.308054992071</v>
      </c>
    </row>
    <row r="364" spans="2:16" x14ac:dyDescent="0.25">
      <c r="B364" s="170"/>
      <c r="C364" s="171"/>
      <c r="D364" s="154"/>
      <c r="E364" s="161"/>
      <c r="F364" s="161"/>
      <c r="G364" s="161"/>
      <c r="H364" s="161"/>
      <c r="I364" s="161"/>
      <c r="J364" s="161"/>
      <c r="K364" s="161"/>
      <c r="L364" s="151"/>
      <c r="M364" s="151"/>
      <c r="N364" s="151"/>
      <c r="O364" s="151"/>
      <c r="P364" s="161"/>
    </row>
    <row r="365" spans="2:16" x14ac:dyDescent="0.25">
      <c r="B365" s="203"/>
      <c r="C365" s="172" t="s">
        <v>274</v>
      </c>
      <c r="D365" s="207"/>
      <c r="E365" s="174">
        <f t="shared" ref="E365:K365" si="207">+E363</f>
        <v>98658.846758320127</v>
      </c>
      <c r="F365" s="174">
        <f t="shared" si="207"/>
        <v>0</v>
      </c>
      <c r="G365" s="174">
        <f t="shared" si="207"/>
        <v>0</v>
      </c>
      <c r="H365" s="174">
        <f t="shared" si="207"/>
        <v>0</v>
      </c>
      <c r="I365" s="174">
        <f t="shared" si="207"/>
        <v>0</v>
      </c>
      <c r="J365" s="174">
        <f t="shared" si="207"/>
        <v>0</v>
      </c>
      <c r="K365" s="174">
        <f t="shared" si="207"/>
        <v>0</v>
      </c>
      <c r="L365" s="174">
        <f>+L363</f>
        <v>39463.538703328057</v>
      </c>
      <c r="M365" s="174">
        <f t="shared" ref="M365:N365" si="208">+M363</f>
        <v>0</v>
      </c>
      <c r="N365" s="174">
        <f t="shared" si="208"/>
        <v>0</v>
      </c>
      <c r="O365" s="174">
        <f>O363</f>
        <v>39463.538703328057</v>
      </c>
      <c r="P365" s="174">
        <f>+P363</f>
        <v>59195.308054992071</v>
      </c>
    </row>
    <row r="366" spans="2:16" x14ac:dyDescent="0.25">
      <c r="B366" s="158"/>
      <c r="C366" s="159"/>
      <c r="D366" s="160"/>
      <c r="E366" s="161"/>
      <c r="F366" s="161"/>
      <c r="G366" s="161"/>
      <c r="H366" s="161"/>
      <c r="I366" s="161"/>
      <c r="J366" s="161"/>
      <c r="K366" s="161"/>
      <c r="L366" s="151"/>
      <c r="M366" s="151"/>
      <c r="N366" s="151"/>
      <c r="O366" s="151"/>
      <c r="P366" s="161"/>
    </row>
    <row r="367" spans="2:16" x14ac:dyDescent="0.25">
      <c r="B367" s="208"/>
      <c r="C367" s="201" t="s">
        <v>275</v>
      </c>
      <c r="D367" s="209"/>
      <c r="E367" s="174">
        <f>+E365+E360+E347+E342+E332+E327</f>
        <v>151303106.20566517</v>
      </c>
      <c r="F367" s="174">
        <f>F327+F332+F342+F347+F360++F365</f>
        <v>0</v>
      </c>
      <c r="G367" s="174">
        <f>G327+G332+G342+G347+G360++G365</f>
        <v>0</v>
      </c>
      <c r="H367" s="174">
        <f t="shared" ref="H367:J367" si="209">+H365+H360+H347+H342+H332+H327</f>
        <v>0</v>
      </c>
      <c r="I367" s="174">
        <f t="shared" si="209"/>
        <v>0</v>
      </c>
      <c r="J367" s="174">
        <f t="shared" si="209"/>
        <v>0</v>
      </c>
      <c r="K367" s="174">
        <f t="shared" ref="K367" si="210">+(K365+K360+K347+K342+K332+K327)</f>
        <v>0</v>
      </c>
      <c r="L367" s="174">
        <f>+(L365+L360+L347+L342+L332+L327)</f>
        <v>19741445.883380018</v>
      </c>
      <c r="M367" s="174">
        <f>+(M365+M360+M347+M342+M332+M327)</f>
        <v>0</v>
      </c>
      <c r="N367" s="174">
        <f t="shared" ref="N367" si="211">+(N365+N360+N347+N342+N332+N327)</f>
        <v>0</v>
      </c>
      <c r="O367" s="174">
        <f>+(O365+O360+O347+O342+O332+O327)</f>
        <v>19741445.883380018</v>
      </c>
      <c r="P367" s="174">
        <f t="shared" ref="P367" si="212">+(P365+P360+P347+P342+P332+P327)</f>
        <v>131561660.32228516</v>
      </c>
    </row>
    <row r="369" spans="2:16" x14ac:dyDescent="0.25">
      <c r="C369" s="132" t="s">
        <v>286</v>
      </c>
    </row>
    <row r="371" spans="2:16" x14ac:dyDescent="0.25">
      <c r="B371" s="144" t="s">
        <v>234</v>
      </c>
      <c r="C371" s="145" t="s">
        <v>235</v>
      </c>
      <c r="D371" s="146" t="s">
        <v>236</v>
      </c>
      <c r="E371" s="147" t="s">
        <v>237</v>
      </c>
      <c r="F371" s="385" t="s">
        <v>238</v>
      </c>
      <c r="G371" s="386"/>
      <c r="H371" s="387" t="s">
        <v>239</v>
      </c>
      <c r="I371" s="388"/>
      <c r="J371" s="148" t="s">
        <v>147</v>
      </c>
      <c r="K371" s="147" t="s">
        <v>76</v>
      </c>
      <c r="L371" s="147" t="s">
        <v>240</v>
      </c>
      <c r="M371" s="389" t="s">
        <v>241</v>
      </c>
      <c r="N371" s="389" t="s">
        <v>242</v>
      </c>
      <c r="O371" s="389" t="s">
        <v>243</v>
      </c>
      <c r="P371" s="147" t="s">
        <v>244</v>
      </c>
    </row>
    <row r="372" spans="2:16" x14ac:dyDescent="0.25">
      <c r="B372" s="149"/>
      <c r="C372" s="150"/>
      <c r="D372" s="151" t="s">
        <v>245</v>
      </c>
      <c r="E372" s="151" t="s">
        <v>246</v>
      </c>
      <c r="F372" s="137" t="s">
        <v>247</v>
      </c>
      <c r="G372" s="151" t="s">
        <v>248</v>
      </c>
      <c r="H372" s="137" t="s">
        <v>247</v>
      </c>
      <c r="I372" s="151" t="s">
        <v>248</v>
      </c>
      <c r="J372" s="151"/>
      <c r="K372" s="150"/>
      <c r="L372" s="151" t="s">
        <v>249</v>
      </c>
      <c r="M372" s="390"/>
      <c r="N372" s="390"/>
      <c r="O372" s="390"/>
      <c r="P372" s="152">
        <v>47573</v>
      </c>
    </row>
    <row r="373" spans="2:16" x14ac:dyDescent="0.25">
      <c r="B373" s="153"/>
      <c r="C373" s="154"/>
      <c r="D373" s="155"/>
      <c r="E373" s="154"/>
      <c r="F373" s="156" t="s">
        <v>114</v>
      </c>
      <c r="G373" s="156" t="s">
        <v>114</v>
      </c>
      <c r="H373" s="156" t="s">
        <v>114</v>
      </c>
      <c r="I373" s="156" t="s">
        <v>114</v>
      </c>
      <c r="J373" s="156"/>
      <c r="K373" s="154"/>
      <c r="L373" s="157" t="s">
        <v>93</v>
      </c>
      <c r="M373" s="391"/>
      <c r="N373" s="391"/>
      <c r="O373" s="391"/>
      <c r="P373" s="154"/>
    </row>
    <row r="374" spans="2:16" x14ac:dyDescent="0.25">
      <c r="B374" s="158"/>
      <c r="C374" s="159"/>
      <c r="D374" s="160"/>
      <c r="E374" s="161"/>
      <c r="F374" s="161"/>
      <c r="G374" s="161"/>
      <c r="H374" s="161"/>
      <c r="I374" s="161"/>
      <c r="J374" s="161"/>
      <c r="K374" s="161"/>
      <c r="L374" s="151"/>
      <c r="M374" s="151"/>
      <c r="N374" s="151"/>
      <c r="O374" s="151"/>
      <c r="P374" s="161"/>
    </row>
    <row r="375" spans="2:16" x14ac:dyDescent="0.25">
      <c r="B375" s="162"/>
      <c r="C375" s="163" t="s">
        <v>251</v>
      </c>
      <c r="D375" s="164"/>
      <c r="E375" s="161"/>
      <c r="F375" s="161"/>
      <c r="G375" s="161"/>
      <c r="H375" s="161"/>
      <c r="I375" s="161"/>
      <c r="J375" s="161"/>
      <c r="K375" s="161"/>
      <c r="L375" s="151"/>
      <c r="M375" s="151"/>
      <c r="N375" s="151"/>
      <c r="O375" s="151"/>
      <c r="P375" s="161"/>
    </row>
    <row r="376" spans="2:16" x14ac:dyDescent="0.25">
      <c r="B376" s="165">
        <v>1</v>
      </c>
      <c r="C376" s="166" t="s">
        <v>252</v>
      </c>
      <c r="D376" s="167">
        <f>+D325</f>
        <v>0</v>
      </c>
      <c r="E376" s="168">
        <f>+P325</f>
        <v>1156704</v>
      </c>
      <c r="F376" s="168">
        <v>0</v>
      </c>
      <c r="G376" s="168">
        <v>0</v>
      </c>
      <c r="H376" s="168">
        <v>0</v>
      </c>
      <c r="I376" s="168">
        <v>0</v>
      </c>
      <c r="J376" s="168">
        <v>0</v>
      </c>
      <c r="K376" s="168">
        <f>SUM(F376:G376)</f>
        <v>0</v>
      </c>
      <c r="L376" s="169">
        <f>+((E376+F376-J376)*$D$19+(G376*$D$19/2))</f>
        <v>0</v>
      </c>
      <c r="M376" s="169">
        <v>0</v>
      </c>
      <c r="N376" s="169">
        <v>0</v>
      </c>
      <c r="O376" s="169">
        <f>SUM(L376:N376)</f>
        <v>0</v>
      </c>
      <c r="P376" s="168">
        <f>+E376+K376-L376</f>
        <v>1156704</v>
      </c>
    </row>
    <row r="377" spans="2:16" x14ac:dyDescent="0.25">
      <c r="B377" s="170"/>
      <c r="C377" s="171"/>
      <c r="D377" s="154"/>
      <c r="E377" s="161"/>
      <c r="F377" s="161"/>
      <c r="G377" s="161"/>
      <c r="H377" s="161"/>
      <c r="I377" s="161"/>
      <c r="J377" s="161"/>
      <c r="K377" s="161"/>
      <c r="L377" s="151"/>
      <c r="M377" s="151"/>
      <c r="N377" s="151"/>
      <c r="O377" s="151"/>
      <c r="P377" s="161"/>
    </row>
    <row r="378" spans="2:16" x14ac:dyDescent="0.25">
      <c r="B378" s="165"/>
      <c r="C378" s="172" t="s">
        <v>253</v>
      </c>
      <c r="D378" s="173"/>
      <c r="E378" s="174">
        <f t="shared" ref="E378:J378" si="213">SUM(E376:E377)</f>
        <v>1156704</v>
      </c>
      <c r="F378" s="174">
        <f t="shared" si="213"/>
        <v>0</v>
      </c>
      <c r="G378" s="174">
        <f t="shared" si="213"/>
        <v>0</v>
      </c>
      <c r="H378" s="174">
        <f t="shared" si="213"/>
        <v>0</v>
      </c>
      <c r="I378" s="174">
        <f t="shared" si="213"/>
        <v>0</v>
      </c>
      <c r="J378" s="174">
        <f t="shared" si="213"/>
        <v>0</v>
      </c>
      <c r="K378" s="174">
        <f>SUM(K376:K377)</f>
        <v>0</v>
      </c>
      <c r="L378" s="174">
        <f t="shared" ref="L378:N378" si="214">SUM(L376:L377)</f>
        <v>0</v>
      </c>
      <c r="M378" s="174">
        <f t="shared" si="214"/>
        <v>0</v>
      </c>
      <c r="N378" s="174">
        <f t="shared" si="214"/>
        <v>0</v>
      </c>
      <c r="O378" s="174">
        <f>O376</f>
        <v>0</v>
      </c>
      <c r="P378" s="174">
        <f t="shared" ref="P378" si="215">SUM(P376:P377)</f>
        <v>1156704</v>
      </c>
    </row>
    <row r="379" spans="2:16" x14ac:dyDescent="0.25">
      <c r="B379" s="158"/>
      <c r="C379" s="159"/>
      <c r="D379" s="160"/>
      <c r="E379" s="161"/>
      <c r="F379" s="161"/>
      <c r="G379" s="161"/>
      <c r="H379" s="161"/>
      <c r="I379" s="161"/>
      <c r="J379" s="161"/>
      <c r="K379" s="161"/>
      <c r="L379" s="151"/>
      <c r="M379" s="151"/>
      <c r="N379" s="151"/>
      <c r="O379" s="151"/>
      <c r="P379" s="161"/>
    </row>
    <row r="380" spans="2:16" x14ac:dyDescent="0.25">
      <c r="B380" s="162"/>
      <c r="C380" s="163" t="s">
        <v>254</v>
      </c>
      <c r="D380" s="164"/>
      <c r="E380" s="161"/>
      <c r="F380" s="161"/>
      <c r="G380" s="175"/>
      <c r="H380" s="175"/>
      <c r="I380" s="175"/>
      <c r="J380" s="161"/>
      <c r="K380" s="161"/>
      <c r="L380" s="151"/>
      <c r="M380" s="151"/>
      <c r="N380" s="151"/>
      <c r="O380" s="151"/>
      <c r="P380" s="161"/>
    </row>
    <row r="381" spans="2:16" x14ac:dyDescent="0.25">
      <c r="B381" s="165">
        <v>2</v>
      </c>
      <c r="C381" s="166" t="s">
        <v>255</v>
      </c>
      <c r="D381" s="167">
        <f>+D330</f>
        <v>0.1</v>
      </c>
      <c r="E381" s="168">
        <f>+P330</f>
        <v>17194740.763675403</v>
      </c>
      <c r="F381" s="168">
        <v>0</v>
      </c>
      <c r="G381" s="176">
        <v>0</v>
      </c>
      <c r="H381" s="176">
        <v>0</v>
      </c>
      <c r="I381" s="176">
        <v>0</v>
      </c>
      <c r="J381" s="168">
        <v>0</v>
      </c>
      <c r="K381" s="168">
        <f>SUM(F381:G381)-J381</f>
        <v>0</v>
      </c>
      <c r="L381" s="169">
        <f>+((E381+F381-J381)*$D381)+(G381*$D381/2)</f>
        <v>1719474.0763675403</v>
      </c>
      <c r="M381" s="169">
        <v>0</v>
      </c>
      <c r="N381" s="169">
        <v>0</v>
      </c>
      <c r="O381" s="169">
        <f>SUM(L381:N381)</f>
        <v>1719474.0763675403</v>
      </c>
      <c r="P381" s="168">
        <f>+E381+K381-L381</f>
        <v>15475266.687307863</v>
      </c>
    </row>
    <row r="382" spans="2:16" x14ac:dyDescent="0.25">
      <c r="B382" s="170"/>
      <c r="C382" s="171"/>
      <c r="D382" s="154"/>
      <c r="E382" s="161"/>
      <c r="F382" s="161"/>
      <c r="G382" s="161"/>
      <c r="H382" s="161"/>
      <c r="I382" s="161"/>
      <c r="J382" s="161"/>
      <c r="K382" s="161"/>
      <c r="L382" s="151"/>
      <c r="M382" s="151"/>
      <c r="N382" s="151"/>
      <c r="O382" s="151"/>
      <c r="P382" s="161"/>
    </row>
    <row r="383" spans="2:16" x14ac:dyDescent="0.25">
      <c r="B383" s="165"/>
      <c r="C383" s="172" t="s">
        <v>256</v>
      </c>
      <c r="D383" s="173"/>
      <c r="E383" s="174">
        <f t="shared" ref="E383" si="216">+E381</f>
        <v>17194740.763675403</v>
      </c>
      <c r="F383" s="174">
        <f>+F381</f>
        <v>0</v>
      </c>
      <c r="G383" s="174">
        <f t="shared" ref="G383" si="217">+G381</f>
        <v>0</v>
      </c>
      <c r="H383" s="174"/>
      <c r="I383" s="174"/>
      <c r="J383" s="174">
        <f>J381</f>
        <v>0</v>
      </c>
      <c r="K383" s="174">
        <f t="shared" ref="K383" si="218">+K381</f>
        <v>0</v>
      </c>
      <c r="L383" s="174">
        <f>+L381</f>
        <v>1719474.0763675403</v>
      </c>
      <c r="M383" s="174">
        <f t="shared" ref="M383:N383" si="219">+M381</f>
        <v>0</v>
      </c>
      <c r="N383" s="174">
        <f t="shared" si="219"/>
        <v>0</v>
      </c>
      <c r="O383" s="174">
        <f>O381</f>
        <v>1719474.0763675403</v>
      </c>
      <c r="P383" s="174">
        <f t="shared" ref="P383" si="220">+P381</f>
        <v>15475266.687307863</v>
      </c>
    </row>
    <row r="384" spans="2:16" x14ac:dyDescent="0.25">
      <c r="B384" s="158"/>
      <c r="C384" s="159"/>
      <c r="D384" s="160"/>
      <c r="E384" s="161"/>
      <c r="F384" s="161"/>
      <c r="G384" s="161"/>
      <c r="H384" s="161"/>
      <c r="I384" s="161"/>
      <c r="J384" s="161"/>
      <c r="K384" s="161"/>
      <c r="L384" s="151"/>
      <c r="M384" s="151"/>
      <c r="N384" s="151"/>
      <c r="O384" s="151"/>
      <c r="P384" s="161"/>
    </row>
    <row r="385" spans="2:16" x14ac:dyDescent="0.25">
      <c r="B385" s="177"/>
      <c r="C385" s="163" t="s">
        <v>257</v>
      </c>
      <c r="D385" s="178"/>
      <c r="E385" s="168"/>
      <c r="F385" s="176"/>
      <c r="G385" s="175"/>
      <c r="H385" s="175"/>
      <c r="I385" s="175"/>
      <c r="J385" s="175"/>
      <c r="K385" s="179"/>
      <c r="L385" s="180"/>
      <c r="M385" s="180"/>
      <c r="N385" s="180"/>
      <c r="O385" s="180"/>
      <c r="P385" s="168"/>
    </row>
    <row r="386" spans="2:16" x14ac:dyDescent="0.25">
      <c r="B386" s="177">
        <v>3</v>
      </c>
      <c r="C386" s="166" t="s">
        <v>258</v>
      </c>
      <c r="D386" s="167">
        <f>+D335</f>
        <v>0.1</v>
      </c>
      <c r="E386" s="168">
        <f>+P335</f>
        <v>607630.52984996175</v>
      </c>
      <c r="F386" s="176"/>
      <c r="G386" s="176">
        <v>0</v>
      </c>
      <c r="H386" s="176">
        <v>0</v>
      </c>
      <c r="I386" s="176">
        <v>0</v>
      </c>
      <c r="J386" s="176">
        <v>0</v>
      </c>
      <c r="K386" s="168">
        <f>SUM(F386:G386)-J386</f>
        <v>0</v>
      </c>
      <c r="L386" s="169">
        <f>+((E386+F386-J386)*$D386)+(G386*$D386/2)</f>
        <v>60763.052984996175</v>
      </c>
      <c r="M386" s="169">
        <v>0</v>
      </c>
      <c r="N386" s="169">
        <v>0</v>
      </c>
      <c r="O386" s="169">
        <f>SUM(L386:N386)</f>
        <v>60763.052984996175</v>
      </c>
      <c r="P386" s="168">
        <f>+E386+K386-L386</f>
        <v>546867.47686496563</v>
      </c>
    </row>
    <row r="387" spans="2:16" x14ac:dyDescent="0.25">
      <c r="B387" s="177"/>
      <c r="C387" s="181"/>
      <c r="D387" s="167"/>
      <c r="E387" s="168"/>
      <c r="F387" s="176"/>
      <c r="G387" s="176"/>
      <c r="H387" s="176"/>
      <c r="I387" s="176"/>
      <c r="J387" s="176"/>
      <c r="K387" s="168"/>
      <c r="L387" s="169"/>
      <c r="M387" s="169"/>
      <c r="N387" s="169"/>
      <c r="O387" s="169"/>
      <c r="P387" s="168"/>
    </row>
    <row r="388" spans="2:16" x14ac:dyDescent="0.25">
      <c r="B388" s="182"/>
      <c r="C388" s="172" t="s">
        <v>76</v>
      </c>
      <c r="D388" s="183"/>
      <c r="E388" s="174">
        <f>E386</f>
        <v>607630.52984996175</v>
      </c>
      <c r="F388" s="174">
        <f t="shared" ref="F388:N388" si="221">F386</f>
        <v>0</v>
      </c>
      <c r="G388" s="174">
        <f t="shared" si="221"/>
        <v>0</v>
      </c>
      <c r="H388" s="174">
        <f t="shared" si="221"/>
        <v>0</v>
      </c>
      <c r="I388" s="174">
        <f t="shared" si="221"/>
        <v>0</v>
      </c>
      <c r="J388" s="174">
        <f t="shared" si="221"/>
        <v>0</v>
      </c>
      <c r="K388" s="174">
        <f t="shared" si="221"/>
        <v>0</v>
      </c>
      <c r="L388" s="174">
        <f t="shared" si="221"/>
        <v>60763.052984996175</v>
      </c>
      <c r="M388" s="174">
        <f t="shared" si="221"/>
        <v>0</v>
      </c>
      <c r="N388" s="174">
        <f t="shared" si="221"/>
        <v>0</v>
      </c>
      <c r="O388" s="174">
        <f>O386</f>
        <v>60763.052984996175</v>
      </c>
      <c r="P388" s="174">
        <f t="shared" ref="P388" si="222">P386</f>
        <v>546867.47686496563</v>
      </c>
    </row>
    <row r="389" spans="2:16" x14ac:dyDescent="0.25">
      <c r="B389" s="184"/>
      <c r="C389" s="185"/>
      <c r="D389" s="186"/>
      <c r="E389" s="186"/>
      <c r="F389" s="161"/>
      <c r="G389" s="161"/>
      <c r="H389" s="161"/>
      <c r="I389" s="161"/>
      <c r="J389" s="161"/>
      <c r="K389" s="161"/>
      <c r="L389" s="151"/>
      <c r="M389" s="151"/>
      <c r="N389" s="151"/>
      <c r="O389" s="151"/>
      <c r="P389" s="161"/>
    </row>
    <row r="390" spans="2:16" x14ac:dyDescent="0.25">
      <c r="B390" s="149">
        <v>4</v>
      </c>
      <c r="C390" s="187" t="s">
        <v>259</v>
      </c>
      <c r="D390" s="167">
        <f>+D339</f>
        <v>0.1</v>
      </c>
      <c r="E390" s="168">
        <f>+P339</f>
        <v>32834187.901444685</v>
      </c>
      <c r="F390" s="176"/>
      <c r="G390" s="176"/>
      <c r="H390" s="176">
        <v>0</v>
      </c>
      <c r="I390" s="176">
        <v>0</v>
      </c>
      <c r="J390" s="188"/>
      <c r="K390" s="168">
        <f>SUM(F390:G390)-J390</f>
        <v>0</v>
      </c>
      <c r="L390" s="169">
        <f>+((E390+F390-J390)*$D390)+(G390*$D390/2)</f>
        <v>3283418.7901444687</v>
      </c>
      <c r="M390" s="169">
        <v>0</v>
      </c>
      <c r="N390" s="169">
        <v>0</v>
      </c>
      <c r="O390" s="169">
        <f>SUM(L390:N390)</f>
        <v>3283418.7901444687</v>
      </c>
      <c r="P390" s="168">
        <f>+E390+K390-L390</f>
        <v>29550769.111300215</v>
      </c>
    </row>
    <row r="391" spans="2:16" x14ac:dyDescent="0.25">
      <c r="B391" s="184"/>
      <c r="C391" s="185"/>
      <c r="D391" s="186"/>
      <c r="E391" s="186"/>
      <c r="F391" s="161"/>
      <c r="G391" s="161"/>
      <c r="H391" s="161"/>
      <c r="I391" s="161"/>
      <c r="J391" s="161"/>
      <c r="K391" s="161"/>
      <c r="L391" s="151"/>
      <c r="M391" s="151"/>
      <c r="N391" s="151"/>
      <c r="O391" s="151"/>
      <c r="P391" s="161"/>
    </row>
    <row r="392" spans="2:16" x14ac:dyDescent="0.25">
      <c r="B392" s="182"/>
      <c r="C392" s="189" t="s">
        <v>76</v>
      </c>
      <c r="D392" s="190"/>
      <c r="E392" s="174">
        <f>E390</f>
        <v>32834187.901444685</v>
      </c>
      <c r="F392" s="174">
        <f t="shared" ref="F392:N392" si="223">F390</f>
        <v>0</v>
      </c>
      <c r="G392" s="174">
        <f t="shared" si="223"/>
        <v>0</v>
      </c>
      <c r="H392" s="174">
        <f t="shared" si="223"/>
        <v>0</v>
      </c>
      <c r="I392" s="174">
        <f t="shared" si="223"/>
        <v>0</v>
      </c>
      <c r="J392" s="174">
        <f t="shared" si="223"/>
        <v>0</v>
      </c>
      <c r="K392" s="174">
        <f t="shared" si="223"/>
        <v>0</v>
      </c>
      <c r="L392" s="174">
        <f t="shared" si="223"/>
        <v>3283418.7901444687</v>
      </c>
      <c r="M392" s="174">
        <f t="shared" si="223"/>
        <v>0</v>
      </c>
      <c r="N392" s="174">
        <f t="shared" si="223"/>
        <v>0</v>
      </c>
      <c r="O392" s="174">
        <f>O390</f>
        <v>3283418.7901444687</v>
      </c>
      <c r="P392" s="174">
        <f t="shared" ref="P392" si="224">P390</f>
        <v>29550769.111300215</v>
      </c>
    </row>
    <row r="393" spans="2:16" x14ac:dyDescent="0.25">
      <c r="B393" s="177"/>
      <c r="C393" s="172" t="s">
        <v>260</v>
      </c>
      <c r="D393" s="191"/>
      <c r="E393" s="174">
        <f>E392+E388</f>
        <v>33441818.431294646</v>
      </c>
      <c r="F393" s="174">
        <f t="shared" ref="F393:N393" si="225">F392+F388</f>
        <v>0</v>
      </c>
      <c r="G393" s="174">
        <f t="shared" si="225"/>
        <v>0</v>
      </c>
      <c r="H393" s="174">
        <f t="shared" si="225"/>
        <v>0</v>
      </c>
      <c r="I393" s="174">
        <f t="shared" si="225"/>
        <v>0</v>
      </c>
      <c r="J393" s="174">
        <f t="shared" si="225"/>
        <v>0</v>
      </c>
      <c r="K393" s="174">
        <f t="shared" si="225"/>
        <v>0</v>
      </c>
      <c r="L393" s="174">
        <f t="shared" si="225"/>
        <v>3344181.8431294649</v>
      </c>
      <c r="M393" s="174">
        <f t="shared" si="225"/>
        <v>0</v>
      </c>
      <c r="N393" s="174">
        <f t="shared" si="225"/>
        <v>0</v>
      </c>
      <c r="O393" s="174">
        <f>O392+O388</f>
        <v>3344181.8431294649</v>
      </c>
      <c r="P393" s="174">
        <f t="shared" ref="P393" si="226">P392+P388</f>
        <v>30097636.588165179</v>
      </c>
    </row>
    <row r="394" spans="2:16" x14ac:dyDescent="0.25">
      <c r="B394" s="158"/>
      <c r="C394" s="159"/>
      <c r="D394" s="160"/>
      <c r="E394" s="161"/>
      <c r="F394" s="161"/>
      <c r="G394" s="161"/>
      <c r="H394" s="161"/>
      <c r="I394" s="161"/>
      <c r="J394" s="161"/>
      <c r="K394" s="161"/>
      <c r="L394" s="151"/>
      <c r="M394" s="151"/>
      <c r="N394" s="151"/>
      <c r="O394" s="151"/>
      <c r="P394" s="161"/>
    </row>
    <row r="395" spans="2:16" x14ac:dyDescent="0.25">
      <c r="B395" s="193"/>
      <c r="C395" s="163" t="s">
        <v>261</v>
      </c>
      <c r="D395" s="194"/>
      <c r="E395" s="168"/>
      <c r="F395" s="195"/>
      <c r="G395" s="195"/>
      <c r="H395" s="195"/>
      <c r="I395" s="195"/>
      <c r="J395" s="195"/>
      <c r="K395" s="195"/>
      <c r="L395" s="168"/>
      <c r="M395" s="168"/>
      <c r="N395" s="168"/>
      <c r="O395" s="168"/>
      <c r="P395" s="168"/>
    </row>
    <row r="396" spans="2:16" x14ac:dyDescent="0.25">
      <c r="B396" s="177">
        <v>5</v>
      </c>
      <c r="C396" s="166" t="s">
        <v>262</v>
      </c>
      <c r="D396" s="167">
        <f>+D345</f>
        <v>0.15</v>
      </c>
      <c r="E396" s="168">
        <f>+P345</f>
        <v>699811.13673180097</v>
      </c>
      <c r="F396" s="168">
        <v>0</v>
      </c>
      <c r="G396" s="195">
        <v>0</v>
      </c>
      <c r="H396" s="195">
        <v>0</v>
      </c>
      <c r="I396" s="195">
        <v>0</v>
      </c>
      <c r="J396" s="195">
        <v>0</v>
      </c>
      <c r="K396" s="168">
        <f>SUM(F396:G396)-J396</f>
        <v>0</v>
      </c>
      <c r="L396" s="169">
        <f>+((E396+F396-J396)*$D396)+(G396*$D396/2)</f>
        <v>104971.67050977015</v>
      </c>
      <c r="M396" s="169">
        <v>0</v>
      </c>
      <c r="N396" s="169">
        <v>0</v>
      </c>
      <c r="O396" s="169">
        <f>SUM(L396:N396)</f>
        <v>104971.67050977015</v>
      </c>
      <c r="P396" s="168">
        <f>+E396+K396-L396</f>
        <v>594839.46622203081</v>
      </c>
    </row>
    <row r="397" spans="2:16" x14ac:dyDescent="0.25">
      <c r="B397" s="170"/>
      <c r="C397" s="171"/>
      <c r="D397" s="154"/>
      <c r="E397" s="161"/>
      <c r="F397" s="161"/>
      <c r="G397" s="161"/>
      <c r="H397" s="161"/>
      <c r="I397" s="161"/>
      <c r="J397" s="161"/>
      <c r="K397" s="161"/>
      <c r="L397" s="151"/>
      <c r="M397" s="151"/>
      <c r="N397" s="151"/>
      <c r="O397" s="151"/>
      <c r="P397" s="161"/>
    </row>
    <row r="398" spans="2:16" x14ac:dyDescent="0.25">
      <c r="B398" s="165"/>
      <c r="C398" s="172" t="s">
        <v>263</v>
      </c>
      <c r="D398" s="197"/>
      <c r="E398" s="174">
        <f t="shared" ref="E398:N398" si="227">+E396</f>
        <v>699811.13673180097</v>
      </c>
      <c r="F398" s="174">
        <f t="shared" si="227"/>
        <v>0</v>
      </c>
      <c r="G398" s="174">
        <f t="shared" si="227"/>
        <v>0</v>
      </c>
      <c r="H398" s="174">
        <f t="shared" si="227"/>
        <v>0</v>
      </c>
      <c r="I398" s="174">
        <f t="shared" si="227"/>
        <v>0</v>
      </c>
      <c r="J398" s="174">
        <f t="shared" si="227"/>
        <v>0</v>
      </c>
      <c r="K398" s="174">
        <f t="shared" si="227"/>
        <v>0</v>
      </c>
      <c r="L398" s="174">
        <f t="shared" si="227"/>
        <v>104971.67050977015</v>
      </c>
      <c r="M398" s="174">
        <f t="shared" si="227"/>
        <v>0</v>
      </c>
      <c r="N398" s="174">
        <f t="shared" si="227"/>
        <v>0</v>
      </c>
      <c r="O398" s="174">
        <f>O396</f>
        <v>104971.67050977015</v>
      </c>
      <c r="P398" s="174">
        <f>+P396</f>
        <v>594839.46622203081</v>
      </c>
    </row>
    <row r="399" spans="2:16" x14ac:dyDescent="0.25">
      <c r="B399" s="158"/>
      <c r="C399" s="159"/>
      <c r="D399" s="160"/>
      <c r="E399" s="161"/>
      <c r="F399" s="161"/>
      <c r="G399" s="161"/>
      <c r="H399" s="161"/>
      <c r="I399" s="161"/>
      <c r="J399" s="161"/>
      <c r="K399" s="161"/>
      <c r="L399" s="151"/>
      <c r="M399" s="151"/>
      <c r="N399" s="151"/>
      <c r="O399" s="151"/>
      <c r="P399" s="161"/>
    </row>
    <row r="400" spans="2:16" x14ac:dyDescent="0.25">
      <c r="B400" s="177">
        <v>6</v>
      </c>
      <c r="C400" s="198" t="s">
        <v>264</v>
      </c>
      <c r="D400" s="194"/>
      <c r="E400" s="168"/>
      <c r="F400" s="176"/>
      <c r="G400" s="175"/>
      <c r="H400" s="175"/>
      <c r="I400" s="175"/>
      <c r="J400" s="175"/>
      <c r="K400" s="179"/>
      <c r="L400" s="180"/>
      <c r="M400" s="180"/>
      <c r="N400" s="180"/>
      <c r="O400" s="180"/>
      <c r="P400" s="168"/>
    </row>
    <row r="401" spans="2:16" x14ac:dyDescent="0.25">
      <c r="B401" s="165" t="s">
        <v>265</v>
      </c>
      <c r="C401" s="187" t="s">
        <v>137</v>
      </c>
      <c r="D401" s="167">
        <f t="shared" ref="D401:D404" si="228">+D350</f>
        <v>0.15</v>
      </c>
      <c r="E401" s="168">
        <f t="shared" ref="E401:E404" si="229">+P350</f>
        <v>78343305.701675445</v>
      </c>
      <c r="F401" s="142">
        <f>'[289]FA Schedule'!E226</f>
        <v>0</v>
      </c>
      <c r="G401" s="168"/>
      <c r="H401" s="168">
        <v>0</v>
      </c>
      <c r="I401" s="168">
        <v>0</v>
      </c>
      <c r="J401" s="168">
        <v>0</v>
      </c>
      <c r="K401" s="168">
        <f>SUM(F401:G401)-J401-I401</f>
        <v>0</v>
      </c>
      <c r="L401" s="169">
        <f>+((E401+F401-J401)*$D401)+(G401*$D401/2)</f>
        <v>11751495.855251316</v>
      </c>
      <c r="M401" s="168">
        <v>0</v>
      </c>
      <c r="N401" s="168">
        <v>0</v>
      </c>
      <c r="O401" s="169">
        <f>SUM(L401:N401)</f>
        <v>11751495.855251316</v>
      </c>
      <c r="P401" s="168">
        <f>+E401+K401-L401-M401-N401</f>
        <v>66591809.846424133</v>
      </c>
    </row>
    <row r="402" spans="2:16" x14ac:dyDescent="0.25">
      <c r="B402" s="165" t="s">
        <v>266</v>
      </c>
      <c r="C402" s="187" t="s">
        <v>267</v>
      </c>
      <c r="D402" s="167">
        <f t="shared" si="228"/>
        <v>0.15</v>
      </c>
      <c r="E402" s="168">
        <f t="shared" si="229"/>
        <v>433541.45088327577</v>
      </c>
      <c r="F402" s="142">
        <v>0</v>
      </c>
      <c r="G402" s="168">
        <v>0</v>
      </c>
      <c r="H402" s="168"/>
      <c r="I402" s="168"/>
      <c r="J402" s="168">
        <v>0</v>
      </c>
      <c r="K402" s="168">
        <f>SUM(F402:G402)-J402</f>
        <v>0</v>
      </c>
      <c r="L402" s="169">
        <f>+((E402+F402-J402)*$D402)+(G402*$D402/2)</f>
        <v>65031.21763249136</v>
      </c>
      <c r="M402" s="169">
        <v>0</v>
      </c>
      <c r="N402" s="169">
        <v>0</v>
      </c>
      <c r="O402" s="169">
        <f t="shared" ref="O402:O404" si="230">SUM(L402:N402)</f>
        <v>65031.21763249136</v>
      </c>
      <c r="P402" s="168">
        <f t="shared" ref="P402:P404" si="231">+E402+K402-L402-M402-N402</f>
        <v>368510.2332507844</v>
      </c>
    </row>
    <row r="403" spans="2:16" x14ac:dyDescent="0.25">
      <c r="B403" s="165" t="s">
        <v>268</v>
      </c>
      <c r="C403" s="187" t="s">
        <v>269</v>
      </c>
      <c r="D403" s="167">
        <f t="shared" si="228"/>
        <v>0.4</v>
      </c>
      <c r="E403" s="168">
        <f t="shared" si="229"/>
        <v>19111.244013600761</v>
      </c>
      <c r="F403" s="142">
        <v>0</v>
      </c>
      <c r="G403" s="168">
        <v>0</v>
      </c>
      <c r="H403" s="168"/>
      <c r="I403" s="168"/>
      <c r="J403" s="168">
        <v>0</v>
      </c>
      <c r="K403" s="168">
        <f>SUM(F403:G403)-J403</f>
        <v>0</v>
      </c>
      <c r="L403" s="169">
        <f>+((E403+F403-J403)*$D403)+(G403*$D403/2)</f>
        <v>7644.4976054403051</v>
      </c>
      <c r="M403" s="168">
        <f>((F403*20%)+(G403+I403)*10%)</f>
        <v>0</v>
      </c>
      <c r="N403" s="168">
        <v>0</v>
      </c>
      <c r="O403" s="169">
        <f t="shared" si="230"/>
        <v>7644.4976054403051</v>
      </c>
      <c r="P403" s="168">
        <f t="shared" si="231"/>
        <v>11466.746408160456</v>
      </c>
    </row>
    <row r="404" spans="2:16" x14ac:dyDescent="0.25">
      <c r="B404" s="165" t="s">
        <v>270</v>
      </c>
      <c r="C404" s="187" t="s">
        <v>271</v>
      </c>
      <c r="D404" s="167">
        <f t="shared" si="228"/>
        <v>0.15</v>
      </c>
      <c r="E404" s="168">
        <f t="shared" si="229"/>
        <v>0</v>
      </c>
      <c r="F404" s="142">
        <v>0</v>
      </c>
      <c r="G404" s="168">
        <v>0</v>
      </c>
      <c r="H404" s="168"/>
      <c r="I404" s="168"/>
      <c r="J404" s="168">
        <v>0</v>
      </c>
      <c r="K404" s="168">
        <v>0</v>
      </c>
      <c r="L404" s="169">
        <f>+((E404+F404-J404)*$D404)+(G404*$D404/2)</f>
        <v>0</v>
      </c>
      <c r="M404" s="168">
        <v>0</v>
      </c>
      <c r="N404" s="168">
        <v>0</v>
      </c>
      <c r="O404" s="169">
        <f t="shared" si="230"/>
        <v>0</v>
      </c>
      <c r="P404" s="168">
        <f t="shared" si="231"/>
        <v>0</v>
      </c>
    </row>
    <row r="405" spans="2:16" x14ac:dyDescent="0.25">
      <c r="B405" s="170"/>
      <c r="C405" s="171"/>
      <c r="D405" s="154"/>
      <c r="E405" s="161"/>
      <c r="F405" s="161"/>
      <c r="G405" s="161"/>
      <c r="H405" s="161"/>
      <c r="I405" s="161"/>
      <c r="J405" s="161"/>
      <c r="K405" s="161"/>
      <c r="L405" s="151"/>
      <c r="M405" s="151"/>
      <c r="N405" s="151"/>
      <c r="O405" s="151"/>
      <c r="P405" s="161"/>
    </row>
    <row r="406" spans="2:16" x14ac:dyDescent="0.25">
      <c r="B406" s="165"/>
      <c r="C406" s="172" t="s">
        <v>76</v>
      </c>
      <c r="D406" s="173"/>
      <c r="E406" s="174">
        <f>+SUM(E401:E403)</f>
        <v>78795958.396572322</v>
      </c>
      <c r="F406" s="174">
        <f>+SUM(F401:F403)</f>
        <v>0</v>
      </c>
      <c r="G406" s="174">
        <f>+SUM(G401:G403)</f>
        <v>0</v>
      </c>
      <c r="H406" s="174">
        <f t="shared" ref="H406:K406" si="232">+H401</f>
        <v>0</v>
      </c>
      <c r="I406" s="174">
        <f t="shared" si="232"/>
        <v>0</v>
      </c>
      <c r="J406" s="174">
        <f t="shared" si="232"/>
        <v>0</v>
      </c>
      <c r="K406" s="174">
        <f t="shared" si="232"/>
        <v>0</v>
      </c>
      <c r="L406" s="174">
        <f>+SUM(L401:L403)</f>
        <v>11824171.570489248</v>
      </c>
      <c r="M406" s="174">
        <f t="shared" ref="M406" si="233">+M401</f>
        <v>0</v>
      </c>
      <c r="N406" s="174">
        <f>+N401+N403</f>
        <v>0</v>
      </c>
      <c r="O406" s="174">
        <f>+SUM(O401:O403)</f>
        <v>11824171.570489248</v>
      </c>
      <c r="P406" s="174">
        <f>+SUM(P401:P403)</f>
        <v>66971786.826083072</v>
      </c>
    </row>
    <row r="407" spans="2:16" x14ac:dyDescent="0.25">
      <c r="B407" s="158"/>
      <c r="C407" s="159"/>
      <c r="D407" s="160"/>
      <c r="E407" s="161"/>
      <c r="F407" s="161"/>
      <c r="G407" s="161"/>
      <c r="H407" s="161"/>
      <c r="I407" s="161"/>
      <c r="J407" s="161"/>
      <c r="K407" s="161"/>
      <c r="L407" s="151"/>
      <c r="M407" s="151"/>
      <c r="N407" s="151"/>
      <c r="O407" s="151"/>
      <c r="P407" s="161"/>
    </row>
    <row r="408" spans="2:16" x14ac:dyDescent="0.25">
      <c r="B408" s="165">
        <v>7</v>
      </c>
      <c r="C408" s="166" t="s">
        <v>140</v>
      </c>
      <c r="D408" s="167">
        <v>0.15</v>
      </c>
      <c r="E408" s="168">
        <f t="shared" ref="E408" si="234">+P357</f>
        <v>213432.2859559746</v>
      </c>
      <c r="F408" s="142"/>
      <c r="G408" s="168">
        <v>0</v>
      </c>
      <c r="H408" s="168">
        <v>0</v>
      </c>
      <c r="I408" s="168">
        <v>0</v>
      </c>
      <c r="J408" s="168">
        <v>0</v>
      </c>
      <c r="K408" s="168">
        <f>SUM(F408:G408)-J408</f>
        <v>0</v>
      </c>
      <c r="L408" s="169">
        <f>+((E408+F408-J408)*$D408)+(G408*$D408/2)</f>
        <v>32014.842893396188</v>
      </c>
      <c r="M408" s="169">
        <v>0</v>
      </c>
      <c r="N408" s="169">
        <v>0</v>
      </c>
      <c r="O408" s="169">
        <f>SUM(L408:N408)</f>
        <v>32014.842893396188</v>
      </c>
      <c r="P408" s="168">
        <f>+E408+K408-L408</f>
        <v>181417.44306257842</v>
      </c>
    </row>
    <row r="409" spans="2:16" x14ac:dyDescent="0.25">
      <c r="B409" s="170"/>
      <c r="C409" s="171"/>
      <c r="D409" s="154"/>
      <c r="E409" s="161"/>
      <c r="F409" s="161"/>
      <c r="G409" s="161"/>
      <c r="H409" s="161"/>
      <c r="I409" s="161"/>
      <c r="J409" s="161"/>
      <c r="K409" s="161"/>
      <c r="L409" s="151"/>
      <c r="M409" s="151"/>
      <c r="N409" s="151"/>
      <c r="O409" s="151"/>
      <c r="P409" s="161"/>
    </row>
    <row r="410" spans="2:16" x14ac:dyDescent="0.25">
      <c r="B410" s="200"/>
      <c r="C410" s="201" t="s">
        <v>76</v>
      </c>
      <c r="D410" s="202"/>
      <c r="E410" s="174">
        <f t="shared" ref="E410" si="235">+E408</f>
        <v>213432.2859559746</v>
      </c>
      <c r="F410" s="174">
        <f>+F408</f>
        <v>0</v>
      </c>
      <c r="G410" s="174">
        <f>+G408</f>
        <v>0</v>
      </c>
      <c r="H410" s="174"/>
      <c r="I410" s="174"/>
      <c r="J410" s="174">
        <f t="shared" ref="J410:N410" si="236">+J408</f>
        <v>0</v>
      </c>
      <c r="K410" s="174">
        <f t="shared" si="236"/>
        <v>0</v>
      </c>
      <c r="L410" s="174">
        <f t="shared" si="236"/>
        <v>32014.842893396188</v>
      </c>
      <c r="M410" s="174">
        <f t="shared" si="236"/>
        <v>0</v>
      </c>
      <c r="N410" s="174">
        <f t="shared" si="236"/>
        <v>0</v>
      </c>
      <c r="O410" s="174">
        <f>O408</f>
        <v>32014.842893396188</v>
      </c>
      <c r="P410" s="174">
        <f t="shared" ref="P410" si="237">+P408</f>
        <v>181417.44306257842</v>
      </c>
    </row>
    <row r="411" spans="2:16" x14ac:dyDescent="0.25">
      <c r="B411" s="165"/>
      <c r="C411" s="172" t="s">
        <v>272</v>
      </c>
      <c r="D411" s="173"/>
      <c r="E411" s="174">
        <f>+E406+E410</f>
        <v>79009390.682528302</v>
      </c>
      <c r="F411" s="174">
        <f t="shared" ref="F411:N411" si="238">+F406+F410</f>
        <v>0</v>
      </c>
      <c r="G411" s="174">
        <f t="shared" si="238"/>
        <v>0</v>
      </c>
      <c r="H411" s="174">
        <f t="shared" si="238"/>
        <v>0</v>
      </c>
      <c r="I411" s="174">
        <f t="shared" si="238"/>
        <v>0</v>
      </c>
      <c r="J411" s="174">
        <f t="shared" si="238"/>
        <v>0</v>
      </c>
      <c r="K411" s="174">
        <f t="shared" si="238"/>
        <v>0</v>
      </c>
      <c r="L411" s="174">
        <f t="shared" si="238"/>
        <v>11856186.413382644</v>
      </c>
      <c r="M411" s="174">
        <f t="shared" si="238"/>
        <v>0</v>
      </c>
      <c r="N411" s="174">
        <f t="shared" si="238"/>
        <v>0</v>
      </c>
      <c r="O411" s="174">
        <f>O410+O406</f>
        <v>11856186.413382644</v>
      </c>
      <c r="P411" s="174">
        <f t="shared" ref="P411" si="239">+P406+P410</f>
        <v>67153204.269145653</v>
      </c>
    </row>
    <row r="412" spans="2:16" x14ac:dyDescent="0.25">
      <c r="B412" s="158"/>
      <c r="C412" s="159"/>
      <c r="D412" s="160"/>
      <c r="E412" s="161"/>
      <c r="F412" s="161"/>
      <c r="G412" s="161"/>
      <c r="H412" s="161"/>
      <c r="I412" s="161"/>
      <c r="J412" s="161"/>
      <c r="K412" s="161"/>
      <c r="L412" s="151"/>
      <c r="M412" s="151"/>
      <c r="N412" s="151"/>
      <c r="O412" s="151"/>
      <c r="P412" s="161"/>
    </row>
    <row r="413" spans="2:16" x14ac:dyDescent="0.25">
      <c r="B413" s="203"/>
      <c r="C413" s="163" t="s">
        <v>273</v>
      </c>
      <c r="D413" s="204"/>
      <c r="E413" s="168"/>
      <c r="F413" s="168"/>
      <c r="G413" s="205"/>
      <c r="H413" s="205"/>
      <c r="I413" s="205"/>
      <c r="J413" s="205"/>
      <c r="K413" s="168"/>
      <c r="L413" s="168"/>
      <c r="M413" s="168"/>
      <c r="N413" s="168"/>
      <c r="O413" s="168"/>
      <c r="P413" s="168"/>
    </row>
    <row r="414" spans="2:16" x14ac:dyDescent="0.25">
      <c r="B414" s="203">
        <v>8</v>
      </c>
      <c r="C414" s="166" t="s">
        <v>139</v>
      </c>
      <c r="D414" s="167">
        <v>0.4</v>
      </c>
      <c r="E414" s="168">
        <v>98658.846758320127</v>
      </c>
      <c r="F414" s="168"/>
      <c r="G414" s="206">
        <v>0</v>
      </c>
      <c r="H414" s="206">
        <v>0</v>
      </c>
      <c r="I414" s="206">
        <v>0</v>
      </c>
      <c r="J414" s="206">
        <v>0</v>
      </c>
      <c r="K414" s="168">
        <f>SUM(F414:G414)-J414</f>
        <v>0</v>
      </c>
      <c r="L414" s="169">
        <f>+((E414+F414-J414)*$D414)+(G414*$D414/2)</f>
        <v>39463.538703328057</v>
      </c>
      <c r="M414" s="169">
        <v>0</v>
      </c>
      <c r="N414" s="169">
        <v>0</v>
      </c>
      <c r="O414" s="169">
        <f>SUM(L414:N414)</f>
        <v>39463.538703328057</v>
      </c>
      <c r="P414" s="168">
        <f>+E414+K414-L414</f>
        <v>59195.308054992071</v>
      </c>
    </row>
    <row r="415" spans="2:16" x14ac:dyDescent="0.25">
      <c r="B415" s="170"/>
      <c r="C415" s="171"/>
      <c r="D415" s="154"/>
      <c r="E415" s="161"/>
      <c r="F415" s="161"/>
      <c r="G415" s="161"/>
      <c r="H415" s="161"/>
      <c r="I415" s="161"/>
      <c r="J415" s="161"/>
      <c r="K415" s="161"/>
      <c r="L415" s="151"/>
      <c r="M415" s="151"/>
      <c r="N415" s="151"/>
      <c r="O415" s="151"/>
      <c r="P415" s="161"/>
    </row>
    <row r="416" spans="2:16" x14ac:dyDescent="0.25">
      <c r="B416" s="203"/>
      <c r="C416" s="172" t="s">
        <v>274</v>
      </c>
      <c r="D416" s="207"/>
      <c r="E416" s="174">
        <f t="shared" ref="E416:K416" si="240">+E414</f>
        <v>98658.846758320127</v>
      </c>
      <c r="F416" s="174">
        <f t="shared" si="240"/>
        <v>0</v>
      </c>
      <c r="G416" s="174">
        <f t="shared" si="240"/>
        <v>0</v>
      </c>
      <c r="H416" s="174">
        <f t="shared" si="240"/>
        <v>0</v>
      </c>
      <c r="I416" s="174">
        <f t="shared" si="240"/>
        <v>0</v>
      </c>
      <c r="J416" s="174">
        <f t="shared" si="240"/>
        <v>0</v>
      </c>
      <c r="K416" s="174">
        <f t="shared" si="240"/>
        <v>0</v>
      </c>
      <c r="L416" s="174">
        <f>+L414</f>
        <v>39463.538703328057</v>
      </c>
      <c r="M416" s="174">
        <f t="shared" ref="M416:N416" si="241">+M414</f>
        <v>0</v>
      </c>
      <c r="N416" s="174">
        <f t="shared" si="241"/>
        <v>0</v>
      </c>
      <c r="O416" s="174">
        <f>O414</f>
        <v>39463.538703328057</v>
      </c>
      <c r="P416" s="174">
        <f>+P414</f>
        <v>59195.308054992071</v>
      </c>
    </row>
    <row r="417" spans="2:16" x14ac:dyDescent="0.25">
      <c r="B417" s="158"/>
      <c r="C417" s="159"/>
      <c r="D417" s="160"/>
      <c r="E417" s="161"/>
      <c r="F417" s="161"/>
      <c r="G417" s="161"/>
      <c r="H417" s="161"/>
      <c r="I417" s="161"/>
      <c r="J417" s="161"/>
      <c r="K417" s="161"/>
      <c r="L417" s="151"/>
      <c r="M417" s="151"/>
      <c r="N417" s="151"/>
      <c r="O417" s="151"/>
      <c r="P417" s="161"/>
    </row>
    <row r="418" spans="2:16" x14ac:dyDescent="0.25">
      <c r="B418" s="208"/>
      <c r="C418" s="201" t="s">
        <v>275</v>
      </c>
      <c r="D418" s="209"/>
      <c r="E418" s="174">
        <f>+E416+E411+E398+E393+E383+E378</f>
        <v>131601123.86098848</v>
      </c>
      <c r="F418" s="174">
        <f>F378+F383+F393+F398+F411++F416</f>
        <v>0</v>
      </c>
      <c r="G418" s="174">
        <f>G378+G383+G393+G398+G411++G416</f>
        <v>0</v>
      </c>
      <c r="H418" s="174">
        <f t="shared" ref="H418:J418" si="242">+H416+H411+H398+H393+H383+H378</f>
        <v>0</v>
      </c>
      <c r="I418" s="174">
        <f t="shared" si="242"/>
        <v>0</v>
      </c>
      <c r="J418" s="174">
        <f t="shared" si="242"/>
        <v>0</v>
      </c>
      <c r="K418" s="174">
        <f t="shared" ref="K418" si="243">+(K416+K411+K398+K393+K383+K378)</f>
        <v>0</v>
      </c>
      <c r="L418" s="174">
        <f>+(L416+L411+L398+L393+L383+L378)</f>
        <v>17064277.542092748</v>
      </c>
      <c r="M418" s="174">
        <f>+(M416+M411+M398+M393+M383+M378)</f>
        <v>0</v>
      </c>
      <c r="N418" s="174">
        <f t="shared" ref="N418" si="244">+(N416+N411+N398+N393+N383+N378)</f>
        <v>0</v>
      </c>
      <c r="O418" s="174">
        <f>+(O416+O411+O398+O393+O383+O378)</f>
        <v>17064277.542092748</v>
      </c>
      <c r="P418" s="174">
        <f t="shared" ref="P418" si="245">+(P416+P411+P398+P393+P383+P378)</f>
        <v>114536846.31889573</v>
      </c>
    </row>
    <row r="420" spans="2:16" x14ac:dyDescent="0.25">
      <c r="C420" s="132" t="s">
        <v>287</v>
      </c>
    </row>
    <row r="422" spans="2:16" x14ac:dyDescent="0.25">
      <c r="B422" s="144" t="s">
        <v>234</v>
      </c>
      <c r="C422" s="145" t="s">
        <v>235</v>
      </c>
      <c r="D422" s="146" t="s">
        <v>236</v>
      </c>
      <c r="E422" s="147" t="s">
        <v>237</v>
      </c>
      <c r="F422" s="385" t="s">
        <v>238</v>
      </c>
      <c r="G422" s="386"/>
      <c r="H422" s="387" t="s">
        <v>239</v>
      </c>
      <c r="I422" s="388"/>
      <c r="J422" s="148" t="s">
        <v>147</v>
      </c>
      <c r="K422" s="147" t="s">
        <v>76</v>
      </c>
      <c r="L422" s="147" t="s">
        <v>240</v>
      </c>
      <c r="M422" s="389" t="s">
        <v>241</v>
      </c>
      <c r="N422" s="389" t="s">
        <v>242</v>
      </c>
      <c r="O422" s="389" t="s">
        <v>243</v>
      </c>
      <c r="P422" s="147" t="s">
        <v>244</v>
      </c>
    </row>
    <row r="423" spans="2:16" x14ac:dyDescent="0.25">
      <c r="B423" s="149"/>
      <c r="C423" s="150"/>
      <c r="D423" s="151" t="s">
        <v>245</v>
      </c>
      <c r="E423" s="151" t="s">
        <v>246</v>
      </c>
      <c r="F423" s="137" t="s">
        <v>247</v>
      </c>
      <c r="G423" s="151" t="s">
        <v>248</v>
      </c>
      <c r="H423" s="137" t="s">
        <v>247</v>
      </c>
      <c r="I423" s="151" t="s">
        <v>248</v>
      </c>
      <c r="J423" s="151"/>
      <c r="K423" s="150"/>
      <c r="L423" s="151" t="s">
        <v>249</v>
      </c>
      <c r="M423" s="390"/>
      <c r="N423" s="390"/>
      <c r="O423" s="390"/>
      <c r="P423" s="152">
        <v>47938</v>
      </c>
    </row>
    <row r="424" spans="2:16" x14ac:dyDescent="0.25">
      <c r="B424" s="153"/>
      <c r="C424" s="154"/>
      <c r="D424" s="155"/>
      <c r="E424" s="154"/>
      <c r="F424" s="156" t="s">
        <v>114</v>
      </c>
      <c r="G424" s="156" t="s">
        <v>114</v>
      </c>
      <c r="H424" s="156" t="s">
        <v>114</v>
      </c>
      <c r="I424" s="156" t="s">
        <v>114</v>
      </c>
      <c r="J424" s="156"/>
      <c r="K424" s="154"/>
      <c r="L424" s="157" t="s">
        <v>92</v>
      </c>
      <c r="M424" s="391"/>
      <c r="N424" s="391"/>
      <c r="O424" s="391"/>
      <c r="P424" s="154"/>
    </row>
    <row r="425" spans="2:16" x14ac:dyDescent="0.25">
      <c r="B425" s="158"/>
      <c r="C425" s="159"/>
      <c r="D425" s="160"/>
      <c r="E425" s="161"/>
      <c r="F425" s="161"/>
      <c r="G425" s="161"/>
      <c r="H425" s="161"/>
      <c r="I425" s="161"/>
      <c r="J425" s="161"/>
      <c r="K425" s="161"/>
      <c r="L425" s="151"/>
      <c r="M425" s="151"/>
      <c r="N425" s="151"/>
      <c r="O425" s="151"/>
      <c r="P425" s="161"/>
    </row>
    <row r="426" spans="2:16" x14ac:dyDescent="0.25">
      <c r="B426" s="162"/>
      <c r="C426" s="163" t="s">
        <v>251</v>
      </c>
      <c r="D426" s="164"/>
      <c r="E426" s="161"/>
      <c r="F426" s="161"/>
      <c r="G426" s="161"/>
      <c r="H426" s="161"/>
      <c r="I426" s="161"/>
      <c r="J426" s="161"/>
      <c r="K426" s="161"/>
      <c r="L426" s="151"/>
      <c r="M426" s="151"/>
      <c r="N426" s="151"/>
      <c r="O426" s="151"/>
      <c r="P426" s="161"/>
    </row>
    <row r="427" spans="2:16" x14ac:dyDescent="0.25">
      <c r="B427" s="165">
        <v>1</v>
      </c>
      <c r="C427" s="166" t="s">
        <v>252</v>
      </c>
      <c r="D427" s="167">
        <f>+D376</f>
        <v>0</v>
      </c>
      <c r="E427" s="168">
        <f>+P376</f>
        <v>1156704</v>
      </c>
      <c r="F427" s="168">
        <v>0</v>
      </c>
      <c r="G427" s="168">
        <v>0</v>
      </c>
      <c r="H427" s="168">
        <v>0</v>
      </c>
      <c r="I427" s="168">
        <v>0</v>
      </c>
      <c r="J427" s="168">
        <v>0</v>
      </c>
      <c r="K427" s="168">
        <f>SUM(F427:G427)</f>
        <v>0</v>
      </c>
      <c r="L427" s="169">
        <f>+((E427+F427-J427)*$D$19+(G427*$D$19/2))</f>
        <v>0</v>
      </c>
      <c r="M427" s="169">
        <v>0</v>
      </c>
      <c r="N427" s="169">
        <v>0</v>
      </c>
      <c r="O427" s="169">
        <f>SUM(L427:N427)</f>
        <v>0</v>
      </c>
      <c r="P427" s="168">
        <f>+E427+K427-L427</f>
        <v>1156704</v>
      </c>
    </row>
    <row r="428" spans="2:16" x14ac:dyDescent="0.25">
      <c r="B428" s="170"/>
      <c r="C428" s="171"/>
      <c r="D428" s="154"/>
      <c r="E428" s="161"/>
      <c r="F428" s="161"/>
      <c r="G428" s="161"/>
      <c r="H428" s="161"/>
      <c r="I428" s="161"/>
      <c r="J428" s="161"/>
      <c r="K428" s="161"/>
      <c r="L428" s="151"/>
      <c r="M428" s="151"/>
      <c r="N428" s="151"/>
      <c r="O428" s="151"/>
      <c r="P428" s="161"/>
    </row>
    <row r="429" spans="2:16" x14ac:dyDescent="0.25">
      <c r="B429" s="165"/>
      <c r="C429" s="172" t="s">
        <v>253</v>
      </c>
      <c r="D429" s="173"/>
      <c r="E429" s="174">
        <f t="shared" ref="E429:J429" si="246">SUM(E427:E428)</f>
        <v>1156704</v>
      </c>
      <c r="F429" s="174">
        <f t="shared" si="246"/>
        <v>0</v>
      </c>
      <c r="G429" s="174">
        <f t="shared" si="246"/>
        <v>0</v>
      </c>
      <c r="H429" s="174">
        <f t="shared" si="246"/>
        <v>0</v>
      </c>
      <c r="I429" s="174">
        <f t="shared" si="246"/>
        <v>0</v>
      </c>
      <c r="J429" s="174">
        <f t="shared" si="246"/>
        <v>0</v>
      </c>
      <c r="K429" s="174">
        <f>SUM(K427:K428)</f>
        <v>0</v>
      </c>
      <c r="L429" s="174">
        <f t="shared" ref="L429:N429" si="247">SUM(L427:L428)</f>
        <v>0</v>
      </c>
      <c r="M429" s="174">
        <f t="shared" si="247"/>
        <v>0</v>
      </c>
      <c r="N429" s="174">
        <f t="shared" si="247"/>
        <v>0</v>
      </c>
      <c r="O429" s="174">
        <f>O427</f>
        <v>0</v>
      </c>
      <c r="P429" s="174">
        <f t="shared" ref="P429" si="248">SUM(P427:P428)</f>
        <v>1156704</v>
      </c>
    </row>
    <row r="430" spans="2:16" x14ac:dyDescent="0.25">
      <c r="B430" s="158"/>
      <c r="C430" s="159"/>
      <c r="D430" s="160"/>
      <c r="E430" s="161"/>
      <c r="F430" s="161"/>
      <c r="G430" s="161"/>
      <c r="H430" s="161"/>
      <c r="I430" s="161"/>
      <c r="J430" s="161"/>
      <c r="K430" s="161"/>
      <c r="L430" s="151"/>
      <c r="M430" s="151"/>
      <c r="N430" s="151"/>
      <c r="O430" s="151"/>
      <c r="P430" s="161"/>
    </row>
    <row r="431" spans="2:16" x14ac:dyDescent="0.25">
      <c r="B431" s="162"/>
      <c r="C431" s="163" t="s">
        <v>254</v>
      </c>
      <c r="D431" s="164"/>
      <c r="E431" s="161"/>
      <c r="F431" s="161"/>
      <c r="G431" s="175"/>
      <c r="H431" s="175"/>
      <c r="I431" s="175"/>
      <c r="J431" s="161"/>
      <c r="K431" s="161"/>
      <c r="L431" s="151"/>
      <c r="M431" s="151"/>
      <c r="N431" s="151"/>
      <c r="O431" s="151"/>
      <c r="P431" s="161"/>
    </row>
    <row r="432" spans="2:16" x14ac:dyDescent="0.25">
      <c r="B432" s="165">
        <v>2</v>
      </c>
      <c r="C432" s="166" t="s">
        <v>255</v>
      </c>
      <c r="D432" s="167">
        <f>+D381</f>
        <v>0.1</v>
      </c>
      <c r="E432" s="168">
        <f>+P381</f>
        <v>15475266.687307863</v>
      </c>
      <c r="F432" s="168">
        <v>0</v>
      </c>
      <c r="G432" s="176">
        <v>0</v>
      </c>
      <c r="H432" s="176">
        <v>0</v>
      </c>
      <c r="I432" s="176">
        <v>0</v>
      </c>
      <c r="J432" s="168">
        <v>0</v>
      </c>
      <c r="K432" s="168">
        <f>SUM(F432:G432)-J432</f>
        <v>0</v>
      </c>
      <c r="L432" s="169">
        <f>+((E432+F432-J432)*$D432)+(G432*$D432/2)</f>
        <v>1547526.6687307863</v>
      </c>
      <c r="M432" s="169">
        <v>0</v>
      </c>
      <c r="N432" s="169">
        <v>0</v>
      </c>
      <c r="O432" s="169">
        <f>SUM(L432:N432)</f>
        <v>1547526.6687307863</v>
      </c>
      <c r="P432" s="168">
        <f>+E432+K432-L432</f>
        <v>13927740.018577076</v>
      </c>
    </row>
    <row r="433" spans="2:16" x14ac:dyDescent="0.25">
      <c r="B433" s="170"/>
      <c r="C433" s="171"/>
      <c r="D433" s="154"/>
      <c r="E433" s="161"/>
      <c r="F433" s="161"/>
      <c r="G433" s="161"/>
      <c r="H433" s="161"/>
      <c r="I433" s="161"/>
      <c r="J433" s="161"/>
      <c r="K433" s="161"/>
      <c r="L433" s="151"/>
      <c r="M433" s="151"/>
      <c r="N433" s="151"/>
      <c r="O433" s="151"/>
      <c r="P433" s="161"/>
    </row>
    <row r="434" spans="2:16" x14ac:dyDescent="0.25">
      <c r="B434" s="165"/>
      <c r="C434" s="172" t="s">
        <v>256</v>
      </c>
      <c r="D434" s="173"/>
      <c r="E434" s="174">
        <f t="shared" ref="E434" si="249">+E432</f>
        <v>15475266.687307863</v>
      </c>
      <c r="F434" s="174">
        <f>+F432</f>
        <v>0</v>
      </c>
      <c r="G434" s="174">
        <f t="shared" ref="G434" si="250">+G432</f>
        <v>0</v>
      </c>
      <c r="H434" s="174"/>
      <c r="I434" s="174"/>
      <c r="J434" s="174">
        <f>J432</f>
        <v>0</v>
      </c>
      <c r="K434" s="174">
        <f t="shared" ref="K434" si="251">+K432</f>
        <v>0</v>
      </c>
      <c r="L434" s="174">
        <f>+L432</f>
        <v>1547526.6687307863</v>
      </c>
      <c r="M434" s="174">
        <f t="shared" ref="M434:N434" si="252">+M432</f>
        <v>0</v>
      </c>
      <c r="N434" s="174">
        <f t="shared" si="252"/>
        <v>0</v>
      </c>
      <c r="O434" s="174">
        <f>O432</f>
        <v>1547526.6687307863</v>
      </c>
      <c r="P434" s="174">
        <f t="shared" ref="P434" si="253">+P432</f>
        <v>13927740.018577076</v>
      </c>
    </row>
    <row r="435" spans="2:16" x14ac:dyDescent="0.25">
      <c r="B435" s="158"/>
      <c r="C435" s="159"/>
      <c r="D435" s="160"/>
      <c r="E435" s="161"/>
      <c r="F435" s="161"/>
      <c r="G435" s="161"/>
      <c r="H435" s="161"/>
      <c r="I435" s="161"/>
      <c r="J435" s="161"/>
      <c r="K435" s="161"/>
      <c r="L435" s="151"/>
      <c r="M435" s="151"/>
      <c r="N435" s="151"/>
      <c r="O435" s="151"/>
      <c r="P435" s="161"/>
    </row>
    <row r="436" spans="2:16" x14ac:dyDescent="0.25">
      <c r="B436" s="177"/>
      <c r="C436" s="163" t="s">
        <v>257</v>
      </c>
      <c r="D436" s="178"/>
      <c r="E436" s="168"/>
      <c r="F436" s="176"/>
      <c r="G436" s="175"/>
      <c r="H436" s="175"/>
      <c r="I436" s="175"/>
      <c r="J436" s="175"/>
      <c r="K436" s="179"/>
      <c r="L436" s="180"/>
      <c r="M436" s="180"/>
      <c r="N436" s="180"/>
      <c r="O436" s="180"/>
      <c r="P436" s="168"/>
    </row>
    <row r="437" spans="2:16" x14ac:dyDescent="0.25">
      <c r="B437" s="177">
        <v>3</v>
      </c>
      <c r="C437" s="166" t="s">
        <v>258</v>
      </c>
      <c r="D437" s="167">
        <f>+D386</f>
        <v>0.1</v>
      </c>
      <c r="E437" s="168">
        <f>+P386</f>
        <v>546867.47686496563</v>
      </c>
      <c r="F437" s="176"/>
      <c r="G437" s="176">
        <v>0</v>
      </c>
      <c r="H437" s="176">
        <v>0</v>
      </c>
      <c r="I437" s="176">
        <v>0</v>
      </c>
      <c r="J437" s="176">
        <v>0</v>
      </c>
      <c r="K437" s="168">
        <f>SUM(F437:G437)-J437</f>
        <v>0</v>
      </c>
      <c r="L437" s="169">
        <f>+((E437+F437-J437)*$D437)+(G437*$D437/2)</f>
        <v>54686.747686496565</v>
      </c>
      <c r="M437" s="169">
        <v>0</v>
      </c>
      <c r="N437" s="169">
        <v>0</v>
      </c>
      <c r="O437" s="169">
        <f>SUM(L437:N437)</f>
        <v>54686.747686496565</v>
      </c>
      <c r="P437" s="168">
        <f>+E437+K437-L437</f>
        <v>492180.72917846905</v>
      </c>
    </row>
    <row r="438" spans="2:16" x14ac:dyDescent="0.25">
      <c r="B438" s="177"/>
      <c r="C438" s="181"/>
      <c r="D438" s="167"/>
      <c r="E438" s="168"/>
      <c r="F438" s="176"/>
      <c r="G438" s="176"/>
      <c r="H438" s="176"/>
      <c r="I438" s="176"/>
      <c r="J438" s="176"/>
      <c r="K438" s="168"/>
      <c r="L438" s="169"/>
      <c r="M438" s="169"/>
      <c r="N438" s="169"/>
      <c r="O438" s="169"/>
      <c r="P438" s="168"/>
    </row>
    <row r="439" spans="2:16" x14ac:dyDescent="0.25">
      <c r="B439" s="182"/>
      <c r="C439" s="172" t="s">
        <v>76</v>
      </c>
      <c r="D439" s="183"/>
      <c r="E439" s="174">
        <f>E437</f>
        <v>546867.47686496563</v>
      </c>
      <c r="F439" s="174">
        <f t="shared" ref="F439:N439" si="254">F437</f>
        <v>0</v>
      </c>
      <c r="G439" s="174">
        <f t="shared" si="254"/>
        <v>0</v>
      </c>
      <c r="H439" s="174">
        <f t="shared" si="254"/>
        <v>0</v>
      </c>
      <c r="I439" s="174">
        <f t="shared" si="254"/>
        <v>0</v>
      </c>
      <c r="J439" s="174">
        <f t="shared" si="254"/>
        <v>0</v>
      </c>
      <c r="K439" s="174">
        <f t="shared" si="254"/>
        <v>0</v>
      </c>
      <c r="L439" s="174">
        <f t="shared" si="254"/>
        <v>54686.747686496565</v>
      </c>
      <c r="M439" s="174">
        <f t="shared" si="254"/>
        <v>0</v>
      </c>
      <c r="N439" s="174">
        <f t="shared" si="254"/>
        <v>0</v>
      </c>
      <c r="O439" s="174">
        <f>O437</f>
        <v>54686.747686496565</v>
      </c>
      <c r="P439" s="174">
        <f t="shared" ref="P439" si="255">P437</f>
        <v>492180.72917846905</v>
      </c>
    </row>
    <row r="440" spans="2:16" x14ac:dyDescent="0.25">
      <c r="B440" s="184"/>
      <c r="C440" s="185"/>
      <c r="D440" s="186"/>
      <c r="E440" s="186"/>
      <c r="F440" s="161"/>
      <c r="G440" s="161"/>
      <c r="H440" s="161"/>
      <c r="I440" s="161"/>
      <c r="J440" s="161"/>
      <c r="K440" s="161"/>
      <c r="L440" s="151"/>
      <c r="M440" s="151"/>
      <c r="N440" s="151"/>
      <c r="O440" s="151"/>
      <c r="P440" s="161"/>
    </row>
    <row r="441" spans="2:16" x14ac:dyDescent="0.25">
      <c r="B441" s="149">
        <v>4</v>
      </c>
      <c r="C441" s="187" t="s">
        <v>259</v>
      </c>
      <c r="D441" s="167">
        <f>+D390</f>
        <v>0.1</v>
      </c>
      <c r="E441" s="168">
        <f>+P390</f>
        <v>29550769.111300215</v>
      </c>
      <c r="F441" s="176"/>
      <c r="G441" s="176"/>
      <c r="H441" s="176">
        <v>0</v>
      </c>
      <c r="I441" s="176">
        <v>0</v>
      </c>
      <c r="J441" s="188"/>
      <c r="K441" s="168">
        <f>SUM(F441:G441)-J441</f>
        <v>0</v>
      </c>
      <c r="L441" s="169">
        <f>+((E441+F441-J441)*$D441)+(G441*$D441/2)</f>
        <v>2955076.9111300218</v>
      </c>
      <c r="M441" s="169">
        <v>0</v>
      </c>
      <c r="N441" s="169">
        <v>0</v>
      </c>
      <c r="O441" s="169">
        <f>SUM(L441:N441)</f>
        <v>2955076.9111300218</v>
      </c>
      <c r="P441" s="168">
        <f>+E441+K441-L441</f>
        <v>26595692.200170193</v>
      </c>
    </row>
    <row r="442" spans="2:16" x14ac:dyDescent="0.25">
      <c r="B442" s="184"/>
      <c r="C442" s="185"/>
      <c r="D442" s="186"/>
      <c r="E442" s="186"/>
      <c r="F442" s="161"/>
      <c r="G442" s="161"/>
      <c r="H442" s="161"/>
      <c r="I442" s="161"/>
      <c r="J442" s="161"/>
      <c r="K442" s="161"/>
      <c r="L442" s="151"/>
      <c r="M442" s="151"/>
      <c r="N442" s="151"/>
      <c r="O442" s="151"/>
      <c r="P442" s="161"/>
    </row>
    <row r="443" spans="2:16" x14ac:dyDescent="0.25">
      <c r="B443" s="182"/>
      <c r="C443" s="189" t="s">
        <v>76</v>
      </c>
      <c r="D443" s="190"/>
      <c r="E443" s="174">
        <f>E441</f>
        <v>29550769.111300215</v>
      </c>
      <c r="F443" s="174">
        <f t="shared" ref="F443:N443" si="256">F441</f>
        <v>0</v>
      </c>
      <c r="G443" s="174">
        <f t="shared" si="256"/>
        <v>0</v>
      </c>
      <c r="H443" s="174">
        <f t="shared" si="256"/>
        <v>0</v>
      </c>
      <c r="I443" s="174">
        <f t="shared" si="256"/>
        <v>0</v>
      </c>
      <c r="J443" s="174">
        <f t="shared" si="256"/>
        <v>0</v>
      </c>
      <c r="K443" s="174">
        <f t="shared" si="256"/>
        <v>0</v>
      </c>
      <c r="L443" s="174">
        <f t="shared" si="256"/>
        <v>2955076.9111300218</v>
      </c>
      <c r="M443" s="174">
        <f t="shared" si="256"/>
        <v>0</v>
      </c>
      <c r="N443" s="174">
        <f t="shared" si="256"/>
        <v>0</v>
      </c>
      <c r="O443" s="174">
        <f>O441</f>
        <v>2955076.9111300218</v>
      </c>
      <c r="P443" s="174">
        <f t="shared" ref="P443" si="257">P441</f>
        <v>26595692.200170193</v>
      </c>
    </row>
    <row r="444" spans="2:16" x14ac:dyDescent="0.25">
      <c r="B444" s="177"/>
      <c r="C444" s="172" t="s">
        <v>260</v>
      </c>
      <c r="D444" s="191"/>
      <c r="E444" s="174">
        <f>E443+E439</f>
        <v>30097636.588165179</v>
      </c>
      <c r="F444" s="174">
        <f t="shared" ref="F444:N444" si="258">F443+F439</f>
        <v>0</v>
      </c>
      <c r="G444" s="174">
        <f t="shared" si="258"/>
        <v>0</v>
      </c>
      <c r="H444" s="174">
        <f t="shared" si="258"/>
        <v>0</v>
      </c>
      <c r="I444" s="174">
        <f t="shared" si="258"/>
        <v>0</v>
      </c>
      <c r="J444" s="174">
        <f t="shared" si="258"/>
        <v>0</v>
      </c>
      <c r="K444" s="174">
        <f t="shared" si="258"/>
        <v>0</v>
      </c>
      <c r="L444" s="174">
        <f t="shared" si="258"/>
        <v>3009763.6588165183</v>
      </c>
      <c r="M444" s="174">
        <f t="shared" si="258"/>
        <v>0</v>
      </c>
      <c r="N444" s="174">
        <f t="shared" si="258"/>
        <v>0</v>
      </c>
      <c r="O444" s="174">
        <f>O443+O439</f>
        <v>3009763.6588165183</v>
      </c>
      <c r="P444" s="174">
        <f t="shared" ref="P444" si="259">P443+P439</f>
        <v>27087872.929348662</v>
      </c>
    </row>
    <row r="445" spans="2:16" x14ac:dyDescent="0.25">
      <c r="B445" s="158"/>
      <c r="C445" s="159"/>
      <c r="D445" s="160"/>
      <c r="E445" s="161"/>
      <c r="F445" s="161"/>
      <c r="G445" s="161"/>
      <c r="H445" s="161"/>
      <c r="I445" s="161"/>
      <c r="J445" s="161"/>
      <c r="K445" s="161"/>
      <c r="L445" s="151"/>
      <c r="M445" s="151"/>
      <c r="N445" s="151"/>
      <c r="O445" s="151"/>
      <c r="P445" s="161"/>
    </row>
    <row r="446" spans="2:16" x14ac:dyDescent="0.25">
      <c r="B446" s="193"/>
      <c r="C446" s="163" t="s">
        <v>261</v>
      </c>
      <c r="D446" s="194"/>
      <c r="E446" s="168"/>
      <c r="F446" s="195"/>
      <c r="G446" s="195"/>
      <c r="H446" s="195"/>
      <c r="I446" s="195"/>
      <c r="J446" s="195"/>
      <c r="K446" s="195"/>
      <c r="L446" s="168"/>
      <c r="M446" s="168"/>
      <c r="N446" s="168"/>
      <c r="O446" s="168"/>
      <c r="P446" s="168"/>
    </row>
    <row r="447" spans="2:16" x14ac:dyDescent="0.25">
      <c r="B447" s="177">
        <v>5</v>
      </c>
      <c r="C447" s="166" t="s">
        <v>262</v>
      </c>
      <c r="D447" s="167">
        <f>+D396</f>
        <v>0.15</v>
      </c>
      <c r="E447" s="168">
        <f>+P396</f>
        <v>594839.46622203081</v>
      </c>
      <c r="F447" s="168">
        <v>0</v>
      </c>
      <c r="G447" s="195">
        <v>0</v>
      </c>
      <c r="H447" s="195">
        <v>0</v>
      </c>
      <c r="I447" s="195">
        <v>0</v>
      </c>
      <c r="J447" s="195">
        <v>0</v>
      </c>
      <c r="K447" s="168">
        <f>SUM(F447:G447)-J447</f>
        <v>0</v>
      </c>
      <c r="L447" s="169">
        <f>+((E447+F447-J447)*$D447)+(G447*$D447/2)</f>
        <v>89225.919933304613</v>
      </c>
      <c r="M447" s="169">
        <v>0</v>
      </c>
      <c r="N447" s="169">
        <v>0</v>
      </c>
      <c r="O447" s="169">
        <f>SUM(L447:N447)</f>
        <v>89225.919933304613</v>
      </c>
      <c r="P447" s="168">
        <f>+E447+K447-L447</f>
        <v>505613.54628872621</v>
      </c>
    </row>
    <row r="448" spans="2:16" x14ac:dyDescent="0.25">
      <c r="B448" s="170"/>
      <c r="C448" s="171"/>
      <c r="D448" s="154"/>
      <c r="E448" s="161"/>
      <c r="F448" s="161"/>
      <c r="G448" s="161"/>
      <c r="H448" s="161"/>
      <c r="I448" s="161"/>
      <c r="J448" s="161"/>
      <c r="K448" s="161"/>
      <c r="L448" s="151"/>
      <c r="M448" s="151"/>
      <c r="N448" s="151"/>
      <c r="O448" s="151"/>
      <c r="P448" s="161"/>
    </row>
    <row r="449" spans="2:16" x14ac:dyDescent="0.25">
      <c r="B449" s="165"/>
      <c r="C449" s="172" t="s">
        <v>263</v>
      </c>
      <c r="D449" s="197"/>
      <c r="E449" s="174">
        <f t="shared" ref="E449:N449" si="260">+E447</f>
        <v>594839.46622203081</v>
      </c>
      <c r="F449" s="174">
        <f t="shared" si="260"/>
        <v>0</v>
      </c>
      <c r="G449" s="174">
        <f t="shared" si="260"/>
        <v>0</v>
      </c>
      <c r="H449" s="174">
        <f t="shared" si="260"/>
        <v>0</v>
      </c>
      <c r="I449" s="174">
        <f t="shared" si="260"/>
        <v>0</v>
      </c>
      <c r="J449" s="174">
        <f t="shared" si="260"/>
        <v>0</v>
      </c>
      <c r="K449" s="174">
        <f t="shared" si="260"/>
        <v>0</v>
      </c>
      <c r="L449" s="174">
        <f t="shared" si="260"/>
        <v>89225.919933304613</v>
      </c>
      <c r="M449" s="174">
        <f t="shared" si="260"/>
        <v>0</v>
      </c>
      <c r="N449" s="174">
        <f t="shared" si="260"/>
        <v>0</v>
      </c>
      <c r="O449" s="174">
        <f>O447</f>
        <v>89225.919933304613</v>
      </c>
      <c r="P449" s="174">
        <f>+P447</f>
        <v>505613.54628872621</v>
      </c>
    </row>
    <row r="450" spans="2:16" x14ac:dyDescent="0.25">
      <c r="B450" s="158"/>
      <c r="C450" s="159"/>
      <c r="D450" s="160"/>
      <c r="E450" s="161"/>
      <c r="F450" s="161"/>
      <c r="G450" s="161"/>
      <c r="H450" s="161"/>
      <c r="I450" s="161"/>
      <c r="J450" s="161"/>
      <c r="K450" s="161"/>
      <c r="L450" s="151"/>
      <c r="M450" s="151"/>
      <c r="N450" s="151"/>
      <c r="O450" s="151"/>
      <c r="P450" s="161"/>
    </row>
    <row r="451" spans="2:16" x14ac:dyDescent="0.25">
      <c r="B451" s="177">
        <v>6</v>
      </c>
      <c r="C451" s="198" t="s">
        <v>264</v>
      </c>
      <c r="D451" s="194"/>
      <c r="E451" s="168"/>
      <c r="F451" s="176"/>
      <c r="G451" s="175"/>
      <c r="H451" s="175"/>
      <c r="I451" s="175"/>
      <c r="J451" s="175"/>
      <c r="K451" s="179"/>
      <c r="L451" s="180"/>
      <c r="M451" s="180"/>
      <c r="N451" s="180"/>
      <c r="O451" s="180"/>
      <c r="P451" s="168"/>
    </row>
    <row r="452" spans="2:16" x14ac:dyDescent="0.25">
      <c r="B452" s="165" t="s">
        <v>265</v>
      </c>
      <c r="C452" s="187" t="s">
        <v>137</v>
      </c>
      <c r="D452" s="167">
        <f t="shared" ref="D452:D455" si="261">+D401</f>
        <v>0.15</v>
      </c>
      <c r="E452" s="168">
        <f t="shared" ref="E452:E455" si="262">+P401</f>
        <v>66591809.846424133</v>
      </c>
      <c r="F452" s="142">
        <f>'[289]FA Schedule'!E277</f>
        <v>0</v>
      </c>
      <c r="G452" s="168"/>
      <c r="H452" s="168">
        <v>0</v>
      </c>
      <c r="I452" s="168">
        <v>0</v>
      </c>
      <c r="J452" s="168">
        <v>0</v>
      </c>
      <c r="K452" s="168">
        <f>SUM(F452:G452)-J452-I452</f>
        <v>0</v>
      </c>
      <c r="L452" s="169">
        <f>+((E452+F452-J452)*$D452)+(G452*$D452/2)</f>
        <v>9988771.4769636188</v>
      </c>
      <c r="M452" s="168">
        <v>0</v>
      </c>
      <c r="N452" s="168">
        <v>0</v>
      </c>
      <c r="O452" s="169">
        <f>SUM(L452:N452)</f>
        <v>9988771.4769636188</v>
      </c>
      <c r="P452" s="168">
        <f>+E452+K452-L452-M452-N452</f>
        <v>56603038.369460516</v>
      </c>
    </row>
    <row r="453" spans="2:16" x14ac:dyDescent="0.25">
      <c r="B453" s="165" t="s">
        <v>266</v>
      </c>
      <c r="C453" s="187" t="s">
        <v>267</v>
      </c>
      <c r="D453" s="167">
        <f t="shared" si="261"/>
        <v>0.15</v>
      </c>
      <c r="E453" s="168">
        <f t="shared" si="262"/>
        <v>368510.2332507844</v>
      </c>
      <c r="F453" s="142">
        <v>0</v>
      </c>
      <c r="G453" s="168">
        <v>0</v>
      </c>
      <c r="H453" s="168"/>
      <c r="I453" s="168"/>
      <c r="J453" s="168">
        <v>0</v>
      </c>
      <c r="K453" s="168">
        <f>SUM(F453:G453)-J453</f>
        <v>0</v>
      </c>
      <c r="L453" s="169">
        <f>+((E453+F453-J453)*$D453)+(G453*$D453/2)</f>
        <v>55276.534987617655</v>
      </c>
      <c r="M453" s="169">
        <v>0</v>
      </c>
      <c r="N453" s="169">
        <v>0</v>
      </c>
      <c r="O453" s="169">
        <f t="shared" ref="O453:O455" si="263">SUM(L453:N453)</f>
        <v>55276.534987617655</v>
      </c>
      <c r="P453" s="168">
        <f t="shared" ref="P453:P455" si="264">+E453+K453-L453-M453-N453</f>
        <v>313233.69826316676</v>
      </c>
    </row>
    <row r="454" spans="2:16" x14ac:dyDescent="0.25">
      <c r="B454" s="165" t="s">
        <v>268</v>
      </c>
      <c r="C454" s="187" t="s">
        <v>269</v>
      </c>
      <c r="D454" s="167">
        <f t="shared" si="261"/>
        <v>0.4</v>
      </c>
      <c r="E454" s="168">
        <f t="shared" si="262"/>
        <v>11466.746408160456</v>
      </c>
      <c r="F454" s="142">
        <v>0</v>
      </c>
      <c r="G454" s="168">
        <v>0</v>
      </c>
      <c r="H454" s="168"/>
      <c r="I454" s="168"/>
      <c r="J454" s="168">
        <v>0</v>
      </c>
      <c r="K454" s="168">
        <f>SUM(F454:G454)-J454</f>
        <v>0</v>
      </c>
      <c r="L454" s="169">
        <f>+((E454+F454-J454)*$D454)+(G454*$D454/2)</f>
        <v>4586.6985632641827</v>
      </c>
      <c r="M454" s="168">
        <f>((F454*20%)+(G454+I454)*10%)</f>
        <v>0</v>
      </c>
      <c r="N454" s="168">
        <v>0</v>
      </c>
      <c r="O454" s="169">
        <f t="shared" si="263"/>
        <v>4586.6985632641827</v>
      </c>
      <c r="P454" s="168">
        <f t="shared" si="264"/>
        <v>6880.0478448962731</v>
      </c>
    </row>
    <row r="455" spans="2:16" x14ac:dyDescent="0.25">
      <c r="B455" s="165" t="s">
        <v>270</v>
      </c>
      <c r="C455" s="187" t="s">
        <v>271</v>
      </c>
      <c r="D455" s="167">
        <f t="shared" si="261"/>
        <v>0.15</v>
      </c>
      <c r="E455" s="168">
        <f t="shared" si="262"/>
        <v>0</v>
      </c>
      <c r="F455" s="142">
        <v>0</v>
      </c>
      <c r="G455" s="168">
        <v>0</v>
      </c>
      <c r="H455" s="168"/>
      <c r="I455" s="168"/>
      <c r="J455" s="168">
        <v>0</v>
      </c>
      <c r="K455" s="168">
        <v>0</v>
      </c>
      <c r="L455" s="169">
        <f>+((E455+F455-J455)*$D455)+(G455*$D455/2)</f>
        <v>0</v>
      </c>
      <c r="M455" s="168">
        <v>0</v>
      </c>
      <c r="N455" s="168">
        <v>0</v>
      </c>
      <c r="O455" s="169">
        <f t="shared" si="263"/>
        <v>0</v>
      </c>
      <c r="P455" s="168">
        <f t="shared" si="264"/>
        <v>0</v>
      </c>
    </row>
    <row r="456" spans="2:16" x14ac:dyDescent="0.25">
      <c r="B456" s="170"/>
      <c r="C456" s="171"/>
      <c r="D456" s="154"/>
      <c r="E456" s="161"/>
      <c r="F456" s="161"/>
      <c r="G456" s="161"/>
      <c r="H456" s="161"/>
      <c r="I456" s="161"/>
      <c r="J456" s="161"/>
      <c r="K456" s="161"/>
      <c r="L456" s="151"/>
      <c r="M456" s="151"/>
      <c r="N456" s="151"/>
      <c r="O456" s="151"/>
      <c r="P456" s="161"/>
    </row>
    <row r="457" spans="2:16" x14ac:dyDescent="0.25">
      <c r="B457" s="165"/>
      <c r="C457" s="172" t="s">
        <v>76</v>
      </c>
      <c r="D457" s="173"/>
      <c r="E457" s="174">
        <f>+SUM(E452:E454)</f>
        <v>66971786.826083072</v>
      </c>
      <c r="F457" s="174">
        <f>+SUM(F452:F454)</f>
        <v>0</v>
      </c>
      <c r="G457" s="174">
        <f>+SUM(G452:G454)</f>
        <v>0</v>
      </c>
      <c r="H457" s="174">
        <f t="shared" ref="H457:K457" si="265">+H452</f>
        <v>0</v>
      </c>
      <c r="I457" s="174">
        <f t="shared" si="265"/>
        <v>0</v>
      </c>
      <c r="J457" s="174">
        <f t="shared" si="265"/>
        <v>0</v>
      </c>
      <c r="K457" s="174">
        <f t="shared" si="265"/>
        <v>0</v>
      </c>
      <c r="L457" s="174">
        <f>+SUM(L452:L454)</f>
        <v>10048634.710514501</v>
      </c>
      <c r="M457" s="174">
        <f t="shared" ref="M457" si="266">+M452</f>
        <v>0</v>
      </c>
      <c r="N457" s="174">
        <f>+N452+N454</f>
        <v>0</v>
      </c>
      <c r="O457" s="174">
        <f>+SUM(O452:O454)</f>
        <v>10048634.710514501</v>
      </c>
      <c r="P457" s="174">
        <f>+SUM(P452:P454)</f>
        <v>56923152.115568578</v>
      </c>
    </row>
    <row r="458" spans="2:16" x14ac:dyDescent="0.25">
      <c r="B458" s="158"/>
      <c r="C458" s="159"/>
      <c r="D458" s="160"/>
      <c r="E458" s="161"/>
      <c r="F458" s="161"/>
      <c r="G458" s="161"/>
      <c r="H458" s="161"/>
      <c r="I458" s="161"/>
      <c r="J458" s="161"/>
      <c r="K458" s="161"/>
      <c r="L458" s="151"/>
      <c r="M458" s="151"/>
      <c r="N458" s="151"/>
      <c r="O458" s="151"/>
      <c r="P458" s="161"/>
    </row>
    <row r="459" spans="2:16" x14ac:dyDescent="0.25">
      <c r="B459" s="165">
        <v>7</v>
      </c>
      <c r="C459" s="166" t="s">
        <v>140</v>
      </c>
      <c r="D459" s="167">
        <v>0.15</v>
      </c>
      <c r="E459" s="168">
        <f t="shared" ref="E459" si="267">+P408</f>
        <v>181417.44306257842</v>
      </c>
      <c r="F459" s="142"/>
      <c r="G459" s="168">
        <v>0</v>
      </c>
      <c r="H459" s="168">
        <v>0</v>
      </c>
      <c r="I459" s="168">
        <v>0</v>
      </c>
      <c r="J459" s="168">
        <v>0</v>
      </c>
      <c r="K459" s="168">
        <f>SUM(F459:G459)-J459</f>
        <v>0</v>
      </c>
      <c r="L459" s="169">
        <f>+((E459+F459-J459)*$D459)+(G459*$D459/2)</f>
        <v>27212.616459386762</v>
      </c>
      <c r="M459" s="169">
        <v>0</v>
      </c>
      <c r="N459" s="169">
        <v>0</v>
      </c>
      <c r="O459" s="169">
        <f>SUM(L459:N459)</f>
        <v>27212.616459386762</v>
      </c>
      <c r="P459" s="168">
        <f>+E459+K459-L459</f>
        <v>154204.82660319164</v>
      </c>
    </row>
    <row r="460" spans="2:16" x14ac:dyDescent="0.25">
      <c r="B460" s="170"/>
      <c r="C460" s="171"/>
      <c r="D460" s="154"/>
      <c r="E460" s="161"/>
      <c r="F460" s="161"/>
      <c r="G460" s="161"/>
      <c r="H460" s="161"/>
      <c r="I460" s="161"/>
      <c r="J460" s="161"/>
      <c r="K460" s="161"/>
      <c r="L460" s="151"/>
      <c r="M460" s="151"/>
      <c r="N460" s="151"/>
      <c r="O460" s="151"/>
      <c r="P460" s="161"/>
    </row>
    <row r="461" spans="2:16" x14ac:dyDescent="0.25">
      <c r="B461" s="200"/>
      <c r="C461" s="201" t="s">
        <v>76</v>
      </c>
      <c r="D461" s="202"/>
      <c r="E461" s="174">
        <f t="shared" ref="E461" si="268">+E459</f>
        <v>181417.44306257842</v>
      </c>
      <c r="F461" s="174">
        <f>+F459</f>
        <v>0</v>
      </c>
      <c r="G461" s="174">
        <f>+G459</f>
        <v>0</v>
      </c>
      <c r="H461" s="174"/>
      <c r="I461" s="174"/>
      <c r="J461" s="174">
        <f t="shared" ref="J461:N461" si="269">+J459</f>
        <v>0</v>
      </c>
      <c r="K461" s="174">
        <f t="shared" si="269"/>
        <v>0</v>
      </c>
      <c r="L461" s="174">
        <f t="shared" si="269"/>
        <v>27212.616459386762</v>
      </c>
      <c r="M461" s="174">
        <f t="shared" si="269"/>
        <v>0</v>
      </c>
      <c r="N461" s="174">
        <f t="shared" si="269"/>
        <v>0</v>
      </c>
      <c r="O461" s="174">
        <f>O459</f>
        <v>27212.616459386762</v>
      </c>
      <c r="P461" s="174">
        <f t="shared" ref="P461" si="270">+P459</f>
        <v>154204.82660319164</v>
      </c>
    </row>
    <row r="462" spans="2:16" x14ac:dyDescent="0.25">
      <c r="B462" s="165"/>
      <c r="C462" s="172" t="s">
        <v>272</v>
      </c>
      <c r="D462" s="173"/>
      <c r="E462" s="174">
        <f>+E457+E461</f>
        <v>67153204.269145653</v>
      </c>
      <c r="F462" s="174">
        <f t="shared" ref="F462:N462" si="271">+F457+F461</f>
        <v>0</v>
      </c>
      <c r="G462" s="174">
        <f t="shared" si="271"/>
        <v>0</v>
      </c>
      <c r="H462" s="174">
        <f t="shared" si="271"/>
        <v>0</v>
      </c>
      <c r="I462" s="174">
        <f t="shared" si="271"/>
        <v>0</v>
      </c>
      <c r="J462" s="174">
        <f t="shared" si="271"/>
        <v>0</v>
      </c>
      <c r="K462" s="174">
        <f t="shared" si="271"/>
        <v>0</v>
      </c>
      <c r="L462" s="174">
        <f t="shared" si="271"/>
        <v>10075847.326973887</v>
      </c>
      <c r="M462" s="174">
        <f t="shared" si="271"/>
        <v>0</v>
      </c>
      <c r="N462" s="174">
        <f t="shared" si="271"/>
        <v>0</v>
      </c>
      <c r="O462" s="174">
        <f>O461+O457</f>
        <v>10075847.326973887</v>
      </c>
      <c r="P462" s="174">
        <f t="shared" ref="P462" si="272">+P457+P461</f>
        <v>57077356.942171767</v>
      </c>
    </row>
    <row r="463" spans="2:16" x14ac:dyDescent="0.25">
      <c r="B463" s="158"/>
      <c r="C463" s="159"/>
      <c r="D463" s="160"/>
      <c r="E463" s="161"/>
      <c r="F463" s="161"/>
      <c r="G463" s="161"/>
      <c r="H463" s="161"/>
      <c r="I463" s="161"/>
      <c r="J463" s="161"/>
      <c r="K463" s="161"/>
      <c r="L463" s="151"/>
      <c r="M463" s="151"/>
      <c r="N463" s="151"/>
      <c r="O463" s="151"/>
      <c r="P463" s="161"/>
    </row>
    <row r="464" spans="2:16" x14ac:dyDescent="0.25">
      <c r="B464" s="203"/>
      <c r="C464" s="163" t="s">
        <v>273</v>
      </c>
      <c r="D464" s="204"/>
      <c r="E464" s="168"/>
      <c r="F464" s="168"/>
      <c r="G464" s="205"/>
      <c r="H464" s="205"/>
      <c r="I464" s="205"/>
      <c r="J464" s="205"/>
      <c r="K464" s="168"/>
      <c r="L464" s="168"/>
      <c r="M464" s="168"/>
      <c r="N464" s="168"/>
      <c r="O464" s="168"/>
      <c r="P464" s="168"/>
    </row>
    <row r="465" spans="2:16" x14ac:dyDescent="0.25">
      <c r="B465" s="203">
        <v>8</v>
      </c>
      <c r="C465" s="166" t="s">
        <v>139</v>
      </c>
      <c r="D465" s="167">
        <v>0.4</v>
      </c>
      <c r="E465" s="168">
        <v>98658.846758320127</v>
      </c>
      <c r="F465" s="168"/>
      <c r="G465" s="206">
        <v>0</v>
      </c>
      <c r="H465" s="206">
        <v>0</v>
      </c>
      <c r="I465" s="206">
        <v>0</v>
      </c>
      <c r="J465" s="206">
        <v>0</v>
      </c>
      <c r="K465" s="168">
        <f>SUM(F465:G465)-J465</f>
        <v>0</v>
      </c>
      <c r="L465" s="169">
        <f>+((E465+F465-J465)*$D465)+(G465*$D465/2)</f>
        <v>39463.538703328057</v>
      </c>
      <c r="M465" s="169">
        <v>0</v>
      </c>
      <c r="N465" s="169">
        <v>0</v>
      </c>
      <c r="O465" s="169">
        <f>SUM(L465:N465)</f>
        <v>39463.538703328057</v>
      </c>
      <c r="P465" s="168">
        <f>+E465+K465-L465</f>
        <v>59195.308054992071</v>
      </c>
    </row>
    <row r="466" spans="2:16" x14ac:dyDescent="0.25">
      <c r="B466" s="170"/>
      <c r="C466" s="171"/>
      <c r="D466" s="154"/>
      <c r="E466" s="161"/>
      <c r="F466" s="161"/>
      <c r="G466" s="161"/>
      <c r="H466" s="161"/>
      <c r="I466" s="161"/>
      <c r="J466" s="161"/>
      <c r="K466" s="161"/>
      <c r="L466" s="151"/>
      <c r="M466" s="151"/>
      <c r="N466" s="151"/>
      <c r="O466" s="151"/>
      <c r="P466" s="161"/>
    </row>
    <row r="467" spans="2:16" x14ac:dyDescent="0.25">
      <c r="B467" s="203"/>
      <c r="C467" s="172" t="s">
        <v>274</v>
      </c>
      <c r="D467" s="207"/>
      <c r="E467" s="174">
        <f t="shared" ref="E467:K467" si="273">+E465</f>
        <v>98658.846758320127</v>
      </c>
      <c r="F467" s="174">
        <f t="shared" si="273"/>
        <v>0</v>
      </c>
      <c r="G467" s="174">
        <f t="shared" si="273"/>
        <v>0</v>
      </c>
      <c r="H467" s="174">
        <f t="shared" si="273"/>
        <v>0</v>
      </c>
      <c r="I467" s="174">
        <f t="shared" si="273"/>
        <v>0</v>
      </c>
      <c r="J467" s="174">
        <f t="shared" si="273"/>
        <v>0</v>
      </c>
      <c r="K467" s="174">
        <f t="shared" si="273"/>
        <v>0</v>
      </c>
      <c r="L467" s="174">
        <f>+L465</f>
        <v>39463.538703328057</v>
      </c>
      <c r="M467" s="174">
        <f t="shared" ref="M467:N467" si="274">+M465</f>
        <v>0</v>
      </c>
      <c r="N467" s="174">
        <f t="shared" si="274"/>
        <v>0</v>
      </c>
      <c r="O467" s="174">
        <f>O465</f>
        <v>39463.538703328057</v>
      </c>
      <c r="P467" s="174">
        <f>+P465</f>
        <v>59195.308054992071</v>
      </c>
    </row>
    <row r="468" spans="2:16" x14ac:dyDescent="0.25">
      <c r="B468" s="158"/>
      <c r="C468" s="159"/>
      <c r="D468" s="160"/>
      <c r="E468" s="161"/>
      <c r="F468" s="161"/>
      <c r="G468" s="161"/>
      <c r="H468" s="161"/>
      <c r="I468" s="161"/>
      <c r="J468" s="161"/>
      <c r="K468" s="161"/>
      <c r="L468" s="151"/>
      <c r="M468" s="151"/>
      <c r="N468" s="151"/>
      <c r="O468" s="151"/>
      <c r="P468" s="161"/>
    </row>
    <row r="469" spans="2:16" x14ac:dyDescent="0.25">
      <c r="B469" s="208"/>
      <c r="C469" s="201" t="s">
        <v>275</v>
      </c>
      <c r="D469" s="209"/>
      <c r="E469" s="174">
        <f>+E467+E462+E449+E444+E434+E429</f>
        <v>114576309.85759905</v>
      </c>
      <c r="F469" s="174">
        <f>F429+F434+F444+F449+F462++F467</f>
        <v>0</v>
      </c>
      <c r="G469" s="174">
        <f>G429+G434+G444+G449+G462++G467</f>
        <v>0</v>
      </c>
      <c r="H469" s="174">
        <f t="shared" ref="H469:J469" si="275">+H467+H462+H449+H444+H434+H429</f>
        <v>0</v>
      </c>
      <c r="I469" s="174">
        <f t="shared" si="275"/>
        <v>0</v>
      </c>
      <c r="J469" s="174">
        <f t="shared" si="275"/>
        <v>0</v>
      </c>
      <c r="K469" s="174">
        <f t="shared" ref="K469" si="276">+(K467+K462+K449+K444+K434+K429)</f>
        <v>0</v>
      </c>
      <c r="L469" s="174">
        <f>+(L467+L462+L449+L444+L434+L429)</f>
        <v>14761827.113157824</v>
      </c>
      <c r="M469" s="174">
        <f>+(M467+M462+M449+M444+M434+M429)</f>
        <v>0</v>
      </c>
      <c r="N469" s="174">
        <f t="shared" ref="N469" si="277">+(N467+N462+N449+N444+N434+N429)</f>
        <v>0</v>
      </c>
      <c r="O469" s="174">
        <f>+(O467+O462+O449+O444+O434+O429)</f>
        <v>14761827.113157824</v>
      </c>
      <c r="P469" s="174">
        <f t="shared" ref="P469" si="278">+(P467+P462+P449+P444+P434+P429)</f>
        <v>99814482.744441211</v>
      </c>
    </row>
  </sheetData>
  <mergeCells count="50">
    <mergeCell ref="F14:G14"/>
    <mergeCell ref="H14:I14"/>
    <mergeCell ref="M14:M16"/>
    <mergeCell ref="N14:N16"/>
    <mergeCell ref="O14:O16"/>
    <mergeCell ref="B4:P4"/>
    <mergeCell ref="B6:P6"/>
    <mergeCell ref="B8:P8"/>
    <mergeCell ref="B10:P10"/>
    <mergeCell ref="B12:P12"/>
    <mergeCell ref="F116:G116"/>
    <mergeCell ref="H116:I116"/>
    <mergeCell ref="M116:M118"/>
    <mergeCell ref="N116:N118"/>
    <mergeCell ref="O116:O118"/>
    <mergeCell ref="F65:G65"/>
    <mergeCell ref="H65:I65"/>
    <mergeCell ref="M65:M67"/>
    <mergeCell ref="N65:N67"/>
    <mergeCell ref="O65:O67"/>
    <mergeCell ref="F218:G218"/>
    <mergeCell ref="H218:I218"/>
    <mergeCell ref="M218:M220"/>
    <mergeCell ref="N218:N220"/>
    <mergeCell ref="O218:O220"/>
    <mergeCell ref="F167:G167"/>
    <mergeCell ref="H167:I167"/>
    <mergeCell ref="M167:M169"/>
    <mergeCell ref="N167:N169"/>
    <mergeCell ref="O167:O169"/>
    <mergeCell ref="F320:G320"/>
    <mergeCell ref="H320:I320"/>
    <mergeCell ref="M320:M322"/>
    <mergeCell ref="N320:N322"/>
    <mergeCell ref="O320:O322"/>
    <mergeCell ref="F269:G269"/>
    <mergeCell ref="H269:I269"/>
    <mergeCell ref="M269:M271"/>
    <mergeCell ref="N269:N271"/>
    <mergeCell ref="O269:O271"/>
    <mergeCell ref="F422:G422"/>
    <mergeCell ref="H422:I422"/>
    <mergeCell ref="M422:M424"/>
    <mergeCell ref="N422:N424"/>
    <mergeCell ref="O422:O424"/>
    <mergeCell ref="F371:G371"/>
    <mergeCell ref="H371:I371"/>
    <mergeCell ref="M371:M373"/>
    <mergeCell ref="N371:N373"/>
    <mergeCell ref="O371:O373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N129"/>
  <sheetViews>
    <sheetView tabSelected="1" zoomScale="88" workbookViewId="0">
      <pane ySplit="6" topLeftCell="A115" activePane="bottomLeft" state="frozen"/>
      <selection pane="bottomLeft" activeCell="C83" sqref="C83"/>
    </sheetView>
  </sheetViews>
  <sheetFormatPr defaultRowHeight="15" x14ac:dyDescent="0.25"/>
  <cols>
    <col min="1" max="1" width="7.85546875" style="53" bestFit="1" customWidth="1"/>
    <col min="2" max="2" width="25" style="53" bestFit="1" customWidth="1"/>
    <col min="3" max="3" width="29.140625" style="53" customWidth="1"/>
    <col min="4" max="11" width="15.5703125" style="53" customWidth="1"/>
    <col min="12" max="12" width="15.5703125" style="54" customWidth="1"/>
    <col min="13" max="13" width="10.42578125" style="53" bestFit="1" customWidth="1"/>
    <col min="14" max="16384" width="9.140625" style="53"/>
  </cols>
  <sheetData>
    <row r="1" spans="1:14" x14ac:dyDescent="0.25">
      <c r="A1" s="53">
        <v>100000</v>
      </c>
    </row>
    <row r="2" spans="1:14" x14ac:dyDescent="0.25">
      <c r="B2" s="54" t="s">
        <v>133</v>
      </c>
    </row>
    <row r="5" spans="1:14" ht="30" x14ac:dyDescent="0.25">
      <c r="A5" s="55" t="s">
        <v>134</v>
      </c>
      <c r="B5" s="55" t="s">
        <v>99</v>
      </c>
      <c r="C5" s="56" t="s">
        <v>135</v>
      </c>
      <c r="D5" s="366" t="s">
        <v>136</v>
      </c>
      <c r="E5" s="366" t="s">
        <v>137</v>
      </c>
      <c r="F5" s="366" t="s">
        <v>138</v>
      </c>
      <c r="G5" s="366" t="s">
        <v>139</v>
      </c>
      <c r="H5" s="366" t="s">
        <v>140</v>
      </c>
      <c r="I5" s="366" t="s">
        <v>141</v>
      </c>
      <c r="J5" s="366" t="s">
        <v>142</v>
      </c>
      <c r="K5" s="56" t="s">
        <v>143</v>
      </c>
      <c r="L5" s="56" t="s">
        <v>76</v>
      </c>
    </row>
    <row r="6" spans="1:14" x14ac:dyDescent="0.25">
      <c r="A6" s="55"/>
      <c r="B6" s="55"/>
      <c r="C6" s="57"/>
      <c r="D6" s="57"/>
      <c r="E6" s="57"/>
      <c r="F6" s="57"/>
      <c r="G6" s="57"/>
      <c r="H6" s="57"/>
      <c r="I6" s="57"/>
      <c r="J6" s="57"/>
      <c r="K6" s="57"/>
      <c r="L6" s="58"/>
    </row>
    <row r="7" spans="1:14" x14ac:dyDescent="0.25">
      <c r="A7" s="55"/>
      <c r="B7" s="55"/>
      <c r="C7" s="57"/>
      <c r="D7" s="57"/>
      <c r="E7" s="57"/>
      <c r="F7" s="57"/>
      <c r="G7" s="57"/>
      <c r="H7" s="57"/>
      <c r="I7" s="57"/>
      <c r="J7" s="57"/>
      <c r="K7" s="57"/>
      <c r="L7" s="58"/>
    </row>
    <row r="8" spans="1:14" x14ac:dyDescent="0.25">
      <c r="A8" s="59"/>
      <c r="B8" s="60" t="s">
        <v>144</v>
      </c>
      <c r="C8" s="57"/>
      <c r="D8" s="61">
        <v>3.1128392095190003E-2</v>
      </c>
      <c r="E8" s="61">
        <v>6.2545933034163476E-2</v>
      </c>
      <c r="F8" s="61">
        <v>0.12341529310742226</v>
      </c>
      <c r="G8" s="61">
        <v>6.2845128818406398E-2</v>
      </c>
      <c r="H8" s="61">
        <v>0.1008267604494867</v>
      </c>
      <c r="I8" s="61">
        <v>3.526248720727506E-2</v>
      </c>
      <c r="J8" s="61">
        <v>7.1083309299618772E-2</v>
      </c>
      <c r="K8" s="57"/>
      <c r="L8" s="58"/>
    </row>
    <row r="9" spans="1:14" x14ac:dyDescent="0.25">
      <c r="A9" s="59"/>
      <c r="B9" s="60"/>
      <c r="C9" s="57"/>
      <c r="D9" s="57"/>
      <c r="E9" s="57"/>
      <c r="F9" s="57"/>
      <c r="G9" s="57"/>
      <c r="H9" s="57"/>
      <c r="I9" s="57"/>
      <c r="J9" s="57"/>
      <c r="K9" s="57"/>
      <c r="L9" s="58"/>
    </row>
    <row r="10" spans="1:14" x14ac:dyDescent="0.25">
      <c r="A10" s="62"/>
      <c r="B10" s="60" t="s">
        <v>98</v>
      </c>
      <c r="C10" s="57"/>
      <c r="D10" s="57"/>
      <c r="E10" s="57"/>
      <c r="F10" s="57"/>
      <c r="G10" s="57"/>
      <c r="H10" s="57"/>
      <c r="I10" s="57"/>
      <c r="J10" s="57"/>
      <c r="K10" s="57"/>
      <c r="L10" s="58"/>
      <c r="M10" s="63">
        <f>+L11-[291]CMA!J221</f>
        <v>-1.3218696039984934E-5</v>
      </c>
    </row>
    <row r="11" spans="1:14" x14ac:dyDescent="0.25">
      <c r="A11" s="59"/>
      <c r="B11" s="64" t="s">
        <v>145</v>
      </c>
      <c r="C11" s="65">
        <v>339.64999899999998</v>
      </c>
      <c r="D11" s="65">
        <v>743.23683519999997</v>
      </c>
      <c r="E11" s="65">
        <v>3486.2414836800003</v>
      </c>
      <c r="F11" s="65">
        <v>29.911110000000001</v>
      </c>
      <c r="G11" s="65">
        <v>10.5662145771976</v>
      </c>
      <c r="H11" s="65">
        <v>12.083661299999999</v>
      </c>
      <c r="I11" s="65">
        <v>19.828490299999999</v>
      </c>
      <c r="J11" s="65">
        <v>694.45254720000003</v>
      </c>
      <c r="K11" s="65">
        <v>0</v>
      </c>
      <c r="L11" s="66">
        <f>SUM(C11:K11)</f>
        <v>5335.970341257198</v>
      </c>
    </row>
    <row r="12" spans="1:14" x14ac:dyDescent="0.25">
      <c r="A12" s="59"/>
      <c r="B12" s="64" t="s">
        <v>146</v>
      </c>
      <c r="C12" s="65">
        <v>0</v>
      </c>
      <c r="D12" s="65">
        <v>0</v>
      </c>
      <c r="E12" s="67">
        <v>100</v>
      </c>
      <c r="F12" s="65">
        <v>0</v>
      </c>
      <c r="G12" s="65">
        <v>0</v>
      </c>
      <c r="H12" s="65">
        <v>0</v>
      </c>
      <c r="I12" s="65">
        <v>0</v>
      </c>
      <c r="J12" s="65">
        <v>0</v>
      </c>
      <c r="K12" s="65">
        <f>-K11</f>
        <v>0</v>
      </c>
      <c r="L12" s="66">
        <f t="shared" ref="L12:L15" si="0">SUM(C12:K12)</f>
        <v>100</v>
      </c>
    </row>
    <row r="13" spans="1:14" x14ac:dyDescent="0.25">
      <c r="A13" s="59"/>
      <c r="B13" s="64" t="s">
        <v>147</v>
      </c>
      <c r="C13" s="65">
        <v>0</v>
      </c>
      <c r="D13" s="65">
        <v>0</v>
      </c>
      <c r="E13" s="65">
        <v>0</v>
      </c>
      <c r="F13" s="65">
        <v>0</v>
      </c>
      <c r="G13" s="65">
        <v>0</v>
      </c>
      <c r="H13" s="65">
        <v>0</v>
      </c>
      <c r="I13" s="65">
        <v>0</v>
      </c>
      <c r="J13" s="65">
        <v>0</v>
      </c>
      <c r="K13" s="65">
        <v>0</v>
      </c>
      <c r="L13" s="66">
        <f t="shared" si="0"/>
        <v>0</v>
      </c>
    </row>
    <row r="14" spans="1:14" x14ac:dyDescent="0.25">
      <c r="A14" s="59"/>
      <c r="B14" s="60" t="s">
        <v>148</v>
      </c>
      <c r="C14" s="66">
        <f>C11+C12-C13</f>
        <v>339.64999899999998</v>
      </c>
      <c r="D14" s="66">
        <f t="shared" ref="D14:K14" si="1">D11+D12-D13</f>
        <v>743.23683519999997</v>
      </c>
      <c r="E14" s="66">
        <f t="shared" si="1"/>
        <v>3586.2414836800003</v>
      </c>
      <c r="F14" s="66">
        <f t="shared" si="1"/>
        <v>29.911110000000001</v>
      </c>
      <c r="G14" s="66">
        <f t="shared" si="1"/>
        <v>10.5662145771976</v>
      </c>
      <c r="H14" s="66">
        <f t="shared" si="1"/>
        <v>12.083661299999999</v>
      </c>
      <c r="I14" s="66">
        <f t="shared" si="1"/>
        <v>19.828490299999999</v>
      </c>
      <c r="J14" s="66">
        <f t="shared" si="1"/>
        <v>694.45254720000003</v>
      </c>
      <c r="K14" s="66">
        <f t="shared" si="1"/>
        <v>0</v>
      </c>
      <c r="L14" s="66">
        <f>L11+L12-L13</f>
        <v>5435.970341257198</v>
      </c>
    </row>
    <row r="15" spans="1:14" x14ac:dyDescent="0.25">
      <c r="A15" s="59"/>
      <c r="B15" s="64" t="s">
        <v>149</v>
      </c>
      <c r="C15" s="65">
        <v>0</v>
      </c>
      <c r="D15" s="65">
        <v>115.34185070717946</v>
      </c>
      <c r="E15" s="65">
        <v>1297.8513806722933</v>
      </c>
      <c r="F15" s="65">
        <v>16.423211664602633</v>
      </c>
      <c r="G15" s="65">
        <v>8.7277864351598193</v>
      </c>
      <c r="H15" s="65">
        <v>9.3598414323580919</v>
      </c>
      <c r="I15" s="65">
        <v>12.228069912144694</v>
      </c>
      <c r="J15" s="65">
        <v>174.24700902604451</v>
      </c>
      <c r="K15" s="65">
        <v>0</v>
      </c>
      <c r="L15" s="66">
        <f t="shared" si="0"/>
        <v>1634.1791498497823</v>
      </c>
      <c r="M15" s="63"/>
    </row>
    <row r="16" spans="1:14" x14ac:dyDescent="0.25">
      <c r="A16" s="59"/>
      <c r="B16" s="64" t="s">
        <v>150</v>
      </c>
      <c r="C16" s="232">
        <f>C14*$C$242*0</f>
        <v>0</v>
      </c>
      <c r="D16" s="232">
        <f>D14*D8</f>
        <v>23.135767625693713</v>
      </c>
      <c r="E16" s="232">
        <f>E14*E8-E12*E8*3/12</f>
        <v>222.7411713567343</v>
      </c>
      <c r="F16" s="232">
        <f t="shared" ref="F16:J16" si="2">F14*F8</f>
        <v>3.691488407818349</v>
      </c>
      <c r="G16" s="232">
        <f t="shared" si="2"/>
        <v>0.6640351162269067</v>
      </c>
      <c r="H16" s="232">
        <f t="shared" si="2"/>
        <v>1.218356423247833</v>
      </c>
      <c r="I16" s="232">
        <f t="shared" si="2"/>
        <v>0.69920188554332752</v>
      </c>
      <c r="J16" s="232">
        <f t="shared" si="2"/>
        <v>49.363985206525705</v>
      </c>
      <c r="K16" s="232"/>
      <c r="L16" s="233">
        <f>SUM(C16:K16)</f>
        <v>301.51400602179012</v>
      </c>
      <c r="M16" s="53">
        <f>+E11*E8</f>
        <v>218.05022637917202</v>
      </c>
      <c r="N16" s="53">
        <f>+E12*E8*9/12</f>
        <v>4.6909449775622614</v>
      </c>
    </row>
    <row r="17" spans="1:12" x14ac:dyDescent="0.25">
      <c r="A17" s="59"/>
      <c r="B17" s="60" t="s">
        <v>151</v>
      </c>
      <c r="C17" s="66">
        <f>C15+C16</f>
        <v>0</v>
      </c>
      <c r="D17" s="66">
        <f t="shared" ref="D17:L17" si="3">D15+D16</f>
        <v>138.47761833287316</v>
      </c>
      <c r="E17" s="66">
        <f>E15+E16</f>
        <v>1520.5925520290275</v>
      </c>
      <c r="F17" s="66">
        <f t="shared" si="3"/>
        <v>20.11470007242098</v>
      </c>
      <c r="G17" s="66">
        <f t="shared" si="3"/>
        <v>9.3918215513867267</v>
      </c>
      <c r="H17" s="66">
        <f t="shared" si="3"/>
        <v>10.578197855605925</v>
      </c>
      <c r="I17" s="66">
        <f t="shared" si="3"/>
        <v>12.927271797688022</v>
      </c>
      <c r="J17" s="66">
        <f t="shared" si="3"/>
        <v>223.61099423257022</v>
      </c>
      <c r="K17" s="66">
        <f t="shared" si="3"/>
        <v>0</v>
      </c>
      <c r="L17" s="66">
        <f t="shared" si="3"/>
        <v>1935.6931558715723</v>
      </c>
    </row>
    <row r="18" spans="1:12" x14ac:dyDescent="0.25">
      <c r="A18" s="59"/>
      <c r="B18" s="60" t="s">
        <v>152</v>
      </c>
      <c r="C18" s="66">
        <f>C14-C17</f>
        <v>339.64999899999998</v>
      </c>
      <c r="D18" s="66">
        <f t="shared" ref="D18:K18" si="4">D14-D17</f>
        <v>604.75921686712684</v>
      </c>
      <c r="E18" s="66">
        <f>E14-E17</f>
        <v>2065.6489316509728</v>
      </c>
      <c r="F18" s="66">
        <f t="shared" si="4"/>
        <v>9.7964099275790204</v>
      </c>
      <c r="G18" s="66">
        <f t="shared" si="4"/>
        <v>1.1743930258108737</v>
      </c>
      <c r="H18" s="66">
        <f t="shared" si="4"/>
        <v>1.5054634443940742</v>
      </c>
      <c r="I18" s="66">
        <f t="shared" si="4"/>
        <v>6.901218502311977</v>
      </c>
      <c r="J18" s="66">
        <f t="shared" si="4"/>
        <v>470.84155296742983</v>
      </c>
      <c r="K18" s="66">
        <f t="shared" si="4"/>
        <v>0</v>
      </c>
      <c r="L18" s="66">
        <f>L14-L17</f>
        <v>3500.2771853856257</v>
      </c>
    </row>
    <row r="19" spans="1:12" x14ac:dyDescent="0.25">
      <c r="A19" s="59"/>
      <c r="B19" s="60"/>
      <c r="C19" s="65"/>
      <c r="D19" s="65"/>
      <c r="E19" s="65"/>
      <c r="F19" s="65"/>
      <c r="G19" s="65"/>
      <c r="H19" s="65"/>
      <c r="I19" s="65"/>
      <c r="J19" s="65"/>
      <c r="K19" s="65"/>
      <c r="L19" s="66"/>
    </row>
    <row r="20" spans="1:12" x14ac:dyDescent="0.25">
      <c r="A20" s="62"/>
      <c r="B20" s="60" t="s">
        <v>97</v>
      </c>
      <c r="C20" s="65"/>
      <c r="D20" s="65"/>
      <c r="E20" s="65"/>
      <c r="F20" s="65"/>
      <c r="G20" s="65"/>
      <c r="H20" s="65"/>
      <c r="I20" s="65"/>
      <c r="J20" s="65"/>
      <c r="K20" s="65"/>
      <c r="L20" s="66"/>
    </row>
    <row r="21" spans="1:12" x14ac:dyDescent="0.25">
      <c r="A21" s="59"/>
      <c r="B21" s="64" t="s">
        <v>145</v>
      </c>
      <c r="C21" s="65">
        <f>C14</f>
        <v>339.64999899999998</v>
      </c>
      <c r="D21" s="65">
        <f t="shared" ref="D21:K21" si="5">D14</f>
        <v>743.23683519999997</v>
      </c>
      <c r="E21" s="65">
        <f t="shared" si="5"/>
        <v>3586.2414836800003</v>
      </c>
      <c r="F21" s="65">
        <f t="shared" si="5"/>
        <v>29.911110000000001</v>
      </c>
      <c r="G21" s="65">
        <f t="shared" si="5"/>
        <v>10.5662145771976</v>
      </c>
      <c r="H21" s="65">
        <f t="shared" si="5"/>
        <v>12.083661299999999</v>
      </c>
      <c r="I21" s="65">
        <f t="shared" si="5"/>
        <v>19.828490299999999</v>
      </c>
      <c r="J21" s="65">
        <f t="shared" si="5"/>
        <v>694.45254720000003</v>
      </c>
      <c r="K21" s="65">
        <f t="shared" si="5"/>
        <v>0</v>
      </c>
      <c r="L21" s="66">
        <f>SUM(C21:K21)</f>
        <v>5435.970341257198</v>
      </c>
    </row>
    <row r="22" spans="1:12" x14ac:dyDescent="0.25">
      <c r="A22" s="59"/>
      <c r="B22" s="64" t="s">
        <v>146</v>
      </c>
      <c r="C22" s="65">
        <v>0</v>
      </c>
      <c r="D22" s="65">
        <v>0</v>
      </c>
      <c r="E22" s="65">
        <v>0</v>
      </c>
      <c r="F22" s="65">
        <v>0</v>
      </c>
      <c r="G22" s="65">
        <v>0</v>
      </c>
      <c r="H22" s="65">
        <v>0</v>
      </c>
      <c r="I22" s="65">
        <v>0</v>
      </c>
      <c r="J22" s="65">
        <v>0</v>
      </c>
      <c r="K22" s="65">
        <v>0</v>
      </c>
      <c r="L22" s="66">
        <f>SUM(C22:K22)</f>
        <v>0</v>
      </c>
    </row>
    <row r="23" spans="1:12" x14ac:dyDescent="0.25">
      <c r="A23" s="59"/>
      <c r="B23" s="64" t="s">
        <v>147</v>
      </c>
      <c r="C23" s="65">
        <v>0</v>
      </c>
      <c r="D23" s="65">
        <v>0</v>
      </c>
      <c r="E23" s="65">
        <v>0</v>
      </c>
      <c r="F23" s="65">
        <v>0</v>
      </c>
      <c r="G23" s="65">
        <v>0</v>
      </c>
      <c r="H23" s="65">
        <v>0</v>
      </c>
      <c r="I23" s="65">
        <v>0</v>
      </c>
      <c r="J23" s="65">
        <v>0</v>
      </c>
      <c r="K23" s="65">
        <v>0</v>
      </c>
      <c r="L23" s="66">
        <f>SUM(C23:K23)</f>
        <v>0</v>
      </c>
    </row>
    <row r="24" spans="1:12" x14ac:dyDescent="0.25">
      <c r="A24" s="59"/>
      <c r="B24" s="60" t="s">
        <v>148</v>
      </c>
      <c r="C24" s="66">
        <f>C21+C22</f>
        <v>339.64999899999998</v>
      </c>
      <c r="D24" s="66">
        <f>D21+D22</f>
        <v>743.23683519999997</v>
      </c>
      <c r="E24" s="66">
        <f t="shared" ref="E24:L24" si="6">E21+E22</f>
        <v>3586.2414836800003</v>
      </c>
      <c r="F24" s="66">
        <f t="shared" si="6"/>
        <v>29.911110000000001</v>
      </c>
      <c r="G24" s="66">
        <f t="shared" si="6"/>
        <v>10.5662145771976</v>
      </c>
      <c r="H24" s="66">
        <f t="shared" si="6"/>
        <v>12.083661299999999</v>
      </c>
      <c r="I24" s="66">
        <f t="shared" si="6"/>
        <v>19.828490299999999</v>
      </c>
      <c r="J24" s="66">
        <f t="shared" si="6"/>
        <v>694.45254720000003</v>
      </c>
      <c r="K24" s="66">
        <f t="shared" si="6"/>
        <v>0</v>
      </c>
      <c r="L24" s="66">
        <f t="shared" si="6"/>
        <v>5435.970341257198</v>
      </c>
    </row>
    <row r="25" spans="1:12" x14ac:dyDescent="0.25">
      <c r="A25" s="59"/>
      <c r="B25" s="64" t="s">
        <v>149</v>
      </c>
      <c r="C25" s="65">
        <f>C17</f>
        <v>0</v>
      </c>
      <c r="D25" s="65">
        <f t="shared" ref="D25:K25" si="7">D17</f>
        <v>138.47761833287316</v>
      </c>
      <c r="E25" s="65">
        <f t="shared" si="7"/>
        <v>1520.5925520290275</v>
      </c>
      <c r="F25" s="65">
        <f t="shared" si="7"/>
        <v>20.11470007242098</v>
      </c>
      <c r="G25" s="65">
        <f t="shared" si="7"/>
        <v>9.3918215513867267</v>
      </c>
      <c r="H25" s="65">
        <f t="shared" si="7"/>
        <v>10.578197855605925</v>
      </c>
      <c r="I25" s="65">
        <f t="shared" si="7"/>
        <v>12.927271797688022</v>
      </c>
      <c r="J25" s="65">
        <f t="shared" si="7"/>
        <v>223.61099423257022</v>
      </c>
      <c r="K25" s="65">
        <f t="shared" si="7"/>
        <v>0</v>
      </c>
      <c r="L25" s="66">
        <f t="shared" ref="L25:L27" si="8">SUM(C25:K25)</f>
        <v>1935.6931558715723</v>
      </c>
    </row>
    <row r="26" spans="1:12" x14ac:dyDescent="0.25">
      <c r="A26" s="59"/>
      <c r="B26" s="64" t="s">
        <v>150</v>
      </c>
      <c r="C26" s="65">
        <f>C24*C$8</f>
        <v>0</v>
      </c>
      <c r="D26" s="232">
        <f>D24*D$8</f>
        <v>23.135767625693713</v>
      </c>
      <c r="E26" s="65">
        <f>E24*E$8</f>
        <v>224.30481968258837</v>
      </c>
      <c r="F26" s="65">
        <f t="shared" ref="F26:K26" si="9">F24*F$8</f>
        <v>3.691488407818349</v>
      </c>
      <c r="G26" s="65">
        <f t="shared" si="9"/>
        <v>0.6640351162269067</v>
      </c>
      <c r="H26" s="65">
        <f>H18</f>
        <v>1.5054634443940742</v>
      </c>
      <c r="I26" s="65">
        <f t="shared" si="9"/>
        <v>0.69920188554332752</v>
      </c>
      <c r="J26" s="65">
        <f t="shared" si="9"/>
        <v>49.363985206525705</v>
      </c>
      <c r="K26" s="65">
        <f t="shared" si="9"/>
        <v>0</v>
      </c>
      <c r="L26" s="66">
        <f t="shared" si="8"/>
        <v>303.36476136879043</v>
      </c>
    </row>
    <row r="27" spans="1:12" x14ac:dyDescent="0.25">
      <c r="A27" s="59"/>
      <c r="B27" s="60" t="s">
        <v>151</v>
      </c>
      <c r="C27" s="65">
        <f>C25+C26</f>
        <v>0</v>
      </c>
      <c r="D27" s="65">
        <f t="shared" ref="D27:K27" si="10">D25+D26</f>
        <v>161.61338595856688</v>
      </c>
      <c r="E27" s="65">
        <f t="shared" si="10"/>
        <v>1744.897371711616</v>
      </c>
      <c r="F27" s="65">
        <f t="shared" si="10"/>
        <v>23.806188480239328</v>
      </c>
      <c r="G27" s="65">
        <f t="shared" si="10"/>
        <v>10.055856667613634</v>
      </c>
      <c r="H27" s="65">
        <f t="shared" si="10"/>
        <v>12.083661299999999</v>
      </c>
      <c r="I27" s="65">
        <f t="shared" si="10"/>
        <v>13.62647368323135</v>
      </c>
      <c r="J27" s="65">
        <f t="shared" si="10"/>
        <v>272.97497943909593</v>
      </c>
      <c r="K27" s="65">
        <f t="shared" si="10"/>
        <v>0</v>
      </c>
      <c r="L27" s="66">
        <f t="shared" si="8"/>
        <v>2239.0579172403632</v>
      </c>
    </row>
    <row r="28" spans="1:12" x14ac:dyDescent="0.25">
      <c r="A28" s="59"/>
      <c r="B28" s="60" t="s">
        <v>152</v>
      </c>
      <c r="C28" s="66">
        <f>C24-C27</f>
        <v>339.64999899999998</v>
      </c>
      <c r="D28" s="66">
        <f t="shared" ref="D28:L28" si="11">D24-D27</f>
        <v>581.62344924143304</v>
      </c>
      <c r="E28" s="66">
        <f t="shared" si="11"/>
        <v>1841.3441119683844</v>
      </c>
      <c r="F28" s="66">
        <f t="shared" si="11"/>
        <v>6.1049215197606728</v>
      </c>
      <c r="G28" s="66">
        <f t="shared" si="11"/>
        <v>0.51035790958396632</v>
      </c>
      <c r="H28" s="66">
        <f t="shared" si="11"/>
        <v>0</v>
      </c>
      <c r="I28" s="66">
        <f t="shared" si="11"/>
        <v>6.202016616768649</v>
      </c>
      <c r="J28" s="66">
        <f t="shared" si="11"/>
        <v>421.47756776090409</v>
      </c>
      <c r="K28" s="66">
        <f t="shared" si="11"/>
        <v>0</v>
      </c>
      <c r="L28" s="66">
        <f t="shared" si="11"/>
        <v>3196.9124240168348</v>
      </c>
    </row>
    <row r="29" spans="1:12" x14ac:dyDescent="0.25">
      <c r="A29" s="59"/>
      <c r="B29" s="60"/>
      <c r="C29" s="65"/>
      <c r="D29" s="65"/>
      <c r="E29" s="65"/>
      <c r="F29" s="65"/>
      <c r="G29" s="65"/>
      <c r="H29" s="65"/>
      <c r="I29" s="65"/>
      <c r="J29" s="65"/>
      <c r="K29" s="65"/>
      <c r="L29" s="66"/>
    </row>
    <row r="30" spans="1:12" x14ac:dyDescent="0.25">
      <c r="A30" s="62"/>
      <c r="B30" s="60" t="s">
        <v>96</v>
      </c>
      <c r="C30" s="65"/>
      <c r="D30" s="65"/>
      <c r="E30" s="65"/>
      <c r="F30" s="65"/>
      <c r="G30" s="65"/>
      <c r="H30" s="65"/>
      <c r="I30" s="65"/>
      <c r="J30" s="65"/>
      <c r="K30" s="65"/>
      <c r="L30" s="66"/>
    </row>
    <row r="31" spans="1:12" x14ac:dyDescent="0.25">
      <c r="A31" s="59"/>
      <c r="B31" s="64" t="s">
        <v>145</v>
      </c>
      <c r="C31" s="65">
        <f>C24</f>
        <v>339.64999899999998</v>
      </c>
      <c r="D31" s="65">
        <f t="shared" ref="D31:K31" si="12">D24</f>
        <v>743.23683519999997</v>
      </c>
      <c r="E31" s="65">
        <f t="shared" si="12"/>
        <v>3586.2414836800003</v>
      </c>
      <c r="F31" s="65">
        <f t="shared" si="12"/>
        <v>29.911110000000001</v>
      </c>
      <c r="G31" s="65">
        <f t="shared" si="12"/>
        <v>10.5662145771976</v>
      </c>
      <c r="H31" s="65">
        <f t="shared" si="12"/>
        <v>12.083661299999999</v>
      </c>
      <c r="I31" s="65">
        <f t="shared" si="12"/>
        <v>19.828490299999999</v>
      </c>
      <c r="J31" s="65">
        <f t="shared" si="12"/>
        <v>694.45254720000003</v>
      </c>
      <c r="K31" s="65">
        <f t="shared" si="12"/>
        <v>0</v>
      </c>
      <c r="L31" s="66">
        <f>SUM(C31:K31)</f>
        <v>5435.970341257198</v>
      </c>
    </row>
    <row r="32" spans="1:12" x14ac:dyDescent="0.25">
      <c r="A32" s="59"/>
      <c r="B32" s="64" t="s">
        <v>146</v>
      </c>
      <c r="C32" s="65">
        <v>0</v>
      </c>
      <c r="D32" s="65">
        <v>0</v>
      </c>
      <c r="E32" s="65">
        <v>0</v>
      </c>
      <c r="F32" s="65">
        <v>0</v>
      </c>
      <c r="G32" s="65">
        <v>0</v>
      </c>
      <c r="H32" s="65">
        <v>0</v>
      </c>
      <c r="I32" s="65">
        <v>0</v>
      </c>
      <c r="J32" s="65">
        <v>0</v>
      </c>
      <c r="K32" s="65">
        <v>0</v>
      </c>
      <c r="L32" s="66">
        <f>SUM(C32:K32)</f>
        <v>0</v>
      </c>
    </row>
    <row r="33" spans="1:12" x14ac:dyDescent="0.25">
      <c r="A33" s="59"/>
      <c r="B33" s="64" t="s">
        <v>147</v>
      </c>
      <c r="C33" s="65">
        <v>0</v>
      </c>
      <c r="D33" s="65">
        <v>0</v>
      </c>
      <c r="E33" s="65">
        <v>0</v>
      </c>
      <c r="F33" s="65">
        <v>0</v>
      </c>
      <c r="G33" s="65">
        <v>0</v>
      </c>
      <c r="H33" s="65">
        <v>0</v>
      </c>
      <c r="I33" s="65">
        <v>0</v>
      </c>
      <c r="J33" s="65">
        <v>0</v>
      </c>
      <c r="K33" s="65">
        <v>0</v>
      </c>
      <c r="L33" s="66">
        <f>SUM(C33:K33)</f>
        <v>0</v>
      </c>
    </row>
    <row r="34" spans="1:12" x14ac:dyDescent="0.25">
      <c r="A34" s="59"/>
      <c r="B34" s="60" t="s">
        <v>148</v>
      </c>
      <c r="C34" s="66">
        <f>C31+C32</f>
        <v>339.64999899999998</v>
      </c>
      <c r="D34" s="66">
        <f t="shared" ref="D34:L34" si="13">D31+D32</f>
        <v>743.23683519999997</v>
      </c>
      <c r="E34" s="66">
        <f t="shared" si="13"/>
        <v>3586.2414836800003</v>
      </c>
      <c r="F34" s="66">
        <f t="shared" si="13"/>
        <v>29.911110000000001</v>
      </c>
      <c r="G34" s="66">
        <f t="shared" si="13"/>
        <v>10.5662145771976</v>
      </c>
      <c r="H34" s="66">
        <f t="shared" si="13"/>
        <v>12.083661299999999</v>
      </c>
      <c r="I34" s="66">
        <f t="shared" si="13"/>
        <v>19.828490299999999</v>
      </c>
      <c r="J34" s="66">
        <f t="shared" si="13"/>
        <v>694.45254720000003</v>
      </c>
      <c r="K34" s="66">
        <f t="shared" si="13"/>
        <v>0</v>
      </c>
      <c r="L34" s="66">
        <f t="shared" si="13"/>
        <v>5435.970341257198</v>
      </c>
    </row>
    <row r="35" spans="1:12" x14ac:dyDescent="0.25">
      <c r="A35" s="59"/>
      <c r="B35" s="64" t="s">
        <v>149</v>
      </c>
      <c r="C35" s="65">
        <f>C27</f>
        <v>0</v>
      </c>
      <c r="D35" s="65">
        <f t="shared" ref="D35:K35" si="14">D27</f>
        <v>161.61338595856688</v>
      </c>
      <c r="E35" s="65">
        <f t="shared" si="14"/>
        <v>1744.897371711616</v>
      </c>
      <c r="F35" s="65">
        <f t="shared" si="14"/>
        <v>23.806188480239328</v>
      </c>
      <c r="G35" s="65">
        <f t="shared" si="14"/>
        <v>10.055856667613634</v>
      </c>
      <c r="H35" s="65">
        <f t="shared" si="14"/>
        <v>12.083661299999999</v>
      </c>
      <c r="I35" s="65">
        <f t="shared" si="14"/>
        <v>13.62647368323135</v>
      </c>
      <c r="J35" s="65">
        <f t="shared" si="14"/>
        <v>272.97497943909593</v>
      </c>
      <c r="K35" s="65">
        <f t="shared" si="14"/>
        <v>0</v>
      </c>
      <c r="L35" s="66">
        <f t="shared" ref="L35:L37" si="15">SUM(C35:K35)</f>
        <v>2239.0579172403632</v>
      </c>
    </row>
    <row r="36" spans="1:12" x14ac:dyDescent="0.25">
      <c r="A36" s="59"/>
      <c r="B36" s="64" t="s">
        <v>150</v>
      </c>
      <c r="C36" s="65">
        <f>C34*C$8</f>
        <v>0</v>
      </c>
      <c r="D36" s="232">
        <f t="shared" ref="D36:K36" si="16">D34*D$8</f>
        <v>23.135767625693713</v>
      </c>
      <c r="E36" s="65">
        <f t="shared" si="16"/>
        <v>224.30481968258837</v>
      </c>
      <c r="F36" s="65">
        <f t="shared" si="16"/>
        <v>3.691488407818349</v>
      </c>
      <c r="G36" s="65">
        <f>G28</f>
        <v>0.51035790958396632</v>
      </c>
      <c r="H36" s="65"/>
      <c r="I36" s="65">
        <f t="shared" si="16"/>
        <v>0.69920188554332752</v>
      </c>
      <c r="J36" s="65">
        <f>J34*J$8</f>
        <v>49.363985206525705</v>
      </c>
      <c r="K36" s="65">
        <f t="shared" si="16"/>
        <v>0</v>
      </c>
      <c r="L36" s="66">
        <f t="shared" si="15"/>
        <v>301.70562071775345</v>
      </c>
    </row>
    <row r="37" spans="1:12" x14ac:dyDescent="0.25">
      <c r="A37" s="59"/>
      <c r="B37" s="60" t="s">
        <v>151</v>
      </c>
      <c r="C37" s="65">
        <f>C35+C36</f>
        <v>0</v>
      </c>
      <c r="D37" s="65">
        <f t="shared" ref="D37:K37" si="17">D35+D36</f>
        <v>184.7491535842606</v>
      </c>
      <c r="E37" s="65">
        <f t="shared" si="17"/>
        <v>1969.2021913942044</v>
      </c>
      <c r="F37" s="65">
        <f t="shared" si="17"/>
        <v>27.497676888057676</v>
      </c>
      <c r="G37" s="65">
        <f t="shared" si="17"/>
        <v>10.5662145771976</v>
      </c>
      <c r="H37" s="65">
        <f t="shared" si="17"/>
        <v>12.083661299999999</v>
      </c>
      <c r="I37" s="65">
        <f t="shared" si="17"/>
        <v>14.325675568774678</v>
      </c>
      <c r="J37" s="65">
        <f t="shared" si="17"/>
        <v>322.33896464562162</v>
      </c>
      <c r="K37" s="65">
        <f t="shared" si="17"/>
        <v>0</v>
      </c>
      <c r="L37" s="66">
        <f t="shared" si="15"/>
        <v>2540.763537958117</v>
      </c>
    </row>
    <row r="38" spans="1:12" x14ac:dyDescent="0.25">
      <c r="A38" s="59"/>
      <c r="B38" s="60" t="s">
        <v>152</v>
      </c>
      <c r="C38" s="66">
        <f>C34-C37</f>
        <v>339.64999899999998</v>
      </c>
      <c r="D38" s="66">
        <f t="shared" ref="D38:L38" si="18">D34-D37</f>
        <v>558.48768161573935</v>
      </c>
      <c r="E38" s="66">
        <f t="shared" si="18"/>
        <v>1617.0392922857959</v>
      </c>
      <c r="F38" s="66">
        <f t="shared" si="18"/>
        <v>2.4134331119423251</v>
      </c>
      <c r="G38" s="66">
        <f t="shared" si="18"/>
        <v>0</v>
      </c>
      <c r="H38" s="66">
        <f t="shared" si="18"/>
        <v>0</v>
      </c>
      <c r="I38" s="66">
        <f t="shared" si="18"/>
        <v>5.5028147312253211</v>
      </c>
      <c r="J38" s="66">
        <f t="shared" si="18"/>
        <v>372.11358255437841</v>
      </c>
      <c r="K38" s="66">
        <f t="shared" si="18"/>
        <v>0</v>
      </c>
      <c r="L38" s="66">
        <f t="shared" si="18"/>
        <v>2895.206803299081</v>
      </c>
    </row>
    <row r="39" spans="1:12" x14ac:dyDescent="0.25">
      <c r="A39" s="59"/>
      <c r="B39" s="60"/>
      <c r="C39" s="65"/>
      <c r="D39" s="65"/>
      <c r="E39" s="65"/>
      <c r="F39" s="65"/>
      <c r="G39" s="65"/>
      <c r="H39" s="65"/>
      <c r="I39" s="65"/>
      <c r="J39" s="65"/>
      <c r="K39" s="65"/>
      <c r="L39" s="66"/>
    </row>
    <row r="40" spans="1:12" x14ac:dyDescent="0.25">
      <c r="A40" s="62"/>
      <c r="B40" s="60" t="s">
        <v>95</v>
      </c>
      <c r="C40" s="65"/>
      <c r="D40" s="65"/>
      <c r="E40" s="65"/>
      <c r="F40" s="65"/>
      <c r="G40" s="65"/>
      <c r="H40" s="65"/>
      <c r="I40" s="65"/>
      <c r="J40" s="65"/>
      <c r="K40" s="65"/>
      <c r="L40" s="66"/>
    </row>
    <row r="41" spans="1:12" x14ac:dyDescent="0.25">
      <c r="A41" s="59"/>
      <c r="B41" s="64" t="s">
        <v>145</v>
      </c>
      <c r="C41" s="65">
        <f>C34</f>
        <v>339.64999899999998</v>
      </c>
      <c r="D41" s="65">
        <f t="shared" ref="D41:K41" si="19">D34</f>
        <v>743.23683519999997</v>
      </c>
      <c r="E41" s="65">
        <f t="shared" si="19"/>
        <v>3586.2414836800003</v>
      </c>
      <c r="F41" s="65">
        <f t="shared" si="19"/>
        <v>29.911110000000001</v>
      </c>
      <c r="G41" s="65">
        <f t="shared" si="19"/>
        <v>10.5662145771976</v>
      </c>
      <c r="H41" s="65">
        <f t="shared" si="19"/>
        <v>12.083661299999999</v>
      </c>
      <c r="I41" s="65">
        <f t="shared" si="19"/>
        <v>19.828490299999999</v>
      </c>
      <c r="J41" s="65">
        <f t="shared" si="19"/>
        <v>694.45254720000003</v>
      </c>
      <c r="K41" s="65">
        <f t="shared" si="19"/>
        <v>0</v>
      </c>
      <c r="L41" s="66">
        <f>SUM(C41:K41)</f>
        <v>5435.970341257198</v>
      </c>
    </row>
    <row r="42" spans="1:12" x14ac:dyDescent="0.25">
      <c r="A42" s="59"/>
      <c r="B42" s="64" t="s">
        <v>146</v>
      </c>
      <c r="C42" s="65">
        <v>0</v>
      </c>
      <c r="D42" s="65">
        <v>0</v>
      </c>
      <c r="E42" s="65">
        <v>0</v>
      </c>
      <c r="F42" s="65">
        <v>0</v>
      </c>
      <c r="G42" s="65">
        <v>0</v>
      </c>
      <c r="H42" s="65">
        <v>0</v>
      </c>
      <c r="I42" s="65">
        <v>0</v>
      </c>
      <c r="J42" s="65">
        <v>0</v>
      </c>
      <c r="K42" s="65">
        <v>0</v>
      </c>
      <c r="L42" s="66">
        <f>SUM(C42:K42)</f>
        <v>0</v>
      </c>
    </row>
    <row r="43" spans="1:12" x14ac:dyDescent="0.25">
      <c r="A43" s="59"/>
      <c r="B43" s="64" t="s">
        <v>147</v>
      </c>
      <c r="C43" s="65">
        <v>0</v>
      </c>
      <c r="D43" s="65">
        <v>0</v>
      </c>
      <c r="E43" s="65">
        <v>0</v>
      </c>
      <c r="F43" s="65">
        <v>0</v>
      </c>
      <c r="G43" s="65">
        <v>0</v>
      </c>
      <c r="H43" s="65">
        <v>0</v>
      </c>
      <c r="I43" s="65">
        <v>0</v>
      </c>
      <c r="J43" s="65">
        <v>0</v>
      </c>
      <c r="K43" s="65">
        <v>0</v>
      </c>
      <c r="L43" s="66">
        <f>SUM(C43:K43)</f>
        <v>0</v>
      </c>
    </row>
    <row r="44" spans="1:12" x14ac:dyDescent="0.25">
      <c r="A44" s="59"/>
      <c r="B44" s="60" t="s">
        <v>148</v>
      </c>
      <c r="C44" s="66">
        <f>C41+C42</f>
        <v>339.64999899999998</v>
      </c>
      <c r="D44" s="66">
        <f t="shared" ref="D44:L44" si="20">D41+D42</f>
        <v>743.23683519999997</v>
      </c>
      <c r="E44" s="66">
        <f t="shared" si="20"/>
        <v>3586.2414836800003</v>
      </c>
      <c r="F44" s="66">
        <f t="shared" si="20"/>
        <v>29.911110000000001</v>
      </c>
      <c r="G44" s="66">
        <f t="shared" si="20"/>
        <v>10.5662145771976</v>
      </c>
      <c r="H44" s="66">
        <f t="shared" si="20"/>
        <v>12.083661299999999</v>
      </c>
      <c r="I44" s="66">
        <f t="shared" si="20"/>
        <v>19.828490299999999</v>
      </c>
      <c r="J44" s="66">
        <f t="shared" si="20"/>
        <v>694.45254720000003</v>
      </c>
      <c r="K44" s="66">
        <f t="shared" si="20"/>
        <v>0</v>
      </c>
      <c r="L44" s="66">
        <f t="shared" si="20"/>
        <v>5435.970341257198</v>
      </c>
    </row>
    <row r="45" spans="1:12" x14ac:dyDescent="0.25">
      <c r="A45" s="59"/>
      <c r="B45" s="64" t="s">
        <v>149</v>
      </c>
      <c r="C45" s="65">
        <f>C37</f>
        <v>0</v>
      </c>
      <c r="D45" s="65">
        <f t="shared" ref="D45:K45" si="21">D37</f>
        <v>184.7491535842606</v>
      </c>
      <c r="E45" s="65">
        <f t="shared" si="21"/>
        <v>1969.2021913942044</v>
      </c>
      <c r="F45" s="65">
        <f t="shared" si="21"/>
        <v>27.497676888057676</v>
      </c>
      <c r="G45" s="65">
        <f t="shared" si="21"/>
        <v>10.5662145771976</v>
      </c>
      <c r="H45" s="65">
        <f t="shared" si="21"/>
        <v>12.083661299999999</v>
      </c>
      <c r="I45" s="65">
        <f t="shared" si="21"/>
        <v>14.325675568774678</v>
      </c>
      <c r="J45" s="65">
        <f t="shared" si="21"/>
        <v>322.33896464562162</v>
      </c>
      <c r="K45" s="65">
        <f t="shared" si="21"/>
        <v>0</v>
      </c>
      <c r="L45" s="66">
        <f t="shared" ref="L45:L47" si="22">SUM(C45:K45)</f>
        <v>2540.763537958117</v>
      </c>
    </row>
    <row r="46" spans="1:12" x14ac:dyDescent="0.25">
      <c r="A46" s="59"/>
      <c r="B46" s="64" t="s">
        <v>150</v>
      </c>
      <c r="C46" s="65">
        <f>C44*C$8</f>
        <v>0</v>
      </c>
      <c r="D46" s="232">
        <f t="shared" ref="D46:K46" si="23">D44*D$8</f>
        <v>23.135767625693713</v>
      </c>
      <c r="E46" s="65">
        <f t="shared" si="23"/>
        <v>224.30481968258837</v>
      </c>
      <c r="F46" s="65">
        <f>F38</f>
        <v>2.4134331119423251</v>
      </c>
      <c r="G46" s="65"/>
      <c r="H46" s="65"/>
      <c r="I46" s="65">
        <f>I44*I8</f>
        <v>0.69920188554332752</v>
      </c>
      <c r="J46" s="65">
        <f>J44*J8</f>
        <v>49.363985206525705</v>
      </c>
      <c r="K46" s="65">
        <f t="shared" si="23"/>
        <v>0</v>
      </c>
      <c r="L46" s="66">
        <f t="shared" si="22"/>
        <v>299.91720751229343</v>
      </c>
    </row>
    <row r="47" spans="1:12" x14ac:dyDescent="0.25">
      <c r="A47" s="59"/>
      <c r="B47" s="60" t="s">
        <v>151</v>
      </c>
      <c r="C47" s="65">
        <f>C45+C46</f>
        <v>0</v>
      </c>
      <c r="D47" s="65">
        <f t="shared" ref="D47:K47" si="24">D45+D46</f>
        <v>207.88492120995431</v>
      </c>
      <c r="E47" s="65">
        <f t="shared" si="24"/>
        <v>2193.5070110767929</v>
      </c>
      <c r="F47" s="65">
        <f t="shared" si="24"/>
        <v>29.911110000000001</v>
      </c>
      <c r="G47" s="65">
        <f t="shared" si="24"/>
        <v>10.5662145771976</v>
      </c>
      <c r="H47" s="65">
        <f t="shared" si="24"/>
        <v>12.083661299999999</v>
      </c>
      <c r="I47" s="65">
        <f t="shared" si="24"/>
        <v>15.024877454318005</v>
      </c>
      <c r="J47" s="65">
        <f t="shared" si="24"/>
        <v>371.7029498521473</v>
      </c>
      <c r="K47" s="65">
        <f t="shared" si="24"/>
        <v>0</v>
      </c>
      <c r="L47" s="66">
        <f t="shared" si="22"/>
        <v>2840.6807454704103</v>
      </c>
    </row>
    <row r="48" spans="1:12" x14ac:dyDescent="0.25">
      <c r="A48" s="59"/>
      <c r="B48" s="60" t="s">
        <v>152</v>
      </c>
      <c r="C48" s="66">
        <f>C44-C47</f>
        <v>339.64999899999998</v>
      </c>
      <c r="D48" s="66">
        <f t="shared" ref="D48:L48" si="25">D44-D47</f>
        <v>535.35191399004566</v>
      </c>
      <c r="E48" s="66">
        <f t="shared" si="25"/>
        <v>1392.7344726032075</v>
      </c>
      <c r="F48" s="66">
        <f t="shared" si="25"/>
        <v>0</v>
      </c>
      <c r="G48" s="66">
        <f t="shared" si="25"/>
        <v>0</v>
      </c>
      <c r="H48" s="66">
        <f t="shared" si="25"/>
        <v>0</v>
      </c>
      <c r="I48" s="66">
        <f t="shared" si="25"/>
        <v>4.8036128456819931</v>
      </c>
      <c r="J48" s="66">
        <f t="shared" si="25"/>
        <v>322.74959734785273</v>
      </c>
      <c r="K48" s="66">
        <f t="shared" si="25"/>
        <v>0</v>
      </c>
      <c r="L48" s="66">
        <f t="shared" si="25"/>
        <v>2595.2895957867877</v>
      </c>
    </row>
    <row r="49" spans="1:12" x14ac:dyDescent="0.25">
      <c r="A49" s="59"/>
      <c r="B49" s="60"/>
      <c r="C49" s="65"/>
      <c r="D49" s="65"/>
      <c r="E49" s="65"/>
      <c r="F49" s="65"/>
      <c r="G49" s="65"/>
      <c r="H49" s="65"/>
      <c r="I49" s="65"/>
      <c r="J49" s="65"/>
      <c r="K49" s="65"/>
      <c r="L49" s="66"/>
    </row>
    <row r="50" spans="1:12" x14ac:dyDescent="0.25">
      <c r="A50" s="62"/>
      <c r="B50" s="60" t="s">
        <v>94</v>
      </c>
      <c r="C50" s="65"/>
      <c r="D50" s="65"/>
      <c r="E50" s="65"/>
      <c r="F50" s="65"/>
      <c r="G50" s="65"/>
      <c r="H50" s="65"/>
      <c r="I50" s="65"/>
      <c r="J50" s="65"/>
      <c r="K50" s="65"/>
      <c r="L50" s="66"/>
    </row>
    <row r="51" spans="1:12" x14ac:dyDescent="0.25">
      <c r="A51" s="59"/>
      <c r="B51" s="64" t="s">
        <v>145</v>
      </c>
      <c r="C51" s="65">
        <f>C44</f>
        <v>339.64999899999998</v>
      </c>
      <c r="D51" s="65">
        <f t="shared" ref="D51:K51" si="26">D44</f>
        <v>743.23683519999997</v>
      </c>
      <c r="E51" s="65">
        <f t="shared" si="26"/>
        <v>3586.2414836800003</v>
      </c>
      <c r="F51" s="65">
        <f t="shared" si="26"/>
        <v>29.911110000000001</v>
      </c>
      <c r="G51" s="65">
        <f t="shared" si="26"/>
        <v>10.5662145771976</v>
      </c>
      <c r="H51" s="65">
        <f t="shared" si="26"/>
        <v>12.083661299999999</v>
      </c>
      <c r="I51" s="65">
        <f t="shared" si="26"/>
        <v>19.828490299999999</v>
      </c>
      <c r="J51" s="65">
        <f t="shared" si="26"/>
        <v>694.45254720000003</v>
      </c>
      <c r="K51" s="65">
        <f t="shared" si="26"/>
        <v>0</v>
      </c>
      <c r="L51" s="66">
        <f>SUM(C51:K51)</f>
        <v>5435.970341257198</v>
      </c>
    </row>
    <row r="52" spans="1:12" x14ac:dyDescent="0.25">
      <c r="A52" s="59"/>
      <c r="B52" s="64" t="s">
        <v>146</v>
      </c>
      <c r="C52" s="65">
        <v>0</v>
      </c>
      <c r="D52" s="65">
        <v>0</v>
      </c>
      <c r="E52" s="65">
        <v>0</v>
      </c>
      <c r="F52" s="65">
        <v>0</v>
      </c>
      <c r="G52" s="65">
        <v>0</v>
      </c>
      <c r="H52" s="65">
        <v>0</v>
      </c>
      <c r="I52" s="65">
        <v>0</v>
      </c>
      <c r="J52" s="65">
        <v>0</v>
      </c>
      <c r="K52" s="65">
        <v>0</v>
      </c>
      <c r="L52" s="66">
        <f>SUM(C52:K52)</f>
        <v>0</v>
      </c>
    </row>
    <row r="53" spans="1:12" x14ac:dyDescent="0.25">
      <c r="A53" s="59"/>
      <c r="B53" s="64" t="s">
        <v>147</v>
      </c>
      <c r="C53" s="65">
        <v>0</v>
      </c>
      <c r="D53" s="65">
        <v>0</v>
      </c>
      <c r="E53" s="65">
        <v>0</v>
      </c>
      <c r="F53" s="65">
        <v>0</v>
      </c>
      <c r="G53" s="65">
        <v>0</v>
      </c>
      <c r="H53" s="65">
        <v>0</v>
      </c>
      <c r="I53" s="65">
        <v>0</v>
      </c>
      <c r="J53" s="65">
        <v>0</v>
      </c>
      <c r="K53" s="65">
        <v>0</v>
      </c>
      <c r="L53" s="66">
        <f>SUM(C53:K53)</f>
        <v>0</v>
      </c>
    </row>
    <row r="54" spans="1:12" x14ac:dyDescent="0.25">
      <c r="A54" s="59"/>
      <c r="B54" s="60" t="s">
        <v>148</v>
      </c>
      <c r="C54" s="66">
        <f>C51+C52</f>
        <v>339.64999899999998</v>
      </c>
      <c r="D54" s="66">
        <f t="shared" ref="D54:L54" si="27">D51+D52</f>
        <v>743.23683519999997</v>
      </c>
      <c r="E54" s="66">
        <f t="shared" si="27"/>
        <v>3586.2414836800003</v>
      </c>
      <c r="F54" s="66">
        <f t="shared" si="27"/>
        <v>29.911110000000001</v>
      </c>
      <c r="G54" s="66">
        <f t="shared" si="27"/>
        <v>10.5662145771976</v>
      </c>
      <c r="H54" s="66">
        <f t="shared" si="27"/>
        <v>12.083661299999999</v>
      </c>
      <c r="I54" s="66">
        <f t="shared" si="27"/>
        <v>19.828490299999999</v>
      </c>
      <c r="J54" s="66">
        <f t="shared" si="27"/>
        <v>694.45254720000003</v>
      </c>
      <c r="K54" s="66">
        <f t="shared" si="27"/>
        <v>0</v>
      </c>
      <c r="L54" s="66">
        <f t="shared" si="27"/>
        <v>5435.970341257198</v>
      </c>
    </row>
    <row r="55" spans="1:12" x14ac:dyDescent="0.25">
      <c r="A55" s="59"/>
      <c r="B55" s="64" t="s">
        <v>149</v>
      </c>
      <c r="C55" s="65">
        <f>C47</f>
        <v>0</v>
      </c>
      <c r="D55" s="65">
        <f t="shared" ref="D55:K55" si="28">D47</f>
        <v>207.88492120995431</v>
      </c>
      <c r="E55" s="65">
        <f t="shared" si="28"/>
        <v>2193.5070110767929</v>
      </c>
      <c r="F55" s="65">
        <f t="shared" si="28"/>
        <v>29.911110000000001</v>
      </c>
      <c r="G55" s="65">
        <f t="shared" si="28"/>
        <v>10.5662145771976</v>
      </c>
      <c r="H55" s="65">
        <f t="shared" si="28"/>
        <v>12.083661299999999</v>
      </c>
      <c r="I55" s="65">
        <f t="shared" si="28"/>
        <v>15.024877454318005</v>
      </c>
      <c r="J55" s="65">
        <f t="shared" si="28"/>
        <v>371.7029498521473</v>
      </c>
      <c r="K55" s="65">
        <f t="shared" si="28"/>
        <v>0</v>
      </c>
      <c r="L55" s="66">
        <f t="shared" ref="L55:L57" si="29">SUM(C55:K55)</f>
        <v>2840.6807454704103</v>
      </c>
    </row>
    <row r="56" spans="1:12" x14ac:dyDescent="0.25">
      <c r="A56" s="59"/>
      <c r="B56" s="64" t="s">
        <v>150</v>
      </c>
      <c r="C56" s="65">
        <f>C54*C$8</f>
        <v>0</v>
      </c>
      <c r="D56" s="232">
        <f t="shared" ref="D56:K56" si="30">D54*D$8</f>
        <v>23.135767625693713</v>
      </c>
      <c r="E56" s="65">
        <f t="shared" si="30"/>
        <v>224.30481968258837</v>
      </c>
      <c r="F56" s="65"/>
      <c r="G56" s="65"/>
      <c r="H56" s="65"/>
      <c r="I56" s="65">
        <f>I54*I8</f>
        <v>0.69920188554332752</v>
      </c>
      <c r="J56" s="65">
        <f>J54*J8</f>
        <v>49.363985206525705</v>
      </c>
      <c r="K56" s="65">
        <f t="shared" si="30"/>
        <v>0</v>
      </c>
      <c r="L56" s="66">
        <f t="shared" si="29"/>
        <v>297.50377440035112</v>
      </c>
    </row>
    <row r="57" spans="1:12" x14ac:dyDescent="0.25">
      <c r="A57" s="59"/>
      <c r="B57" s="60" t="s">
        <v>151</v>
      </c>
      <c r="C57" s="65">
        <f>C55+C56</f>
        <v>0</v>
      </c>
      <c r="D57" s="65">
        <f t="shared" ref="D57:K57" si="31">D55+D56</f>
        <v>231.02068883564803</v>
      </c>
      <c r="E57" s="65">
        <f t="shared" si="31"/>
        <v>2417.8118307593813</v>
      </c>
      <c r="F57" s="65">
        <f t="shared" si="31"/>
        <v>29.911110000000001</v>
      </c>
      <c r="G57" s="65">
        <f t="shared" si="31"/>
        <v>10.5662145771976</v>
      </c>
      <c r="H57" s="65">
        <f t="shared" si="31"/>
        <v>12.083661299999999</v>
      </c>
      <c r="I57" s="65">
        <f t="shared" si="31"/>
        <v>15.724079339861333</v>
      </c>
      <c r="J57" s="65">
        <f t="shared" si="31"/>
        <v>421.06693505867298</v>
      </c>
      <c r="K57" s="65">
        <f t="shared" si="31"/>
        <v>0</v>
      </c>
      <c r="L57" s="66">
        <f t="shared" si="29"/>
        <v>3138.1845198707615</v>
      </c>
    </row>
    <row r="58" spans="1:12" x14ac:dyDescent="0.25">
      <c r="A58" s="59"/>
      <c r="B58" s="60" t="s">
        <v>152</v>
      </c>
      <c r="C58" s="66">
        <f>C54-C57</f>
        <v>339.64999899999998</v>
      </c>
      <c r="D58" s="66">
        <f t="shared" ref="D58:L58" si="32">D54-D57</f>
        <v>512.21614636435197</v>
      </c>
      <c r="E58" s="66">
        <f t="shared" si="32"/>
        <v>1168.429652920619</v>
      </c>
      <c r="F58" s="66">
        <f t="shared" si="32"/>
        <v>0</v>
      </c>
      <c r="G58" s="66">
        <f t="shared" si="32"/>
        <v>0</v>
      </c>
      <c r="H58" s="66">
        <f t="shared" si="32"/>
        <v>0</v>
      </c>
      <c r="I58" s="66">
        <f t="shared" si="32"/>
        <v>4.1044109601386651</v>
      </c>
      <c r="J58" s="66">
        <f t="shared" si="32"/>
        <v>273.38561214132704</v>
      </c>
      <c r="K58" s="66">
        <f t="shared" si="32"/>
        <v>0</v>
      </c>
      <c r="L58" s="66">
        <f t="shared" si="32"/>
        <v>2297.7858213864365</v>
      </c>
    </row>
    <row r="59" spans="1:12" x14ac:dyDescent="0.25">
      <c r="A59" s="59"/>
      <c r="B59" s="60"/>
      <c r="C59" s="65"/>
      <c r="D59" s="65"/>
      <c r="E59" s="65"/>
      <c r="F59" s="65"/>
      <c r="G59" s="65"/>
      <c r="H59" s="65"/>
      <c r="I59" s="65"/>
      <c r="J59" s="65"/>
      <c r="K59" s="65"/>
      <c r="L59" s="66"/>
    </row>
    <row r="60" spans="1:12" x14ac:dyDescent="0.25">
      <c r="A60" s="62"/>
      <c r="B60" s="60" t="s">
        <v>93</v>
      </c>
      <c r="C60" s="65"/>
      <c r="D60" s="65"/>
      <c r="E60" s="65"/>
      <c r="F60" s="65"/>
      <c r="G60" s="65"/>
      <c r="H60" s="65"/>
      <c r="I60" s="65"/>
      <c r="J60" s="65"/>
      <c r="K60" s="65"/>
      <c r="L60" s="66"/>
    </row>
    <row r="61" spans="1:12" x14ac:dyDescent="0.25">
      <c r="A61" s="59"/>
      <c r="B61" s="64" t="s">
        <v>145</v>
      </c>
      <c r="C61" s="65">
        <f>C54</f>
        <v>339.64999899999998</v>
      </c>
      <c r="D61" s="65">
        <f t="shared" ref="D61:K61" si="33">D54</f>
        <v>743.23683519999997</v>
      </c>
      <c r="E61" s="65">
        <f t="shared" si="33"/>
        <v>3586.2414836800003</v>
      </c>
      <c r="F61" s="65">
        <f t="shared" si="33"/>
        <v>29.911110000000001</v>
      </c>
      <c r="G61" s="65">
        <f t="shared" si="33"/>
        <v>10.5662145771976</v>
      </c>
      <c r="H61" s="65">
        <f t="shared" si="33"/>
        <v>12.083661299999999</v>
      </c>
      <c r="I61" s="65">
        <f t="shared" si="33"/>
        <v>19.828490299999999</v>
      </c>
      <c r="J61" s="65">
        <f t="shared" si="33"/>
        <v>694.45254720000003</v>
      </c>
      <c r="K61" s="65">
        <f t="shared" si="33"/>
        <v>0</v>
      </c>
      <c r="L61" s="66">
        <f>SUM(C61:K61)</f>
        <v>5435.970341257198</v>
      </c>
    </row>
    <row r="62" spans="1:12" x14ac:dyDescent="0.25">
      <c r="A62" s="59"/>
      <c r="B62" s="64" t="s">
        <v>146</v>
      </c>
      <c r="C62" s="65">
        <v>0</v>
      </c>
      <c r="D62" s="65">
        <v>0</v>
      </c>
      <c r="E62" s="65">
        <v>0</v>
      </c>
      <c r="F62" s="65">
        <v>0</v>
      </c>
      <c r="G62" s="65">
        <v>0</v>
      </c>
      <c r="H62" s="65">
        <v>0</v>
      </c>
      <c r="I62" s="65">
        <v>0</v>
      </c>
      <c r="J62" s="65">
        <v>0</v>
      </c>
      <c r="K62" s="65">
        <v>0</v>
      </c>
      <c r="L62" s="66">
        <f>SUM(C62:K62)</f>
        <v>0</v>
      </c>
    </row>
    <row r="63" spans="1:12" x14ac:dyDescent="0.25">
      <c r="A63" s="59"/>
      <c r="B63" s="64" t="s">
        <v>147</v>
      </c>
      <c r="C63" s="65">
        <v>0</v>
      </c>
      <c r="D63" s="65">
        <v>0</v>
      </c>
      <c r="E63" s="65">
        <v>0</v>
      </c>
      <c r="F63" s="65">
        <v>0</v>
      </c>
      <c r="G63" s="65">
        <v>0</v>
      </c>
      <c r="H63" s="65">
        <v>0</v>
      </c>
      <c r="I63" s="65">
        <v>0</v>
      </c>
      <c r="J63" s="65">
        <v>0</v>
      </c>
      <c r="K63" s="65">
        <v>0</v>
      </c>
      <c r="L63" s="66">
        <f>SUM(C63:K63)</f>
        <v>0</v>
      </c>
    </row>
    <row r="64" spans="1:12" x14ac:dyDescent="0.25">
      <c r="A64" s="59"/>
      <c r="B64" s="60" t="s">
        <v>148</v>
      </c>
      <c r="C64" s="66">
        <f>C61+C62</f>
        <v>339.64999899999998</v>
      </c>
      <c r="D64" s="66">
        <f t="shared" ref="D64:L64" si="34">D61+D62</f>
        <v>743.23683519999997</v>
      </c>
      <c r="E64" s="66">
        <f t="shared" si="34"/>
        <v>3586.2414836800003</v>
      </c>
      <c r="F64" s="66">
        <f t="shared" si="34"/>
        <v>29.911110000000001</v>
      </c>
      <c r="G64" s="66">
        <f t="shared" si="34"/>
        <v>10.5662145771976</v>
      </c>
      <c r="H64" s="66">
        <f t="shared" si="34"/>
        <v>12.083661299999999</v>
      </c>
      <c r="I64" s="66">
        <f t="shared" si="34"/>
        <v>19.828490299999999</v>
      </c>
      <c r="J64" s="66">
        <f t="shared" si="34"/>
        <v>694.45254720000003</v>
      </c>
      <c r="K64" s="66">
        <f t="shared" si="34"/>
        <v>0</v>
      </c>
      <c r="L64" s="66">
        <f t="shared" si="34"/>
        <v>5435.970341257198</v>
      </c>
    </row>
    <row r="65" spans="1:12" x14ac:dyDescent="0.25">
      <c r="A65" s="59"/>
      <c r="B65" s="64" t="s">
        <v>149</v>
      </c>
      <c r="C65" s="65">
        <f>C57</f>
        <v>0</v>
      </c>
      <c r="D65" s="65">
        <f t="shared" ref="D65:K65" si="35">D57</f>
        <v>231.02068883564803</v>
      </c>
      <c r="E65" s="65">
        <f t="shared" si="35"/>
        <v>2417.8118307593813</v>
      </c>
      <c r="F65" s="65">
        <f t="shared" si="35"/>
        <v>29.911110000000001</v>
      </c>
      <c r="G65" s="65">
        <f t="shared" si="35"/>
        <v>10.5662145771976</v>
      </c>
      <c r="H65" s="65">
        <f t="shared" si="35"/>
        <v>12.083661299999999</v>
      </c>
      <c r="I65" s="65">
        <f t="shared" si="35"/>
        <v>15.724079339861333</v>
      </c>
      <c r="J65" s="65">
        <f t="shared" si="35"/>
        <v>421.06693505867298</v>
      </c>
      <c r="K65" s="65">
        <f t="shared" si="35"/>
        <v>0</v>
      </c>
      <c r="L65" s="66">
        <f t="shared" ref="L65:L67" si="36">SUM(C65:K65)</f>
        <v>3138.1845198707615</v>
      </c>
    </row>
    <row r="66" spans="1:12" x14ac:dyDescent="0.25">
      <c r="A66" s="59"/>
      <c r="B66" s="64" t="s">
        <v>150</v>
      </c>
      <c r="C66" s="65">
        <f>C64*C$8</f>
        <v>0</v>
      </c>
      <c r="D66" s="232">
        <f t="shared" ref="D66:K66" si="37">D64*D$8</f>
        <v>23.135767625693713</v>
      </c>
      <c r="E66" s="65">
        <f t="shared" si="37"/>
        <v>224.30481968258837</v>
      </c>
      <c r="F66" s="65"/>
      <c r="G66" s="65"/>
      <c r="H66" s="65"/>
      <c r="I66" s="65">
        <f>I64*I8</f>
        <v>0.69920188554332752</v>
      </c>
      <c r="J66" s="65">
        <f>J64*J8</f>
        <v>49.363985206525705</v>
      </c>
      <c r="K66" s="65">
        <f t="shared" si="37"/>
        <v>0</v>
      </c>
      <c r="L66" s="66">
        <f>SUM(C66:K66)</f>
        <v>297.50377440035112</v>
      </c>
    </row>
    <row r="67" spans="1:12" x14ac:dyDescent="0.25">
      <c r="A67" s="59"/>
      <c r="B67" s="60" t="s">
        <v>151</v>
      </c>
      <c r="C67" s="65">
        <f>C65+C66</f>
        <v>0</v>
      </c>
      <c r="D67" s="65">
        <f t="shared" ref="D67:K67" si="38">D65+D66</f>
        <v>254.15645646134175</v>
      </c>
      <c r="E67" s="65">
        <f t="shared" si="38"/>
        <v>2642.1166504419698</v>
      </c>
      <c r="F67" s="65">
        <f t="shared" si="38"/>
        <v>29.911110000000001</v>
      </c>
      <c r="G67" s="65">
        <f t="shared" si="38"/>
        <v>10.5662145771976</v>
      </c>
      <c r="H67" s="65">
        <f t="shared" si="38"/>
        <v>12.083661299999999</v>
      </c>
      <c r="I67" s="65">
        <f t="shared" si="38"/>
        <v>16.423281225404661</v>
      </c>
      <c r="J67" s="65">
        <f t="shared" si="38"/>
        <v>470.43092026519867</v>
      </c>
      <c r="K67" s="65">
        <f t="shared" si="38"/>
        <v>0</v>
      </c>
      <c r="L67" s="66">
        <f t="shared" si="36"/>
        <v>3435.6882942711127</v>
      </c>
    </row>
    <row r="68" spans="1:12" x14ac:dyDescent="0.25">
      <c r="A68" s="59"/>
      <c r="B68" s="60" t="s">
        <v>152</v>
      </c>
      <c r="C68" s="66">
        <f>C64-C67</f>
        <v>339.64999899999998</v>
      </c>
      <c r="D68" s="66">
        <f t="shared" ref="D68:L68" si="39">D64-D67</f>
        <v>489.08037873865823</v>
      </c>
      <c r="E68" s="66">
        <f t="shared" si="39"/>
        <v>944.12483323803053</v>
      </c>
      <c r="F68" s="66">
        <f t="shared" si="39"/>
        <v>0</v>
      </c>
      <c r="G68" s="66">
        <f t="shared" si="39"/>
        <v>0</v>
      </c>
      <c r="H68" s="66">
        <f t="shared" si="39"/>
        <v>0</v>
      </c>
      <c r="I68" s="66">
        <f t="shared" si="39"/>
        <v>3.4052090745953372</v>
      </c>
      <c r="J68" s="66">
        <f t="shared" si="39"/>
        <v>224.02162693480136</v>
      </c>
      <c r="K68" s="66">
        <f t="shared" si="39"/>
        <v>0</v>
      </c>
      <c r="L68" s="66">
        <f t="shared" si="39"/>
        <v>2000.2820469860853</v>
      </c>
    </row>
    <row r="69" spans="1:12" x14ac:dyDescent="0.25">
      <c r="A69" s="59"/>
      <c r="B69" s="60"/>
      <c r="C69" s="65"/>
      <c r="D69" s="65"/>
      <c r="E69" s="65"/>
      <c r="F69" s="65"/>
      <c r="G69" s="65"/>
      <c r="H69" s="65"/>
      <c r="I69" s="65"/>
      <c r="J69" s="65"/>
      <c r="K69" s="65"/>
      <c r="L69" s="66"/>
    </row>
    <row r="70" spans="1:12" x14ac:dyDescent="0.25">
      <c r="A70" s="62"/>
      <c r="B70" s="60" t="s">
        <v>92</v>
      </c>
      <c r="C70" s="65"/>
      <c r="D70" s="65"/>
      <c r="E70" s="65"/>
      <c r="F70" s="65"/>
      <c r="G70" s="65"/>
      <c r="H70" s="65"/>
      <c r="I70" s="65"/>
      <c r="J70" s="65"/>
      <c r="K70" s="65"/>
      <c r="L70" s="66"/>
    </row>
    <row r="71" spans="1:12" x14ac:dyDescent="0.25">
      <c r="A71" s="59"/>
      <c r="B71" s="64" t="s">
        <v>145</v>
      </c>
      <c r="C71" s="65">
        <f>C64</f>
        <v>339.64999899999998</v>
      </c>
      <c r="D71" s="65">
        <f t="shared" ref="D71:K71" si="40">D64</f>
        <v>743.23683519999997</v>
      </c>
      <c r="E71" s="65">
        <f t="shared" si="40"/>
        <v>3586.2414836800003</v>
      </c>
      <c r="F71" s="65">
        <f t="shared" si="40"/>
        <v>29.911110000000001</v>
      </c>
      <c r="G71" s="65">
        <f t="shared" si="40"/>
        <v>10.5662145771976</v>
      </c>
      <c r="H71" s="65">
        <f t="shared" si="40"/>
        <v>12.083661299999999</v>
      </c>
      <c r="I71" s="65">
        <f t="shared" si="40"/>
        <v>19.828490299999999</v>
      </c>
      <c r="J71" s="65">
        <f t="shared" si="40"/>
        <v>694.45254720000003</v>
      </c>
      <c r="K71" s="65">
        <f t="shared" si="40"/>
        <v>0</v>
      </c>
      <c r="L71" s="66">
        <f>SUM(C71:K71)</f>
        <v>5435.970341257198</v>
      </c>
    </row>
    <row r="72" spans="1:12" x14ac:dyDescent="0.25">
      <c r="A72" s="59"/>
      <c r="B72" s="64" t="s">
        <v>146</v>
      </c>
      <c r="C72" s="65">
        <v>0</v>
      </c>
      <c r="D72" s="65">
        <v>0</v>
      </c>
      <c r="E72" s="65">
        <v>0</v>
      </c>
      <c r="F72" s="65">
        <v>0</v>
      </c>
      <c r="G72" s="65">
        <v>0</v>
      </c>
      <c r="H72" s="65">
        <v>0</v>
      </c>
      <c r="I72" s="65">
        <v>0</v>
      </c>
      <c r="J72" s="65">
        <v>0</v>
      </c>
      <c r="K72" s="65">
        <v>0</v>
      </c>
      <c r="L72" s="66">
        <f>SUM(C72:K72)</f>
        <v>0</v>
      </c>
    </row>
    <row r="73" spans="1:12" x14ac:dyDescent="0.25">
      <c r="A73" s="59"/>
      <c r="B73" s="64" t="s">
        <v>147</v>
      </c>
      <c r="C73" s="65">
        <v>0</v>
      </c>
      <c r="D73" s="65">
        <v>0</v>
      </c>
      <c r="E73" s="65">
        <v>0</v>
      </c>
      <c r="F73" s="65">
        <v>0</v>
      </c>
      <c r="G73" s="65">
        <v>0</v>
      </c>
      <c r="H73" s="65">
        <v>0</v>
      </c>
      <c r="I73" s="65">
        <v>0</v>
      </c>
      <c r="J73" s="65">
        <v>0</v>
      </c>
      <c r="K73" s="65">
        <v>0</v>
      </c>
      <c r="L73" s="66">
        <f>SUM(C73:K73)</f>
        <v>0</v>
      </c>
    </row>
    <row r="74" spans="1:12" x14ac:dyDescent="0.25">
      <c r="A74" s="59"/>
      <c r="B74" s="60" t="s">
        <v>148</v>
      </c>
      <c r="C74" s="66">
        <f>C71+C72</f>
        <v>339.64999899999998</v>
      </c>
      <c r="D74" s="66">
        <f t="shared" ref="D74:L74" si="41">D71+D72</f>
        <v>743.23683519999997</v>
      </c>
      <c r="E74" s="66">
        <f t="shared" si="41"/>
        <v>3586.2414836800003</v>
      </c>
      <c r="F74" s="66">
        <f t="shared" si="41"/>
        <v>29.911110000000001</v>
      </c>
      <c r="G74" s="66">
        <f t="shared" si="41"/>
        <v>10.5662145771976</v>
      </c>
      <c r="H74" s="66">
        <f t="shared" si="41"/>
        <v>12.083661299999999</v>
      </c>
      <c r="I74" s="66">
        <f t="shared" si="41"/>
        <v>19.828490299999999</v>
      </c>
      <c r="J74" s="66">
        <f t="shared" si="41"/>
        <v>694.45254720000003</v>
      </c>
      <c r="K74" s="66">
        <f t="shared" si="41"/>
        <v>0</v>
      </c>
      <c r="L74" s="66">
        <f t="shared" si="41"/>
        <v>5435.970341257198</v>
      </c>
    </row>
    <row r="75" spans="1:12" x14ac:dyDescent="0.25">
      <c r="A75" s="59"/>
      <c r="B75" s="64" t="s">
        <v>149</v>
      </c>
      <c r="C75" s="65">
        <f>C67</f>
        <v>0</v>
      </c>
      <c r="D75" s="65">
        <f t="shared" ref="D75:K75" si="42">D67</f>
        <v>254.15645646134175</v>
      </c>
      <c r="E75" s="65">
        <f t="shared" si="42"/>
        <v>2642.1166504419698</v>
      </c>
      <c r="F75" s="65">
        <f t="shared" si="42"/>
        <v>29.911110000000001</v>
      </c>
      <c r="G75" s="65">
        <f t="shared" si="42"/>
        <v>10.5662145771976</v>
      </c>
      <c r="H75" s="65">
        <f t="shared" si="42"/>
        <v>12.083661299999999</v>
      </c>
      <c r="I75" s="65">
        <f t="shared" si="42"/>
        <v>16.423281225404661</v>
      </c>
      <c r="J75" s="65">
        <f t="shared" si="42"/>
        <v>470.43092026519867</v>
      </c>
      <c r="K75" s="65">
        <f t="shared" si="42"/>
        <v>0</v>
      </c>
      <c r="L75" s="66">
        <f t="shared" ref="L75:L77" si="43">SUM(C75:K75)</f>
        <v>3435.6882942711127</v>
      </c>
    </row>
    <row r="76" spans="1:12" x14ac:dyDescent="0.25">
      <c r="A76" s="59"/>
      <c r="B76" s="64" t="s">
        <v>150</v>
      </c>
      <c r="C76" s="65">
        <f>C74*C$8</f>
        <v>0</v>
      </c>
      <c r="D76" s="232">
        <f t="shared" ref="D76:K76" si="44">D74*D$8</f>
        <v>23.135767625693713</v>
      </c>
      <c r="E76" s="65">
        <f t="shared" si="44"/>
        <v>224.30481968258837</v>
      </c>
      <c r="F76" s="65"/>
      <c r="G76" s="65"/>
      <c r="H76" s="65"/>
      <c r="I76" s="65">
        <f>I74*I8</f>
        <v>0.69920188554332752</v>
      </c>
      <c r="J76" s="65">
        <f>J74*J8</f>
        <v>49.363985206525705</v>
      </c>
      <c r="K76" s="65">
        <f t="shared" si="44"/>
        <v>0</v>
      </c>
      <c r="L76" s="66">
        <f t="shared" si="43"/>
        <v>297.50377440035112</v>
      </c>
    </row>
    <row r="77" spans="1:12" x14ac:dyDescent="0.25">
      <c r="A77" s="59"/>
      <c r="B77" s="60" t="s">
        <v>151</v>
      </c>
      <c r="C77" s="65">
        <f>C75+C76</f>
        <v>0</v>
      </c>
      <c r="D77" s="65">
        <f t="shared" ref="D77:K77" si="45">D75+D76</f>
        <v>277.29222408703544</v>
      </c>
      <c r="E77" s="65">
        <f t="shared" si="45"/>
        <v>2866.4214701245583</v>
      </c>
      <c r="F77" s="65">
        <f t="shared" si="45"/>
        <v>29.911110000000001</v>
      </c>
      <c r="G77" s="65">
        <f t="shared" si="45"/>
        <v>10.5662145771976</v>
      </c>
      <c r="H77" s="65">
        <f t="shared" si="45"/>
        <v>12.083661299999999</v>
      </c>
      <c r="I77" s="65">
        <f t="shared" si="45"/>
        <v>17.122483110947989</v>
      </c>
      <c r="J77" s="65">
        <f t="shared" si="45"/>
        <v>519.79490547172441</v>
      </c>
      <c r="K77" s="65">
        <f t="shared" si="45"/>
        <v>0</v>
      </c>
      <c r="L77" s="66">
        <f t="shared" si="43"/>
        <v>3733.1920686714639</v>
      </c>
    </row>
    <row r="78" spans="1:12" x14ac:dyDescent="0.25">
      <c r="A78" s="59"/>
      <c r="B78" s="60" t="s">
        <v>152</v>
      </c>
      <c r="C78" s="66">
        <f>C74-C77</f>
        <v>339.64999899999998</v>
      </c>
      <c r="D78" s="66">
        <f t="shared" ref="D78:L78" si="46">D74-D77</f>
        <v>465.94461111296454</v>
      </c>
      <c r="E78" s="66">
        <f t="shared" si="46"/>
        <v>719.82001355544207</v>
      </c>
      <c r="F78" s="66">
        <f t="shared" si="46"/>
        <v>0</v>
      </c>
      <c r="G78" s="66">
        <f t="shared" si="46"/>
        <v>0</v>
      </c>
      <c r="H78" s="66">
        <f t="shared" si="46"/>
        <v>0</v>
      </c>
      <c r="I78" s="66">
        <f t="shared" si="46"/>
        <v>2.7060071890520092</v>
      </c>
      <c r="J78" s="66">
        <f t="shared" si="46"/>
        <v>174.65764172827562</v>
      </c>
      <c r="K78" s="66">
        <f t="shared" si="46"/>
        <v>0</v>
      </c>
      <c r="L78" s="66">
        <f t="shared" si="46"/>
        <v>1702.7782725857342</v>
      </c>
    </row>
    <row r="80" spans="1:12" ht="15.75" thickBot="1" x14ac:dyDescent="0.3"/>
    <row r="81" spans="3:10" ht="15.75" thickBot="1" x14ac:dyDescent="0.3">
      <c r="C81" s="353" t="s">
        <v>451</v>
      </c>
      <c r="D81" s="354" t="s">
        <v>98</v>
      </c>
      <c r="E81" s="354" t="s">
        <v>97</v>
      </c>
      <c r="F81" s="354" t="s">
        <v>96</v>
      </c>
      <c r="G81" s="354" t="s">
        <v>95</v>
      </c>
      <c r="H81" s="354" t="s">
        <v>94</v>
      </c>
      <c r="I81" s="354" t="s">
        <v>93</v>
      </c>
      <c r="J81" s="354" t="s">
        <v>92</v>
      </c>
    </row>
    <row r="82" spans="3:10" ht="15.75" thickBot="1" x14ac:dyDescent="0.3">
      <c r="C82" s="355" t="s">
        <v>453</v>
      </c>
      <c r="D82" s="369">
        <v>23.14</v>
      </c>
      <c r="E82" s="371">
        <v>23.14</v>
      </c>
      <c r="F82" s="371">
        <v>23.14</v>
      </c>
      <c r="G82" s="371">
        <v>23.14</v>
      </c>
      <c r="H82" s="371">
        <v>23.14</v>
      </c>
      <c r="I82" s="371">
        <v>23.14</v>
      </c>
      <c r="J82" s="371">
        <v>23.14</v>
      </c>
    </row>
    <row r="83" spans="3:10" ht="15.75" thickBot="1" x14ac:dyDescent="0.3">
      <c r="C83" s="355" t="s">
        <v>456</v>
      </c>
      <c r="D83" s="372">
        <v>222.74</v>
      </c>
      <c r="E83" s="357">
        <v>224.3</v>
      </c>
      <c r="F83" s="357">
        <v>224.3</v>
      </c>
      <c r="G83" s="357">
        <v>224.3</v>
      </c>
      <c r="H83" s="357">
        <v>224.3</v>
      </c>
      <c r="I83" s="357">
        <v>224.3</v>
      </c>
      <c r="J83" s="357">
        <v>224.3</v>
      </c>
    </row>
    <row r="84" spans="3:10" ht="15.75" thickBot="1" x14ac:dyDescent="0.3">
      <c r="C84" s="355" t="s">
        <v>458</v>
      </c>
      <c r="D84" s="372">
        <v>0.7</v>
      </c>
      <c r="E84" s="357">
        <v>0.7</v>
      </c>
      <c r="F84" s="357">
        <v>0.7</v>
      </c>
      <c r="G84" s="357">
        <v>0.7</v>
      </c>
      <c r="H84" s="357">
        <v>0.7</v>
      </c>
      <c r="I84" s="357">
        <v>0.7</v>
      </c>
      <c r="J84" s="357">
        <v>0.7</v>
      </c>
    </row>
    <row r="85" spans="3:10" ht="15.75" thickBot="1" x14ac:dyDescent="0.3">
      <c r="C85" s="355" t="s">
        <v>460</v>
      </c>
      <c r="D85" s="372">
        <v>1.22</v>
      </c>
      <c r="E85" s="357">
        <v>1.51</v>
      </c>
      <c r="F85" s="357">
        <v>0</v>
      </c>
      <c r="G85" s="357">
        <v>0</v>
      </c>
      <c r="H85" s="357">
        <v>0</v>
      </c>
      <c r="I85" s="357">
        <v>0</v>
      </c>
      <c r="J85" s="357">
        <v>0</v>
      </c>
    </row>
    <row r="86" spans="3:10" ht="15.75" thickBot="1" x14ac:dyDescent="0.3">
      <c r="C86" s="355" t="s">
        <v>462</v>
      </c>
      <c r="D86" s="372">
        <v>0.66</v>
      </c>
      <c r="E86" s="357">
        <v>0.66</v>
      </c>
      <c r="F86" s="357">
        <v>0.51</v>
      </c>
      <c r="G86" s="357">
        <v>0</v>
      </c>
      <c r="H86" s="357">
        <v>0</v>
      </c>
      <c r="I86" s="357">
        <v>0</v>
      </c>
      <c r="J86" s="357">
        <v>0</v>
      </c>
    </row>
    <row r="87" spans="3:10" ht="15.75" thickBot="1" x14ac:dyDescent="0.3">
      <c r="C87" s="355" t="s">
        <v>464</v>
      </c>
      <c r="D87" s="372">
        <v>3.69</v>
      </c>
      <c r="E87" s="357">
        <v>3.69</v>
      </c>
      <c r="F87" s="357">
        <v>3.69</v>
      </c>
      <c r="G87" s="357">
        <v>2.41</v>
      </c>
      <c r="H87" s="357">
        <v>0</v>
      </c>
      <c r="I87" s="357">
        <v>0</v>
      </c>
      <c r="J87" s="357">
        <v>0</v>
      </c>
    </row>
    <row r="88" spans="3:10" ht="15.75" thickBot="1" x14ac:dyDescent="0.3">
      <c r="C88" s="355" t="s">
        <v>468</v>
      </c>
      <c r="D88" s="372">
        <v>49.36</v>
      </c>
      <c r="E88" s="357">
        <v>49.36</v>
      </c>
      <c r="F88" s="357">
        <v>49.36</v>
      </c>
      <c r="G88" s="357">
        <v>49.36</v>
      </c>
      <c r="H88" s="357">
        <v>49.36</v>
      </c>
      <c r="I88" s="357">
        <v>49.36</v>
      </c>
      <c r="J88" s="357">
        <v>49.36</v>
      </c>
    </row>
    <row r="89" spans="3:10" ht="15.75" thickBot="1" x14ac:dyDescent="0.3">
      <c r="C89" s="360" t="s">
        <v>465</v>
      </c>
      <c r="D89" s="361">
        <f>SUM(D82:D88)</f>
        <v>301.51</v>
      </c>
      <c r="E89" s="361">
        <f t="shared" ref="E89:J89" si="47">SUM(E82:E88)</f>
        <v>303.35999999999996</v>
      </c>
      <c r="F89" s="361">
        <f t="shared" si="47"/>
        <v>301.7</v>
      </c>
      <c r="G89" s="361">
        <f t="shared" si="47"/>
        <v>299.90999999999997</v>
      </c>
      <c r="H89" s="361">
        <f t="shared" si="47"/>
        <v>297.5</v>
      </c>
      <c r="I89" s="361">
        <f t="shared" si="47"/>
        <v>297.5</v>
      </c>
      <c r="J89" s="361">
        <f t="shared" si="47"/>
        <v>297.5</v>
      </c>
    </row>
    <row r="91" spans="3:10" x14ac:dyDescent="0.25">
      <c r="D91" s="53">
        <v>296.82306104422781</v>
      </c>
      <c r="E91" s="53">
        <v>297.11016806537407</v>
      </c>
      <c r="F91" s="53">
        <v>295.45102741433709</v>
      </c>
      <c r="G91" s="53">
        <v>293.66261420887707</v>
      </c>
      <c r="H91" s="53">
        <v>291.24918109693476</v>
      </c>
      <c r="I91" s="53">
        <v>291.24918109693476</v>
      </c>
      <c r="J91" s="53">
        <v>291.24918109693476</v>
      </c>
    </row>
    <row r="92" spans="3:10" x14ac:dyDescent="0.25">
      <c r="D92" s="53">
        <f>+D89-D91</f>
        <v>4.6869389557721775</v>
      </c>
      <c r="E92" s="53">
        <f t="shared" ref="E92:J92" si="48">+E89-E91</f>
        <v>6.2498319346258882</v>
      </c>
      <c r="F92" s="53">
        <f t="shared" si="48"/>
        <v>6.2489725856628979</v>
      </c>
      <c r="G92" s="53">
        <f t="shared" si="48"/>
        <v>6.2473857911228947</v>
      </c>
      <c r="H92" s="53">
        <f t="shared" si="48"/>
        <v>6.2508189030652375</v>
      </c>
      <c r="I92" s="53">
        <f t="shared" si="48"/>
        <v>6.2508189030652375</v>
      </c>
      <c r="J92" s="53">
        <f t="shared" si="48"/>
        <v>6.2508189030652375</v>
      </c>
    </row>
    <row r="111" spans="3:10" ht="15.75" thickBot="1" x14ac:dyDescent="0.3"/>
    <row r="112" spans="3:10" ht="15.75" thickBot="1" x14ac:dyDescent="0.3">
      <c r="C112" s="353" t="s">
        <v>451</v>
      </c>
      <c r="D112" s="354" t="s">
        <v>98</v>
      </c>
      <c r="E112" s="354" t="s">
        <v>97</v>
      </c>
      <c r="F112" s="354" t="s">
        <v>96</v>
      </c>
      <c r="G112" s="354" t="s">
        <v>95</v>
      </c>
      <c r="H112" s="354" t="s">
        <v>94</v>
      </c>
      <c r="I112" s="354" t="s">
        <v>93</v>
      </c>
      <c r="J112" s="354" t="s">
        <v>92</v>
      </c>
    </row>
    <row r="113" spans="3:12" ht="15.75" thickBot="1" x14ac:dyDescent="0.3">
      <c r="C113" s="355" t="s">
        <v>452</v>
      </c>
      <c r="D113" s="356">
        <v>743.24</v>
      </c>
      <c r="E113" s="357">
        <v>743.24</v>
      </c>
      <c r="F113" s="357">
        <v>743.24</v>
      </c>
      <c r="G113" s="357">
        <v>743.24</v>
      </c>
      <c r="H113" s="357">
        <v>743.24</v>
      </c>
      <c r="I113" s="357">
        <v>743.24</v>
      </c>
      <c r="J113" s="357">
        <v>743.24</v>
      </c>
    </row>
    <row r="114" spans="3:12" ht="15.75" thickBot="1" x14ac:dyDescent="0.3">
      <c r="C114" s="355" t="s">
        <v>238</v>
      </c>
      <c r="D114" s="357">
        <v>0</v>
      </c>
      <c r="E114" s="357">
        <v>0</v>
      </c>
      <c r="F114" s="357">
        <v>0</v>
      </c>
      <c r="G114" s="357">
        <v>0</v>
      </c>
      <c r="H114" s="357">
        <v>0</v>
      </c>
      <c r="I114" s="357">
        <v>0</v>
      </c>
      <c r="J114" s="357">
        <v>0</v>
      </c>
    </row>
    <row r="115" spans="3:12" ht="15.75" thickBot="1" x14ac:dyDescent="0.3">
      <c r="C115" s="358" t="s">
        <v>453</v>
      </c>
      <c r="D115" s="359">
        <v>23.14</v>
      </c>
      <c r="E115" s="359">
        <v>23.14</v>
      </c>
      <c r="F115" s="359">
        <v>23.14</v>
      </c>
      <c r="G115" s="359">
        <v>23.14</v>
      </c>
      <c r="H115" s="359">
        <v>23.14</v>
      </c>
      <c r="I115" s="359">
        <v>23.14</v>
      </c>
      <c r="J115" s="359">
        <v>23.14</v>
      </c>
    </row>
    <row r="116" spans="3:12" ht="15.75" thickBot="1" x14ac:dyDescent="0.3">
      <c r="C116" s="355" t="s">
        <v>454</v>
      </c>
      <c r="D116" s="362">
        <f>+E14</f>
        <v>3586.2414836800003</v>
      </c>
      <c r="E116" s="362">
        <v>3486.2414836800003</v>
      </c>
      <c r="F116" s="362">
        <v>3486.2414836800003</v>
      </c>
      <c r="G116" s="362">
        <v>3486.2414836800003</v>
      </c>
      <c r="H116" s="362">
        <v>3486.2414836800003</v>
      </c>
      <c r="I116" s="362">
        <v>3486.2414836800003</v>
      </c>
      <c r="J116" s="362">
        <v>3486.2414836800003</v>
      </c>
    </row>
    <row r="117" spans="3:12" ht="15.75" thickBot="1" x14ac:dyDescent="0.3">
      <c r="C117" s="355" t="s">
        <v>455</v>
      </c>
      <c r="D117" s="357">
        <v>0</v>
      </c>
      <c r="E117" s="357">
        <v>0</v>
      </c>
      <c r="F117" s="357">
        <v>0</v>
      </c>
      <c r="G117" s="357">
        <v>0</v>
      </c>
      <c r="H117" s="357">
        <v>0</v>
      </c>
      <c r="I117" s="357">
        <v>0</v>
      </c>
      <c r="J117" s="357">
        <v>0</v>
      </c>
    </row>
    <row r="118" spans="3:12" ht="15.75" thickBot="1" x14ac:dyDescent="0.3">
      <c r="C118" s="358" t="s">
        <v>456</v>
      </c>
      <c r="D118" s="363">
        <f>+D116*E8</f>
        <v>224.30481968258837</v>
      </c>
      <c r="E118" s="363">
        <v>218.05022637917202</v>
      </c>
      <c r="F118" s="363">
        <v>218.05022637917202</v>
      </c>
      <c r="G118" s="363">
        <v>218.05022637917202</v>
      </c>
      <c r="H118" s="363">
        <v>218.05022637917202</v>
      </c>
      <c r="I118" s="363">
        <v>218.05022637917202</v>
      </c>
      <c r="J118" s="363">
        <v>218.05022637917202</v>
      </c>
    </row>
    <row r="119" spans="3:12" ht="15.75" thickBot="1" x14ac:dyDescent="0.3">
      <c r="C119" s="355" t="s">
        <v>457</v>
      </c>
      <c r="D119" s="362">
        <f>+I11</f>
        <v>19.828490299999999</v>
      </c>
      <c r="E119" s="364">
        <v>19.828490299999999</v>
      </c>
      <c r="F119" s="364">
        <v>19.828490299999999</v>
      </c>
      <c r="G119" s="364">
        <v>19.828490299999999</v>
      </c>
      <c r="H119" s="364">
        <v>19.828490299999999</v>
      </c>
      <c r="I119" s="364">
        <v>19.828490299999999</v>
      </c>
      <c r="J119" s="364">
        <v>19.828490299999999</v>
      </c>
      <c r="L119" s="233">
        <v>296.82306104422781</v>
      </c>
    </row>
    <row r="120" spans="3:12" ht="15.75" thickBot="1" x14ac:dyDescent="0.3">
      <c r="C120" s="358" t="s">
        <v>458</v>
      </c>
      <c r="D120" s="359">
        <v>0.7</v>
      </c>
      <c r="E120" s="359">
        <v>0.7</v>
      </c>
      <c r="F120" s="359">
        <v>0.7</v>
      </c>
      <c r="G120" s="359">
        <v>0.7</v>
      </c>
      <c r="H120" s="359">
        <v>0.7</v>
      </c>
      <c r="I120" s="359">
        <v>0.7</v>
      </c>
      <c r="J120" s="359">
        <v>0.7</v>
      </c>
    </row>
    <row r="121" spans="3:12" ht="15.75" thickBot="1" x14ac:dyDescent="0.3">
      <c r="C121" s="355" t="s">
        <v>459</v>
      </c>
      <c r="D121" s="362">
        <v>12.08</v>
      </c>
      <c r="E121" s="362">
        <v>12.08</v>
      </c>
      <c r="F121" s="362">
        <v>12.08</v>
      </c>
      <c r="G121" s="362">
        <v>12.08</v>
      </c>
      <c r="H121" s="362">
        <v>12.08</v>
      </c>
      <c r="I121" s="362">
        <v>12.08</v>
      </c>
      <c r="J121" s="362">
        <v>12.08</v>
      </c>
    </row>
    <row r="122" spans="3:12" ht="15.75" thickBot="1" x14ac:dyDescent="0.3">
      <c r="C122" s="358" t="s">
        <v>460</v>
      </c>
      <c r="D122" s="359">
        <v>1.22</v>
      </c>
      <c r="E122" s="359">
        <v>1.22</v>
      </c>
      <c r="F122" s="359">
        <v>1.22</v>
      </c>
      <c r="G122" s="359">
        <v>1.22</v>
      </c>
      <c r="H122" s="359">
        <v>1.22</v>
      </c>
      <c r="I122" s="359">
        <v>1.22</v>
      </c>
      <c r="J122" s="359">
        <v>1.22</v>
      </c>
    </row>
    <row r="123" spans="3:12" ht="15.75" thickBot="1" x14ac:dyDescent="0.3">
      <c r="C123" s="355" t="s">
        <v>461</v>
      </c>
      <c r="D123" s="65">
        <v>10.5662145771976</v>
      </c>
      <c r="E123" s="65">
        <v>10.5662145771976</v>
      </c>
      <c r="F123" s="65">
        <v>10.5662145771976</v>
      </c>
      <c r="G123" s="65">
        <v>10.5662145771976</v>
      </c>
      <c r="H123" s="65">
        <v>10.5662145771976</v>
      </c>
      <c r="I123" s="65">
        <v>10.5662145771976</v>
      </c>
      <c r="J123" s="65">
        <v>10.5662145771976</v>
      </c>
    </row>
    <row r="124" spans="3:12" ht="15.75" thickBot="1" x14ac:dyDescent="0.3">
      <c r="C124" s="358" t="s">
        <v>462</v>
      </c>
      <c r="D124" s="359">
        <v>0.66</v>
      </c>
      <c r="E124" s="359">
        <v>0.66</v>
      </c>
      <c r="F124" s="359">
        <v>0.66</v>
      </c>
      <c r="G124" s="359">
        <v>0.66</v>
      </c>
      <c r="H124" s="359">
        <v>0.66</v>
      </c>
      <c r="I124" s="359">
        <v>0.66</v>
      </c>
      <c r="J124" s="359">
        <v>0.66</v>
      </c>
    </row>
    <row r="125" spans="3:12" ht="15.75" thickBot="1" x14ac:dyDescent="0.3">
      <c r="C125" s="355" t="s">
        <v>463</v>
      </c>
      <c r="D125" s="65">
        <v>29.911110000000001</v>
      </c>
      <c r="E125" s="65">
        <v>29.911110000000001</v>
      </c>
      <c r="F125" s="65">
        <v>29.911110000000001</v>
      </c>
      <c r="G125" s="65">
        <v>29.911110000000001</v>
      </c>
      <c r="H125" s="65">
        <v>29.911110000000001</v>
      </c>
      <c r="I125" s="65">
        <v>29.911110000000001</v>
      </c>
      <c r="J125" s="65">
        <v>29.911110000000001</v>
      </c>
    </row>
    <row r="126" spans="3:12" ht="15.75" thickBot="1" x14ac:dyDescent="0.3">
      <c r="C126" s="358" t="s">
        <v>464</v>
      </c>
      <c r="D126" s="359">
        <v>3.69</v>
      </c>
      <c r="E126" s="359">
        <v>3.69</v>
      </c>
      <c r="F126" s="359">
        <v>3.69</v>
      </c>
      <c r="G126" s="359">
        <v>3.69</v>
      </c>
      <c r="H126" s="359">
        <v>3.69</v>
      </c>
      <c r="I126" s="359">
        <v>3.69</v>
      </c>
      <c r="J126" s="359">
        <v>3.69</v>
      </c>
    </row>
    <row r="127" spans="3:12" ht="15.75" thickBot="1" x14ac:dyDescent="0.3">
      <c r="C127" s="355" t="s">
        <v>142</v>
      </c>
      <c r="D127" s="65">
        <v>694.45254720000003</v>
      </c>
      <c r="E127" s="65">
        <v>694.45254720000003</v>
      </c>
      <c r="F127" s="65">
        <v>694.45254720000003</v>
      </c>
      <c r="G127" s="65">
        <v>694.45254720000003</v>
      </c>
      <c r="H127" s="65">
        <v>694.45254720000003</v>
      </c>
      <c r="I127" s="65">
        <v>694.45254720000003</v>
      </c>
      <c r="J127" s="65">
        <v>694.45254720000003</v>
      </c>
    </row>
    <row r="128" spans="3:12" ht="15.75" thickBot="1" x14ac:dyDescent="0.3">
      <c r="C128" s="358" t="s">
        <v>466</v>
      </c>
      <c r="D128" s="358">
        <v>49.36</v>
      </c>
      <c r="E128" s="358">
        <v>49.36</v>
      </c>
      <c r="F128" s="358">
        <v>49.36</v>
      </c>
      <c r="G128" s="358">
        <v>49.36</v>
      </c>
      <c r="H128" s="358">
        <v>49.36</v>
      </c>
      <c r="I128" s="358">
        <v>49.36</v>
      </c>
      <c r="J128" s="358">
        <v>49.36</v>
      </c>
    </row>
    <row r="129" spans="3:10" ht="15.75" thickBot="1" x14ac:dyDescent="0.3">
      <c r="C129" s="360" t="s">
        <v>465</v>
      </c>
      <c r="D129" s="365">
        <f>+D115+D118+D120+D122+D124+D126+D128</f>
        <v>303.07481968258838</v>
      </c>
      <c r="E129" s="365">
        <f t="shared" ref="E129:J129" si="49">+E115+E118+E120+E122+E124+E126+E128</f>
        <v>296.82022637917203</v>
      </c>
      <c r="F129" s="365">
        <f t="shared" si="49"/>
        <v>296.82022637917203</v>
      </c>
      <c r="G129" s="365">
        <f t="shared" si="49"/>
        <v>296.82022637917203</v>
      </c>
      <c r="H129" s="365">
        <f t="shared" si="49"/>
        <v>296.82022637917203</v>
      </c>
      <c r="I129" s="365">
        <f t="shared" si="49"/>
        <v>296.82022637917203</v>
      </c>
      <c r="J129" s="365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7"/>
      <c r="B3" s="218" t="s">
        <v>288</v>
      </c>
      <c r="C3" s="217"/>
      <c r="D3" s="217"/>
      <c r="E3" s="217"/>
      <c r="F3" s="217"/>
      <c r="G3" s="217"/>
      <c r="H3" s="217"/>
      <c r="I3" s="217"/>
      <c r="J3" s="217"/>
      <c r="K3" s="217"/>
    </row>
    <row r="4" spans="1:13" x14ac:dyDescent="0.25">
      <c r="A4" s="217"/>
      <c r="B4" s="219" t="s">
        <v>2</v>
      </c>
      <c r="C4" s="220"/>
      <c r="D4" s="220" t="s">
        <v>98</v>
      </c>
      <c r="E4" s="221" t="s">
        <v>97</v>
      </c>
      <c r="F4" s="221" t="s">
        <v>96</v>
      </c>
      <c r="G4" s="221" t="s">
        <v>95</v>
      </c>
      <c r="H4" s="221" t="s">
        <v>94</v>
      </c>
      <c r="I4" s="221" t="s">
        <v>93</v>
      </c>
      <c r="J4" s="222" t="s">
        <v>92</v>
      </c>
      <c r="K4" s="217"/>
    </row>
    <row r="5" spans="1:13" x14ac:dyDescent="0.25">
      <c r="A5" s="217"/>
      <c r="B5" s="223" t="s">
        <v>289</v>
      </c>
      <c r="C5" s="224"/>
      <c r="D5" s="224">
        <f>+'Projected P&amp;L'!C34</f>
        <v>21.72618766784575</v>
      </c>
      <c r="E5" s="224">
        <f>+'Projected P&amp;L'!D34</f>
        <v>21.873384641058067</v>
      </c>
      <c r="F5" s="224">
        <f>+'Projected P&amp;L'!E34</f>
        <v>81.175135670232407</v>
      </c>
      <c r="G5" s="224">
        <f>+'Projected P&amp;L'!F34</f>
        <v>103.71174521581605</v>
      </c>
      <c r="H5" s="224">
        <f>+'Projected P&amp;L'!G34</f>
        <v>148.84670614134751</v>
      </c>
      <c r="I5" s="224">
        <f>+'Projected P&amp;L'!H34</f>
        <v>182.26364652739124</v>
      </c>
      <c r="J5" s="225">
        <f>+'Projected P&amp;L'!I34</f>
        <v>196.81853145694004</v>
      </c>
      <c r="K5" s="217"/>
    </row>
    <row r="6" spans="1:13" x14ac:dyDescent="0.25">
      <c r="A6" s="217"/>
      <c r="B6" s="223" t="s">
        <v>290</v>
      </c>
      <c r="C6" s="224"/>
      <c r="D6" s="224">
        <f>+'Projected P&amp;L'!C19</f>
        <v>301.51400602179012</v>
      </c>
      <c r="E6" s="224">
        <f>+'Projected P&amp;L'!D19</f>
        <v>303.36476136879043</v>
      </c>
      <c r="F6" s="224">
        <f>+'Projected P&amp;L'!E19</f>
        <v>301.70562071775345</v>
      </c>
      <c r="G6" s="224">
        <f>+'Projected P&amp;L'!F19</f>
        <v>299.91720751229343</v>
      </c>
      <c r="H6" s="224">
        <f>+'Projected P&amp;L'!G19</f>
        <v>297.50377440035112</v>
      </c>
      <c r="I6" s="224">
        <f>+'Projected P&amp;L'!H19</f>
        <v>297.50377440035112</v>
      </c>
      <c r="J6" s="225">
        <f>+'Projected P&amp;L'!I19</f>
        <v>297.50377440035112</v>
      </c>
      <c r="K6" s="217"/>
    </row>
    <row r="7" spans="1:13" x14ac:dyDescent="0.25">
      <c r="A7" s="217"/>
      <c r="B7" s="223" t="s">
        <v>291</v>
      </c>
      <c r="C7" s="224"/>
      <c r="D7" s="224">
        <f>+'IT Dep'!L163/10^5</f>
        <v>356.77861909753398</v>
      </c>
      <c r="E7" s="224">
        <f>+'IT Dep'!L214/10^5</f>
        <v>307.15437185039843</v>
      </c>
      <c r="F7" s="224">
        <f>+'IT Dep'!L265/10^5</f>
        <v>264.85185367159573</v>
      </c>
      <c r="G7" s="224">
        <f>+'IT Dep'!L316/10^5</f>
        <v>228.56780798131547</v>
      </c>
      <c r="H7" s="224">
        <f>+'IT Dep'!L367/10^5</f>
        <v>197.41445883380018</v>
      </c>
      <c r="I7" s="224">
        <f>+'IT Dep'!L418/10^5</f>
        <v>170.64277542092748</v>
      </c>
      <c r="J7" s="224">
        <f>+'IT Dep'!L469/10^5</f>
        <v>147.61827113157824</v>
      </c>
      <c r="K7" s="217"/>
    </row>
    <row r="8" spans="1:13" x14ac:dyDescent="0.25">
      <c r="A8" s="217"/>
      <c r="B8" s="223"/>
      <c r="C8" s="224"/>
      <c r="D8" s="224"/>
      <c r="E8" s="224"/>
      <c r="F8" s="224"/>
      <c r="G8" s="224"/>
      <c r="H8" s="224"/>
      <c r="I8" s="224"/>
      <c r="J8" s="225"/>
      <c r="K8" s="217"/>
    </row>
    <row r="9" spans="1:13" x14ac:dyDescent="0.25">
      <c r="A9" s="217"/>
      <c r="B9" s="226" t="s">
        <v>292</v>
      </c>
      <c r="C9" s="227"/>
      <c r="D9" s="227">
        <f>+D5+D6-D7</f>
        <v>-33.538425407898103</v>
      </c>
      <c r="E9" s="227">
        <f t="shared" ref="E9:J9" si="0">+E5+E6-E7</f>
        <v>18.083774159450059</v>
      </c>
      <c r="F9" s="227">
        <f t="shared" si="0"/>
        <v>118.02890271639012</v>
      </c>
      <c r="G9" s="227">
        <f t="shared" si="0"/>
        <v>175.06114474679401</v>
      </c>
      <c r="H9" s="227">
        <f t="shared" si="0"/>
        <v>248.93602170789845</v>
      </c>
      <c r="I9" s="227">
        <f t="shared" si="0"/>
        <v>309.12464550681489</v>
      </c>
      <c r="J9" s="227">
        <f t="shared" si="0"/>
        <v>346.70403472571292</v>
      </c>
      <c r="K9" s="217"/>
    </row>
    <row r="10" spans="1:13" x14ac:dyDescent="0.25">
      <c r="A10" s="228">
        <v>0.25169999999999998</v>
      </c>
      <c r="B10" s="223" t="s">
        <v>293</v>
      </c>
      <c r="C10" s="224"/>
      <c r="D10" s="227">
        <f>+IF(D9&gt;0,D9*$A$10,0)</f>
        <v>0</v>
      </c>
      <c r="E10" s="227">
        <f>+IF(E9&gt;0,E9*$A$10,0)</f>
        <v>4.5516859559335794</v>
      </c>
      <c r="F10" s="227">
        <f t="shared" ref="F10:J10" si="1">+IF(F9&gt;0,F9*$A$10,0)</f>
        <v>29.707874813715392</v>
      </c>
      <c r="G10" s="227">
        <f t="shared" si="1"/>
        <v>44.062890132768047</v>
      </c>
      <c r="H10" s="227">
        <f t="shared" si="1"/>
        <v>62.657196663878032</v>
      </c>
      <c r="I10" s="227">
        <f t="shared" si="1"/>
        <v>77.806673274065304</v>
      </c>
      <c r="J10" s="227">
        <f t="shared" si="1"/>
        <v>87.265405540461927</v>
      </c>
      <c r="K10" s="217"/>
    </row>
    <row r="11" spans="1:13" x14ac:dyDescent="0.25">
      <c r="A11" s="228">
        <v>0.21160000000000001</v>
      </c>
      <c r="B11" s="223" t="s">
        <v>294</v>
      </c>
      <c r="C11" s="224"/>
      <c r="D11" s="227">
        <f>+IF(D9&gt;0,D9*$A$11,0)</f>
        <v>0</v>
      </c>
      <c r="E11" s="227">
        <f t="shared" ref="E11:J11" si="2">+IF(E9&gt;0,E9*$A$11,0)</f>
        <v>3.8265266121396326</v>
      </c>
      <c r="F11" s="227">
        <f t="shared" si="2"/>
        <v>24.974915814788151</v>
      </c>
      <c r="G11" s="227">
        <f t="shared" si="2"/>
        <v>37.042938228421612</v>
      </c>
      <c r="H11" s="227">
        <f t="shared" si="2"/>
        <v>52.674862193391313</v>
      </c>
      <c r="I11" s="227">
        <f t="shared" si="2"/>
        <v>65.410774989242029</v>
      </c>
      <c r="J11" s="227">
        <f t="shared" si="2"/>
        <v>73.362573747960852</v>
      </c>
      <c r="K11" s="217"/>
    </row>
    <row r="12" spans="1:13" x14ac:dyDescent="0.25">
      <c r="A12" s="217"/>
      <c r="B12" s="229" t="s">
        <v>295</v>
      </c>
      <c r="C12" s="227"/>
      <c r="D12" s="227">
        <f>+MAX(D10:D11)</f>
        <v>0</v>
      </c>
      <c r="E12" s="227">
        <f>+MAX(E10:E11)</f>
        <v>4.5516859559335794</v>
      </c>
      <c r="F12" s="227">
        <f t="shared" ref="F12:J12" si="3">+MAX(F10:F11)</f>
        <v>29.707874813715392</v>
      </c>
      <c r="G12" s="227">
        <f t="shared" si="3"/>
        <v>44.062890132768047</v>
      </c>
      <c r="H12" s="227">
        <f t="shared" si="3"/>
        <v>62.657196663878032</v>
      </c>
      <c r="I12" s="227">
        <f t="shared" si="3"/>
        <v>77.806673274065304</v>
      </c>
      <c r="J12" s="227">
        <f t="shared" si="3"/>
        <v>87.265405540461927</v>
      </c>
      <c r="K12" s="217"/>
    </row>
    <row r="13" spans="1:13" ht="15.75" thickBot="1" x14ac:dyDescent="0.3">
      <c r="A13" s="217"/>
      <c r="B13" s="230" t="s">
        <v>30</v>
      </c>
      <c r="C13" s="231"/>
      <c r="D13" s="231">
        <f>+D5*$A$10-D12</f>
        <v>5.4684814359967744</v>
      </c>
      <c r="E13" s="231">
        <f t="shared" ref="E13:J13" si="4">+E5*$A$10-E12</f>
        <v>0.95384495822073578</v>
      </c>
      <c r="F13" s="231">
        <f t="shared" si="4"/>
        <v>-9.2760931655178958</v>
      </c>
      <c r="G13" s="231">
        <f t="shared" si="4"/>
        <v>-17.958643861947149</v>
      </c>
      <c r="H13" s="231">
        <f t="shared" si="4"/>
        <v>-25.192480728100868</v>
      </c>
      <c r="I13" s="231">
        <f t="shared" si="4"/>
        <v>-31.930913443120929</v>
      </c>
      <c r="J13" s="231">
        <f t="shared" si="4"/>
        <v>-37.726181172750124</v>
      </c>
      <c r="K13" s="217"/>
    </row>
    <row r="14" spans="1:13" x14ac:dyDescent="0.25">
      <c r="A14" s="217"/>
      <c r="B14" s="217"/>
      <c r="C14" s="217"/>
      <c r="D14" s="217"/>
      <c r="E14" s="217"/>
      <c r="F14" s="217"/>
      <c r="G14" s="217"/>
      <c r="H14" s="217"/>
      <c r="I14" s="217"/>
      <c r="J14" s="217"/>
      <c r="K14" s="217"/>
      <c r="L14" t="s">
        <v>289</v>
      </c>
      <c r="M14" s="273">
        <f>+Historicals!H20</f>
        <v>-687.19999999999982</v>
      </c>
    </row>
    <row r="15" spans="1:13" x14ac:dyDescent="0.25">
      <c r="D15">
        <f>+D9*A10</f>
        <v>-8.4416216751679514</v>
      </c>
      <c r="L15" t="s">
        <v>327</v>
      </c>
      <c r="M15">
        <f>24252362.8231108/10^5</f>
        <v>242.52362823110801</v>
      </c>
    </row>
    <row r="16" spans="1:13" x14ac:dyDescent="0.25">
      <c r="L16" t="s">
        <v>328</v>
      </c>
      <c r="M16" s="273">
        <f>+Historicals!H17</f>
        <v>195.84</v>
      </c>
    </row>
    <row r="17" spans="13:13" x14ac:dyDescent="0.25">
      <c r="M17" s="273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K18"/>
  <sheetViews>
    <sheetView workbookViewId="0">
      <selection activeCell="C18" sqref="C18:I18"/>
    </sheetView>
  </sheetViews>
  <sheetFormatPr defaultRowHeight="12" x14ac:dyDescent="0.15"/>
  <cols>
    <col min="1" max="1" width="9.140625" style="287"/>
    <col min="2" max="2" width="37" style="287" bestFit="1" customWidth="1"/>
    <col min="3" max="9" width="9.140625" style="287"/>
    <col min="10" max="10" width="10.140625" style="287" bestFit="1" customWidth="1"/>
    <col min="11" max="16384" width="9.140625" style="287"/>
  </cols>
  <sheetData>
    <row r="2" spans="2:11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1" ht="12.75" x14ac:dyDescent="0.2">
      <c r="B4" s="288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1" ht="12.75" x14ac:dyDescent="0.2">
      <c r="B5" s="15" t="s">
        <v>64</v>
      </c>
      <c r="C5" s="14">
        <f>+'Projected P&amp;L'!C38</f>
        <v>323.24019368963587</v>
      </c>
      <c r="D5" s="14">
        <f>+'Projected P&amp;L'!D38</f>
        <v>320.68646005391491</v>
      </c>
      <c r="E5" s="14">
        <f>+'Projected P&amp;L'!E38</f>
        <v>353.17288157427049</v>
      </c>
      <c r="F5" s="14">
        <f>+'Projected P&amp;L'!F38</f>
        <v>359.56606259534146</v>
      </c>
      <c r="G5" s="14">
        <f>+'Projected P&amp;L'!G38</f>
        <v>383.69328387782059</v>
      </c>
      <c r="H5" s="14">
        <f>+'Projected P&amp;L'!H38</f>
        <v>401.96074765367706</v>
      </c>
      <c r="I5" s="14">
        <f>+'Projected P&amp;L'!I38</f>
        <v>407.05690031682923</v>
      </c>
    </row>
    <row r="6" spans="2:11" ht="12.75" x14ac:dyDescent="0.2">
      <c r="B6" s="15" t="s">
        <v>376</v>
      </c>
      <c r="C6" s="14">
        <f>+'Projected P&amp;L'!C32</f>
        <v>123.15122152131249</v>
      </c>
      <c r="D6" s="14">
        <f>+'Projected P&amp;L'!D32</f>
        <v>136.35675375</v>
      </c>
      <c r="E6" s="14">
        <f>+'Projected P&amp;L'!E32</f>
        <v>119.92443619375001</v>
      </c>
      <c r="F6" s="14">
        <f>+'Projected P&amp;L'!F32</f>
        <v>102.0834736</v>
      </c>
      <c r="G6" s="14">
        <f>+'Projected P&amp;L'!G32</f>
        <v>79.615973600000004</v>
      </c>
      <c r="H6" s="14">
        <f>+'Projected P&amp;L'!H32</f>
        <v>51.448473600000007</v>
      </c>
      <c r="I6" s="14">
        <f>+'Projected P&amp;L'!I32</f>
        <v>17.663571349999994</v>
      </c>
    </row>
    <row r="7" spans="2:11" ht="12.75" x14ac:dyDescent="0.2">
      <c r="B7" s="15" t="s">
        <v>377</v>
      </c>
      <c r="C7" s="14">
        <f>+'Projected P&amp;L'!C33</f>
        <v>57</v>
      </c>
      <c r="D7" s="14">
        <f>+'Projected P&amp;L'!D33</f>
        <v>57</v>
      </c>
      <c r="E7" s="14">
        <f>+'Projected P&amp;L'!E33</f>
        <v>57</v>
      </c>
      <c r="F7" s="14">
        <f>+'Projected P&amp;L'!F33</f>
        <v>57</v>
      </c>
      <c r="G7" s="14">
        <f>+'Projected P&amp;L'!G33</f>
        <v>57</v>
      </c>
      <c r="H7" s="14">
        <f>+'Projected P&amp;L'!H33</f>
        <v>57</v>
      </c>
      <c r="I7" s="14">
        <f>+'Projected P&amp;L'!I33</f>
        <v>57</v>
      </c>
    </row>
    <row r="8" spans="2:11" ht="12.75" x14ac:dyDescent="0.2">
      <c r="B8" s="17" t="s">
        <v>378</v>
      </c>
      <c r="C8" s="289">
        <f t="shared" ref="C8:I8" si="0">SUM(C5:C7)</f>
        <v>503.39141521094837</v>
      </c>
      <c r="D8" s="289">
        <f t="shared" si="0"/>
        <v>514.04321380391491</v>
      </c>
      <c r="E8" s="289">
        <f t="shared" si="0"/>
        <v>530.0973177680205</v>
      </c>
      <c r="F8" s="289">
        <f t="shared" si="0"/>
        <v>518.6495361953414</v>
      </c>
      <c r="G8" s="289">
        <f t="shared" si="0"/>
        <v>520.30925747782067</v>
      </c>
      <c r="H8" s="289">
        <f t="shared" si="0"/>
        <v>510.40922125367706</v>
      </c>
      <c r="I8" s="289">
        <f t="shared" si="0"/>
        <v>481.72047166682921</v>
      </c>
      <c r="J8" s="289">
        <f>SUM(C8:I8)</f>
        <v>3578.6204333765522</v>
      </c>
    </row>
    <row r="9" spans="2:11" ht="12.75" x14ac:dyDescent="0.2">
      <c r="B9" s="15" t="s">
        <v>379</v>
      </c>
      <c r="C9" s="14">
        <f>+CFS!C17</f>
        <v>24.927238600000003</v>
      </c>
      <c r="D9" s="14">
        <f>+CFS!D17</f>
        <v>211.23032453333332</v>
      </c>
      <c r="E9" s="14">
        <f>+CFS!E17</f>
        <v>246.14169453333332</v>
      </c>
      <c r="F9" s="14">
        <f>+CFS!F17</f>
        <v>251.99032453333334</v>
      </c>
      <c r="G9" s="14">
        <f>+CFS!G17</f>
        <v>279.5</v>
      </c>
      <c r="H9" s="14">
        <f>+CFS!H17</f>
        <v>313.5</v>
      </c>
      <c r="I9" s="14">
        <f>+CFS!I17</f>
        <v>384.81287999999995</v>
      </c>
    </row>
    <row r="10" spans="2:11" ht="12.75" x14ac:dyDescent="0.2">
      <c r="B10" s="15" t="s">
        <v>376</v>
      </c>
      <c r="C10" s="14">
        <f>+C6</f>
        <v>123.15122152131249</v>
      </c>
      <c r="D10" s="14">
        <f t="shared" ref="D10:I11" si="1">+D6</f>
        <v>136.35675375</v>
      </c>
      <c r="E10" s="14">
        <f t="shared" si="1"/>
        <v>119.92443619375001</v>
      </c>
      <c r="F10" s="14">
        <f t="shared" si="1"/>
        <v>102.0834736</v>
      </c>
      <c r="G10" s="14">
        <f t="shared" si="1"/>
        <v>79.615973600000004</v>
      </c>
      <c r="H10" s="14">
        <f t="shared" si="1"/>
        <v>51.448473600000007</v>
      </c>
      <c r="I10" s="14">
        <f t="shared" si="1"/>
        <v>17.663571349999994</v>
      </c>
    </row>
    <row r="11" spans="2:11" ht="12.75" x14ac:dyDescent="0.2">
      <c r="B11" s="15" t="s">
        <v>377</v>
      </c>
      <c r="C11" s="14">
        <f>+C7</f>
        <v>57</v>
      </c>
      <c r="D11" s="14">
        <f t="shared" si="1"/>
        <v>57</v>
      </c>
      <c r="E11" s="14">
        <f t="shared" si="1"/>
        <v>57</v>
      </c>
      <c r="F11" s="14">
        <f t="shared" si="1"/>
        <v>57</v>
      </c>
      <c r="G11" s="14">
        <f t="shared" si="1"/>
        <v>57</v>
      </c>
      <c r="H11" s="14">
        <f t="shared" si="1"/>
        <v>57</v>
      </c>
      <c r="I11" s="14">
        <f t="shared" si="1"/>
        <v>57</v>
      </c>
    </row>
    <row r="12" spans="2:11" ht="12.75" x14ac:dyDescent="0.2">
      <c r="B12" s="17" t="s">
        <v>380</v>
      </c>
      <c r="C12" s="289">
        <f t="shared" ref="C12:I12" si="2">SUM(C9:C11)</f>
        <v>205.0784601213125</v>
      </c>
      <c r="D12" s="289">
        <f t="shared" si="2"/>
        <v>404.58707828333331</v>
      </c>
      <c r="E12" s="289">
        <f t="shared" si="2"/>
        <v>423.0661307270833</v>
      </c>
      <c r="F12" s="289">
        <f t="shared" si="2"/>
        <v>411.07379813333336</v>
      </c>
      <c r="G12" s="289">
        <f t="shared" si="2"/>
        <v>416.11597360000002</v>
      </c>
      <c r="H12" s="289">
        <f t="shared" si="2"/>
        <v>421.9484736</v>
      </c>
      <c r="I12" s="289">
        <f t="shared" si="2"/>
        <v>459.47645134999993</v>
      </c>
      <c r="J12" s="289">
        <f>SUM(C12:I12)</f>
        <v>2741.3463658150627</v>
      </c>
    </row>
    <row r="13" spans="2:11" ht="12.75" x14ac:dyDescent="0.2">
      <c r="B13" s="17" t="s">
        <v>381</v>
      </c>
      <c r="C13" s="14">
        <f t="shared" ref="C13:I13" si="3">C8/C12</f>
        <v>2.4546284135016969</v>
      </c>
      <c r="D13" s="14">
        <f t="shared" si="3"/>
        <v>1.270537892571866</v>
      </c>
      <c r="E13" s="14">
        <f t="shared" si="3"/>
        <v>1.2529892592843415</v>
      </c>
      <c r="F13" s="14">
        <f t="shared" si="3"/>
        <v>1.2616944659341081</v>
      </c>
      <c r="G13" s="14">
        <f t="shared" si="3"/>
        <v>1.2503948189645289</v>
      </c>
      <c r="H13" s="14">
        <f t="shared" si="3"/>
        <v>1.2096482229191243</v>
      </c>
      <c r="I13" s="14">
        <f t="shared" si="3"/>
        <v>1.0484116656065257</v>
      </c>
      <c r="J13" s="14">
        <f>J8/J12</f>
        <v>1.3054243994857431</v>
      </c>
      <c r="K13" s="287">
        <f>+AVERAGE(C13:I13)</f>
        <v>1.3926149626831701</v>
      </c>
    </row>
    <row r="14" spans="2:11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1" ht="12.75" x14ac:dyDescent="0.2">
      <c r="B15" s="17" t="s">
        <v>382</v>
      </c>
      <c r="D15" s="14">
        <f>AVERAGE(C13:I13)</f>
        <v>1.3926149626831701</v>
      </c>
      <c r="E15" s="14"/>
      <c r="F15" s="14"/>
      <c r="G15" s="14"/>
      <c r="H15" s="14"/>
      <c r="I15" s="14"/>
    </row>
    <row r="18" spans="2:9" ht="12.75" x14ac:dyDescent="0.15">
      <c r="B18" s="290" t="s">
        <v>383</v>
      </c>
      <c r="C18" s="289">
        <f>+C8/(C10+C11)</f>
        <v>2.7942714512840285</v>
      </c>
      <c r="D18" s="289">
        <f t="shared" ref="D18:I18" si="4">+D8/(D10+D11)</f>
        <v>2.6585221557274665</v>
      </c>
      <c r="E18" s="289">
        <f t="shared" si="4"/>
        <v>2.9961792117144901</v>
      </c>
      <c r="F18" s="289">
        <f t="shared" si="4"/>
        <v>3.2602351737644066</v>
      </c>
      <c r="G18" s="289">
        <f t="shared" si="4"/>
        <v>3.8085535956523064</v>
      </c>
      <c r="H18" s="289">
        <f t="shared" si="4"/>
        <v>4.7064675445434494</v>
      </c>
      <c r="I18" s="289">
        <f t="shared" si="4"/>
        <v>6.4518809234113768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topLeftCell="A19" workbookViewId="0">
      <selection activeCell="C33" sqref="C33:I33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88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2" t="s">
        <v>384</v>
      </c>
      <c r="C6" s="291">
        <f>+'Projected P&amp;L'!C5</f>
        <v>45000</v>
      </c>
      <c r="D6" s="291">
        <f>+'Projected P&amp;L'!D5</f>
        <v>45000</v>
      </c>
      <c r="E6" s="291">
        <f>+'Projected P&amp;L'!E5</f>
        <v>45000</v>
      </c>
      <c r="F6" s="291">
        <f>+'Projected P&amp;L'!F5</f>
        <v>45000</v>
      </c>
      <c r="G6" s="291">
        <f>+'Projected P&amp;L'!G5</f>
        <v>45000</v>
      </c>
      <c r="H6" s="291">
        <f>+'Projected P&amp;L'!H5</f>
        <v>45000</v>
      </c>
      <c r="I6" s="291">
        <f>+'Projected P&amp;L'!I5</f>
        <v>45000</v>
      </c>
    </row>
    <row r="7" spans="2:9" x14ac:dyDescent="0.2">
      <c r="B7" s="293"/>
    </row>
    <row r="8" spans="2:9" x14ac:dyDescent="0.2">
      <c r="B8" s="292" t="s">
        <v>385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3"/>
    </row>
    <row r="10" spans="2:9" x14ac:dyDescent="0.2">
      <c r="B10" s="292" t="s">
        <v>87</v>
      </c>
      <c r="C10" s="289">
        <f>+'Projected P&amp;L'!C9</f>
        <v>8347.4999999999982</v>
      </c>
      <c r="D10" s="289">
        <f>+'Projected P&amp;L'!D9</f>
        <v>8943.75</v>
      </c>
      <c r="E10" s="289">
        <f>+'Projected P&amp;L'!E9</f>
        <v>9540</v>
      </c>
      <c r="F10" s="289">
        <f>+'Projected P&amp;L'!F9</f>
        <v>9778.5</v>
      </c>
      <c r="G10" s="289">
        <f>+'Projected P&amp;L'!G9</f>
        <v>10136.25</v>
      </c>
      <c r="H10" s="289">
        <f>+'Projected P&amp;L'!H9</f>
        <v>10374.75</v>
      </c>
      <c r="I10" s="289">
        <f>+'Projected P&amp;L'!I9</f>
        <v>10374.75</v>
      </c>
    </row>
    <row r="11" spans="2:9" x14ac:dyDescent="0.2">
      <c r="B11" s="292"/>
      <c r="C11" s="289"/>
      <c r="D11" s="289"/>
      <c r="E11" s="289"/>
      <c r="F11" s="289"/>
      <c r="G11" s="289"/>
      <c r="H11" s="289"/>
      <c r="I11" s="289"/>
    </row>
    <row r="12" spans="2:9" x14ac:dyDescent="0.2">
      <c r="B12" s="292" t="s">
        <v>386</v>
      </c>
    </row>
    <row r="13" spans="2:9" x14ac:dyDescent="0.2">
      <c r="B13" s="293" t="s">
        <v>387</v>
      </c>
      <c r="C13" s="14">
        <f>+'Projected P&amp;L'!C32</f>
        <v>123.15122152131249</v>
      </c>
      <c r="D13" s="14">
        <f>+'Projected P&amp;L'!D32</f>
        <v>136.35675375</v>
      </c>
      <c r="E13" s="14">
        <f>+'Projected P&amp;L'!E32</f>
        <v>119.92443619375001</v>
      </c>
      <c r="F13" s="14">
        <f>+'Projected P&amp;L'!F32</f>
        <v>102.0834736</v>
      </c>
      <c r="G13" s="14">
        <f>+'Projected P&amp;L'!G32</f>
        <v>79.615973600000004</v>
      </c>
      <c r="H13" s="14">
        <f>+'Projected P&amp;L'!H32</f>
        <v>51.448473600000007</v>
      </c>
      <c r="I13" s="14">
        <f>+'Projected P&amp;L'!I32</f>
        <v>17.663571349999994</v>
      </c>
    </row>
    <row r="14" spans="2:9" x14ac:dyDescent="0.2">
      <c r="B14" s="293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3" t="s">
        <v>388</v>
      </c>
    </row>
    <row r="16" spans="2:9" x14ac:dyDescent="0.2">
      <c r="B16" s="293" t="s">
        <v>22</v>
      </c>
      <c r="C16" s="14">
        <f>+'Projected P&amp;L'!C19</f>
        <v>301.51400602179012</v>
      </c>
      <c r="D16" s="14">
        <f>+'Projected P&amp;L'!D19</f>
        <v>303.36476136879043</v>
      </c>
      <c r="E16" s="14">
        <f>+'Projected P&amp;L'!E19</f>
        <v>301.70562071775345</v>
      </c>
      <c r="F16" s="14">
        <f>+'Projected P&amp;L'!F19</f>
        <v>299.91720751229343</v>
      </c>
      <c r="G16" s="14">
        <f>+'Projected P&amp;L'!G19</f>
        <v>297.50377440035112</v>
      </c>
      <c r="H16" s="14">
        <f>+'Projected P&amp;L'!H19</f>
        <v>297.50377440035112</v>
      </c>
      <c r="I16" s="14">
        <f>+'Projected P&amp;L'!I19</f>
        <v>297.50377440035112</v>
      </c>
    </row>
    <row r="17" spans="2:9" x14ac:dyDescent="0.2">
      <c r="B17" s="294" t="s">
        <v>390</v>
      </c>
      <c r="C17" s="289">
        <f>SUM(C13:C16)</f>
        <v>640.94422754310267</v>
      </c>
      <c r="D17" s="289">
        <f t="shared" ref="D17:I17" si="0">SUM(D13:D16)</f>
        <v>666.81446511879039</v>
      </c>
      <c r="E17" s="289">
        <f t="shared" si="0"/>
        <v>660.07765441150354</v>
      </c>
      <c r="F17" s="289">
        <f t="shared" si="0"/>
        <v>652.37065848729344</v>
      </c>
      <c r="G17" s="289">
        <f t="shared" si="0"/>
        <v>640.00822424410114</v>
      </c>
      <c r="H17" s="289">
        <f t="shared" si="0"/>
        <v>624.98514805628861</v>
      </c>
      <c r="I17" s="289">
        <f t="shared" si="0"/>
        <v>605.00189080908558</v>
      </c>
    </row>
    <row r="18" spans="2:9" x14ac:dyDescent="0.2">
      <c r="B18" s="293"/>
    </row>
    <row r="19" spans="2:9" x14ac:dyDescent="0.2">
      <c r="B19" s="292" t="s">
        <v>391</v>
      </c>
    </row>
    <row r="20" spans="2:9" x14ac:dyDescent="0.2">
      <c r="B20" s="293" t="s">
        <v>333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3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3" t="s">
        <v>389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3" t="s">
        <v>392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3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3" t="s">
        <v>393</v>
      </c>
      <c r="C25" s="14">
        <f>+'Projected P&amp;L'!C33</f>
        <v>57</v>
      </c>
      <c r="D25" s="14">
        <f>+'Projected P&amp;L'!D33</f>
        <v>57</v>
      </c>
      <c r="E25" s="14">
        <f>+'Projected P&amp;L'!E33</f>
        <v>57</v>
      </c>
      <c r="F25" s="14">
        <f>+'Projected P&amp;L'!F33</f>
        <v>57</v>
      </c>
      <c r="G25" s="14">
        <f>+'Projected P&amp;L'!G33</f>
        <v>57</v>
      </c>
      <c r="H25" s="14">
        <f>+'Projected P&amp;L'!H33</f>
        <v>57</v>
      </c>
      <c r="I25" s="14">
        <f>+'Projected P&amp;L'!I33</f>
        <v>57</v>
      </c>
    </row>
    <row r="26" spans="2:9" x14ac:dyDescent="0.2">
      <c r="B26" s="293" t="str">
        <f>+'Projected P&amp;L'!B18</f>
        <v>Repair and Maintenance</v>
      </c>
      <c r="C26" s="293">
        <f>+'Projected P&amp;L'!C18</f>
        <v>84.077016041999997</v>
      </c>
      <c r="D26" s="293">
        <f>+'Projected P&amp;L'!D18</f>
        <v>85.758556362839997</v>
      </c>
      <c r="E26" s="293">
        <f>+'Projected P&amp;L'!E18</f>
        <v>87.473727490096792</v>
      </c>
      <c r="F26" s="293">
        <f>+'Projected P&amp;L'!F18</f>
        <v>89.223202039898723</v>
      </c>
      <c r="G26" s="293">
        <f>+'Projected P&amp;L'!G18</f>
        <v>91.007666080696694</v>
      </c>
      <c r="H26" s="293">
        <f>+'Projected P&amp;L'!H18</f>
        <v>92.827819402310624</v>
      </c>
      <c r="I26" s="293">
        <f>+'Projected P&amp;L'!I18</f>
        <v>94.684375790356839</v>
      </c>
    </row>
    <row r="27" spans="2:9" x14ac:dyDescent="0.2">
      <c r="B27" s="293" t="s">
        <v>394</v>
      </c>
      <c r="C27" s="14">
        <f>+'Projected P&amp;L'!C35</f>
        <v>0</v>
      </c>
      <c r="D27" s="14">
        <f>+'Projected P&amp;L'!D35</f>
        <v>4.5516859559335794</v>
      </c>
      <c r="E27" s="14">
        <f>+'Projected P&amp;L'!E35</f>
        <v>29.707874813715392</v>
      </c>
      <c r="F27" s="14">
        <f>+'Projected P&amp;L'!F35</f>
        <v>44.062890132768047</v>
      </c>
      <c r="G27" s="14">
        <f>+'Projected P&amp;L'!G35</f>
        <v>62.657196663878032</v>
      </c>
      <c r="H27" s="14">
        <f>+'Projected P&amp;L'!H35</f>
        <v>77.806673274065304</v>
      </c>
      <c r="I27" s="14">
        <f>+'Projected P&amp;L'!I35</f>
        <v>87.265405540461927</v>
      </c>
    </row>
    <row r="28" spans="2:9" x14ac:dyDescent="0.2">
      <c r="B28" s="293" t="s">
        <v>395</v>
      </c>
      <c r="C28" s="14">
        <f>+'Projected P&amp;L'!C25-'Projected P&amp;L'!C27</f>
        <v>-95.02254139920845</v>
      </c>
      <c r="D28" s="14">
        <f>+'Projected P&amp;L'!D25-'Projected P&amp;L'!D27</f>
        <v>-9.7404875369773265</v>
      </c>
      <c r="E28" s="14">
        <f>+'Projected P&amp;L'!E25-'Projected P&amp;L'!E27</f>
        <v>-9.2402044137396331</v>
      </c>
      <c r="F28" s="14">
        <f>+'Projected P&amp;L'!F25-'Projected P&amp;L'!F27</f>
        <v>-3.9071347559591629</v>
      </c>
      <c r="G28" s="14">
        <f>+'Projected P&amp;L'!G25-'Projected P&amp;L'!G27</f>
        <v>-5.5958887356713092</v>
      </c>
      <c r="H28" s="14">
        <f>+'Projected P&amp;L'!H25-'Projected P&amp;L'!H27</f>
        <v>-3.8977484265657552</v>
      </c>
      <c r="I28" s="14">
        <f>+'Projected P&amp;L'!I25-'Projected P&amp;L'!I27</f>
        <v>-0.3259324969567956</v>
      </c>
    </row>
    <row r="29" spans="2:9" x14ac:dyDescent="0.2">
      <c r="B29" s="292" t="s">
        <v>396</v>
      </c>
      <c r="C29" s="289">
        <f t="shared" ref="C29:I29" si="1">SUM(C20:C28)</f>
        <v>7684.8295847890504</v>
      </c>
      <c r="D29" s="289">
        <f t="shared" si="1"/>
        <v>8259.6138361960839</v>
      </c>
      <c r="E29" s="289">
        <f t="shared" si="1"/>
        <v>8828.4550847319788</v>
      </c>
      <c r="F29" s="289">
        <f t="shared" si="1"/>
        <v>9066.4804864296602</v>
      </c>
      <c r="G29" s="289">
        <f t="shared" si="1"/>
        <v>9410.0522662784279</v>
      </c>
      <c r="H29" s="289">
        <f t="shared" si="1"/>
        <v>9645.3078786903843</v>
      </c>
      <c r="I29" s="289">
        <f t="shared" si="1"/>
        <v>9660.1949832744358</v>
      </c>
    </row>
    <row r="30" spans="2:9" x14ac:dyDescent="0.2">
      <c r="B30" s="293"/>
    </row>
    <row r="31" spans="2:9" x14ac:dyDescent="0.2">
      <c r="B31" s="292" t="s">
        <v>397</v>
      </c>
      <c r="C31" s="289">
        <f t="shared" ref="C31:I31" si="2">C10-C29</f>
        <v>662.67041521094779</v>
      </c>
      <c r="D31" s="289">
        <f t="shared" si="2"/>
        <v>684.13616380391613</v>
      </c>
      <c r="E31" s="289">
        <f t="shared" si="2"/>
        <v>711.54491526802121</v>
      </c>
      <c r="F31" s="289">
        <f t="shared" si="2"/>
        <v>712.01951357033977</v>
      </c>
      <c r="G31" s="289">
        <f t="shared" si="2"/>
        <v>726.19773372157215</v>
      </c>
      <c r="H31" s="289">
        <f t="shared" si="2"/>
        <v>729.44212130961569</v>
      </c>
      <c r="I31" s="289">
        <f t="shared" si="2"/>
        <v>714.5550167255642</v>
      </c>
    </row>
    <row r="32" spans="2:9" x14ac:dyDescent="0.2">
      <c r="B32" s="292"/>
    </row>
    <row r="33" spans="2:9" x14ac:dyDescent="0.2">
      <c r="B33" s="292" t="s">
        <v>398</v>
      </c>
      <c r="C33" s="9">
        <f>C17/C31</f>
        <v>0.96721418797468262</v>
      </c>
      <c r="D33" s="9">
        <f t="shared" ref="D33:I33" si="3">D17/D31</f>
        <v>0.97468091938187551</v>
      </c>
      <c r="E33" s="9">
        <f t="shared" si="3"/>
        <v>0.92766828944715141</v>
      </c>
      <c r="F33" s="9">
        <f t="shared" si="3"/>
        <v>0.91622581411576209</v>
      </c>
      <c r="G33" s="9">
        <f t="shared" si="3"/>
        <v>0.88131399276644329</v>
      </c>
      <c r="H33" s="9">
        <f t="shared" si="3"/>
        <v>0.85679881898540688</v>
      </c>
      <c r="I33" s="9">
        <f t="shared" si="3"/>
        <v>0.8466834276547327</v>
      </c>
    </row>
    <row r="34" spans="2:9" x14ac:dyDescent="0.2">
      <c r="B34" s="292"/>
    </row>
    <row r="35" spans="2:9" x14ac:dyDescent="0.2">
      <c r="B35" s="292" t="s">
        <v>399</v>
      </c>
      <c r="C35" s="9">
        <f>1-C33</f>
        <v>3.2785812025317385E-2</v>
      </c>
      <c r="D35" s="9">
        <f t="shared" ref="D35:I35" si="4">1-D33</f>
        <v>2.531908061812449E-2</v>
      </c>
      <c r="E35" s="9">
        <f t="shared" si="4"/>
        <v>7.2331710552848594E-2</v>
      </c>
      <c r="F35" s="9">
        <f t="shared" si="4"/>
        <v>8.3774185884237906E-2</v>
      </c>
      <c r="G35" s="9">
        <f t="shared" si="4"/>
        <v>0.11868600723355671</v>
      </c>
      <c r="H35" s="9">
        <f t="shared" si="4"/>
        <v>0.14320118101459312</v>
      </c>
      <c r="I35" s="9">
        <f t="shared" si="4"/>
        <v>0.1533165723452673</v>
      </c>
    </row>
    <row r="36" spans="2:9" x14ac:dyDescent="0.2">
      <c r="B36" s="293"/>
    </row>
    <row r="37" spans="2:9" x14ac:dyDescent="0.2">
      <c r="B37" s="292" t="s">
        <v>400</v>
      </c>
      <c r="C37" s="9">
        <f>(C17-C16)/C31</f>
        <v>0.51221574666685821</v>
      </c>
      <c r="D37" s="9">
        <f t="shared" ref="D37:I37" si="5">(D17-D16)/D31</f>
        <v>0.53125345944169411</v>
      </c>
      <c r="E37" s="9">
        <f t="shared" si="5"/>
        <v>0.50365342510916589</v>
      </c>
      <c r="F37" s="9">
        <f t="shared" si="5"/>
        <v>0.49500532535641167</v>
      </c>
      <c r="G37" s="9">
        <f t="shared" si="5"/>
        <v>0.47164075834897601</v>
      </c>
      <c r="H37" s="9">
        <f t="shared" si="5"/>
        <v>0.44894771509491188</v>
      </c>
      <c r="I37" s="9">
        <f t="shared" si="5"/>
        <v>0.43033511655664974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M13" sqref="M13"/>
    </sheetView>
  </sheetViews>
  <sheetFormatPr defaultRowHeight="15" x14ac:dyDescent="0.25"/>
  <cols>
    <col min="1" max="1" width="5.5703125" style="296" customWidth="1"/>
    <col min="2" max="2" width="37" style="296" bestFit="1" customWidth="1"/>
    <col min="3" max="3" width="8.42578125" style="296" bestFit="1" customWidth="1"/>
    <col min="4" max="9" width="8.28515625" style="295" bestFit="1" customWidth="1"/>
    <col min="10" max="10" width="14.42578125" style="295" customWidth="1"/>
    <col min="11" max="16384" width="9.140625" style="296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6"/>
      <c r="E3" s="296"/>
      <c r="F3" s="296"/>
      <c r="G3" s="296"/>
      <c r="H3" s="296"/>
      <c r="I3" s="296"/>
    </row>
    <row r="4" spans="1:12" x14ac:dyDescent="0.25">
      <c r="B4" s="288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7" t="s">
        <v>401</v>
      </c>
      <c r="C5" s="296">
        <f>+BS!B16/BS!B35</f>
        <v>0.97691715115623767</v>
      </c>
      <c r="D5" s="296">
        <f>+BS!C16/BS!C35</f>
        <v>1.0120491232955293</v>
      </c>
      <c r="E5" s="296">
        <f>+BS!D16/BS!D35</f>
        <v>1.0557766972566764</v>
      </c>
      <c r="F5" s="296">
        <f>+BS!E16/BS!E35</f>
        <v>1.0883432538165132</v>
      </c>
      <c r="G5" s="296">
        <f>+BS!F16/BS!F35</f>
        <v>1.1141243956029612</v>
      </c>
      <c r="H5" s="296">
        <f>+BS!G16/BS!G35</f>
        <v>1.1161131179197277</v>
      </c>
      <c r="I5" s="296">
        <f>+BS!H16/BS!H35</f>
        <v>1.3251219483441041</v>
      </c>
      <c r="J5" s="296"/>
    </row>
    <row r="6" spans="1:12" x14ac:dyDescent="0.25">
      <c r="B6" s="297" t="s">
        <v>402</v>
      </c>
      <c r="C6" s="296">
        <f>+(BS!B23+BS!B24+BS!B30)/(BS!B21)</f>
        <v>1.1331785057135713</v>
      </c>
      <c r="D6" s="296">
        <f>+(BS!C23+BS!C24+BS!C30)/(BS!C21)</f>
        <v>1.0117969839312471</v>
      </c>
      <c r="E6" s="296">
        <f>+(BS!D23+BS!D24+BS!D30)/(BS!D21)</f>
        <v>0.85913144963565113</v>
      </c>
      <c r="F6" s="296">
        <f>+(BS!E23+BS!E24+BS!E30)/(BS!E21)</f>
        <v>0.70849563068454979</v>
      </c>
      <c r="G6" s="296">
        <f>+(BS!F23+BS!F24+BS!F30)/(BS!F21)</f>
        <v>0.54626265899933757</v>
      </c>
      <c r="H6" s="296">
        <f>+(BS!G23+BS!G24+BS!G30)/(BS!G21)</f>
        <v>0.37810794467861875</v>
      </c>
      <c r="I6" s="296">
        <f>+(BS!H23+BS!H24+BS!H30)/(BS!H21)</f>
        <v>0.193849016973106</v>
      </c>
      <c r="J6" s="296"/>
    </row>
    <row r="7" spans="1:12" x14ac:dyDescent="0.25">
      <c r="B7" s="297" t="s">
        <v>403</v>
      </c>
      <c r="C7" s="296">
        <f>+(BS!B35+BS!B27)/BS!B21</f>
        <v>2.1275008314557367</v>
      </c>
      <c r="D7" s="296">
        <f>+(BS!C35+BS!C27)/BS!C21</f>
        <v>2.0425947122999766</v>
      </c>
      <c r="E7" s="296">
        <f>+(BS!D35+BS!D27)/BS!D21</f>
        <v>1.904824719773148</v>
      </c>
      <c r="F7" s="296">
        <f>+(BS!E35+BS!E27)/BS!E21</f>
        <v>1.7404592592205814</v>
      </c>
      <c r="G7" s="296">
        <f>+(BS!F35+BS!F27)/BS!F21</f>
        <v>1.5595553354083509</v>
      </c>
      <c r="H7" s="296">
        <f>+(BS!G35+BS!G27)/BS!G21</f>
        <v>1.3590944051490985</v>
      </c>
      <c r="I7" s="296">
        <f>+(BS!H35+BS!H27)/BS!H21</f>
        <v>1.1296294909712012</v>
      </c>
      <c r="J7" s="296"/>
    </row>
    <row r="8" spans="1:12" x14ac:dyDescent="0.25">
      <c r="B8" s="297" t="s">
        <v>404</v>
      </c>
      <c r="C8" s="298">
        <f>+'Projected P&amp;L'!C36/BS!B21</f>
        <v>1.1528237469458474E-2</v>
      </c>
      <c r="D8" s="298">
        <f>+'Projected P&amp;L'!D36/BS!C21</f>
        <v>9.1074424058945804E-3</v>
      </c>
      <c r="E8" s="298">
        <f>+'Projected P&amp;L'!E36/BS!D21</f>
        <v>2.6347593281390254E-2</v>
      </c>
      <c r="F8" s="298">
        <f>+'Projected P&amp;L'!F36/BS!E21</f>
        <v>2.9631172997270552E-2</v>
      </c>
      <c r="G8" s="298">
        <f>+'Projected P&amp;L'!G36/BS!F21</f>
        <v>4.1057609357997196E-2</v>
      </c>
      <c r="H8" s="298">
        <f>+'Projected P&amp;L'!H36/BS!G21</f>
        <v>4.7400927654420603E-2</v>
      </c>
      <c r="I8" s="298">
        <f>+'Projected P&amp;L'!I36/BS!H21</f>
        <v>4.7359095859328723E-2</v>
      </c>
      <c r="J8" s="296"/>
    </row>
    <row r="9" spans="1:12" ht="18" customHeight="1" x14ac:dyDescent="0.25">
      <c r="D9" s="296"/>
      <c r="E9" s="296"/>
      <c r="F9" s="296"/>
      <c r="G9" s="296"/>
      <c r="H9" s="296"/>
      <c r="I9" s="296"/>
      <c r="J9" s="296"/>
    </row>
    <row r="10" spans="1:12" x14ac:dyDescent="0.25">
      <c r="D10" s="296"/>
      <c r="E10" s="296"/>
      <c r="F10" s="296"/>
      <c r="G10" s="296"/>
      <c r="H10" s="296"/>
      <c r="I10" s="296"/>
      <c r="J10" s="296"/>
    </row>
    <row r="11" spans="1:12" ht="18" customHeight="1" x14ac:dyDescent="0.25">
      <c r="B11" s="400" t="s">
        <v>405</v>
      </c>
      <c r="C11" s="400"/>
      <c r="D11" s="400"/>
      <c r="E11" s="400"/>
      <c r="F11" s="400"/>
      <c r="G11" s="400"/>
      <c r="H11" s="400"/>
      <c r="I11" s="400"/>
      <c r="J11" s="296"/>
    </row>
    <row r="12" spans="1:12" x14ac:dyDescent="0.25">
      <c r="D12" s="296"/>
      <c r="E12" s="296"/>
      <c r="F12" s="296"/>
      <c r="G12" s="296"/>
      <c r="H12" s="296"/>
      <c r="I12" s="296"/>
      <c r="J12" s="296"/>
    </row>
    <row r="13" spans="1:12" x14ac:dyDescent="0.25">
      <c r="B13" s="288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6"/>
    </row>
    <row r="14" spans="1:12" x14ac:dyDescent="0.25">
      <c r="B14" s="319" t="s">
        <v>12</v>
      </c>
      <c r="C14" s="320"/>
      <c r="D14" s="320"/>
      <c r="E14" s="320"/>
      <c r="F14" s="320"/>
      <c r="G14" s="320"/>
      <c r="H14" s="320"/>
      <c r="I14" s="320"/>
      <c r="J14" s="296"/>
    </row>
    <row r="15" spans="1:12" x14ac:dyDescent="0.25">
      <c r="B15" s="321" t="s">
        <v>434</v>
      </c>
      <c r="C15" s="320">
        <f>+BS!B10</f>
        <v>639.90151588291667</v>
      </c>
      <c r="D15" s="320">
        <f>+BS!C10</f>
        <v>685.69379441037586</v>
      </c>
      <c r="E15" s="320">
        <f>+BS!D10</f>
        <v>729.13412658659536</v>
      </c>
      <c r="F15" s="320">
        <f>+BS!E10</f>
        <v>747.50246824403132</v>
      </c>
      <c r="G15" s="320">
        <f>+BS!F10</f>
        <v>773.81003186646274</v>
      </c>
      <c r="H15" s="320">
        <f>+BS!G10</f>
        <v>792.13424622448986</v>
      </c>
      <c r="I15" s="320">
        <f>+BS!H10</f>
        <v>793.66653006810009</v>
      </c>
      <c r="J15" s="296"/>
    </row>
    <row r="16" spans="1:12" s="295" customFormat="1" x14ac:dyDescent="0.25">
      <c r="A16" s="296"/>
      <c r="B16" s="322" t="s">
        <v>15</v>
      </c>
      <c r="C16" s="320">
        <f>+BS!B11</f>
        <v>1222.870042636787</v>
      </c>
      <c r="D16" s="320">
        <f>+BS!C11</f>
        <v>1310.2179028251292</v>
      </c>
      <c r="E16" s="320">
        <f>+BS!D11</f>
        <v>1397.565763013471</v>
      </c>
      <c r="F16" s="320">
        <f>+BS!E11</f>
        <v>1432.5049070888081</v>
      </c>
      <c r="G16" s="320">
        <f>+BS!F11</f>
        <v>1484.9136232018129</v>
      </c>
      <c r="H16" s="320">
        <f>+BS!G11</f>
        <v>1519.85276727715</v>
      </c>
      <c r="I16" s="320">
        <f>+BS!H11</f>
        <v>1519.85276727715</v>
      </c>
      <c r="K16" s="296"/>
      <c r="L16" s="296"/>
    </row>
    <row r="17" spans="1:12" s="295" customFormat="1" x14ac:dyDescent="0.25">
      <c r="A17" s="296"/>
      <c r="B17" s="322" t="s">
        <v>51</v>
      </c>
      <c r="C17" s="320">
        <f>+BS!B13+BS!B14</f>
        <v>150.20999999999998</v>
      </c>
      <c r="D17" s="320">
        <f>+BS!C13+BS!C14</f>
        <v>150.20999999999998</v>
      </c>
      <c r="E17" s="320">
        <f>+BS!D13+BS!D14</f>
        <v>150.20999999999998</v>
      </c>
      <c r="F17" s="320">
        <f>+BS!E13+BS!E14</f>
        <v>150.20999999999998</v>
      </c>
      <c r="G17" s="320">
        <f>+BS!F13+BS!F14</f>
        <v>150.20999999999998</v>
      </c>
      <c r="H17" s="320">
        <f>+BS!G13+BS!G14</f>
        <v>150.20999999999998</v>
      </c>
      <c r="I17" s="320">
        <f>+BS!H13+BS!H14</f>
        <v>150.20999999999998</v>
      </c>
      <c r="K17" s="296"/>
      <c r="L17" s="296"/>
    </row>
    <row r="18" spans="1:12" s="295" customFormat="1" x14ac:dyDescent="0.25">
      <c r="A18" s="296"/>
      <c r="B18" s="323" t="s">
        <v>76</v>
      </c>
      <c r="C18" s="323">
        <f t="shared" ref="C18:I18" si="0">SUM(C15:C17)</f>
        <v>2012.9815585197039</v>
      </c>
      <c r="D18" s="323">
        <f t="shared" si="0"/>
        <v>2146.1216972355051</v>
      </c>
      <c r="E18" s="323">
        <f t="shared" si="0"/>
        <v>2276.9098896000664</v>
      </c>
      <c r="F18" s="323">
        <f t="shared" si="0"/>
        <v>2330.2173753328393</v>
      </c>
      <c r="G18" s="323">
        <f t="shared" si="0"/>
        <v>2408.9336550682756</v>
      </c>
      <c r="H18" s="323">
        <f t="shared" si="0"/>
        <v>2462.19701350164</v>
      </c>
      <c r="I18" s="323">
        <f t="shared" si="0"/>
        <v>2463.72929734525</v>
      </c>
      <c r="K18" s="296"/>
      <c r="L18" s="296"/>
    </row>
    <row r="19" spans="1:12" x14ac:dyDescent="0.25">
      <c r="B19" s="320"/>
      <c r="C19" s="320"/>
      <c r="D19" s="324"/>
      <c r="E19" s="324"/>
      <c r="F19" s="324"/>
      <c r="G19" s="324"/>
      <c r="H19" s="324"/>
      <c r="I19" s="324"/>
    </row>
    <row r="20" spans="1:12" s="295" customFormat="1" x14ac:dyDescent="0.25">
      <c r="A20" s="296"/>
      <c r="B20" s="319" t="s">
        <v>37</v>
      </c>
      <c r="C20" s="320"/>
      <c r="D20" s="324"/>
      <c r="E20" s="324"/>
      <c r="F20" s="324"/>
      <c r="G20" s="324"/>
      <c r="H20" s="324"/>
      <c r="I20" s="324"/>
      <c r="K20" s="296"/>
      <c r="L20" s="296"/>
    </row>
    <row r="21" spans="1:12" s="295" customFormat="1" x14ac:dyDescent="0.25">
      <c r="A21" s="296"/>
      <c r="B21" s="322" t="s">
        <v>39</v>
      </c>
      <c r="C21" s="320">
        <f>+BS!B31</f>
        <v>1210.1060076299689</v>
      </c>
      <c r="D21" s="320">
        <f>+BS!C31</f>
        <v>1296.7029447737812</v>
      </c>
      <c r="E21" s="320">
        <f>+BS!D31</f>
        <v>1378.8521593562061</v>
      </c>
      <c r="F21" s="320">
        <f>+BS!E31</f>
        <v>1413.5881930085006</v>
      </c>
      <c r="G21" s="320">
        <f>+BS!F31</f>
        <v>1463.3379435489207</v>
      </c>
      <c r="H21" s="320">
        <f>+BS!G31</f>
        <v>1497.9905288755124</v>
      </c>
      <c r="I21" s="320">
        <f>+BS!H31</f>
        <v>1500.8882027183201</v>
      </c>
      <c r="K21" s="296"/>
      <c r="L21" s="296"/>
    </row>
    <row r="22" spans="1:12" s="295" customFormat="1" x14ac:dyDescent="0.25">
      <c r="A22" s="296"/>
      <c r="B22" s="322" t="s">
        <v>40</v>
      </c>
      <c r="C22" s="320">
        <f>+BS!B32+BS!B33+BS!B34</f>
        <v>58.839999999999996</v>
      </c>
      <c r="D22" s="320">
        <f>+BS!C32+BS!C33+BS!C34</f>
        <v>58.839999999999996</v>
      </c>
      <c r="E22" s="320">
        <f>+BS!D32+BS!D33+BS!D34</f>
        <v>58.839999999999996</v>
      </c>
      <c r="F22" s="320">
        <f>+BS!E32+BS!E33+BS!E34</f>
        <v>58.839999999999996</v>
      </c>
      <c r="G22" s="320">
        <f>+BS!F32+BS!F33+BS!F34</f>
        <v>58.839999999999996</v>
      </c>
      <c r="H22" s="320">
        <f>+BS!G32+BS!G33+BS!G34</f>
        <v>58.839999999999996</v>
      </c>
      <c r="I22" s="320">
        <f>+BS!H32+BS!H33+BS!H34</f>
        <v>58.839999999999996</v>
      </c>
      <c r="K22" s="296"/>
      <c r="L22" s="296"/>
    </row>
    <row r="23" spans="1:12" s="295" customFormat="1" x14ac:dyDescent="0.25">
      <c r="A23" s="296"/>
      <c r="B23" s="323" t="s">
        <v>76</v>
      </c>
      <c r="C23" s="323">
        <f t="shared" ref="C23:I23" si="1">SUM(C21:C22)</f>
        <v>1268.9460076299688</v>
      </c>
      <c r="D23" s="323">
        <f t="shared" si="1"/>
        <v>1355.5429447737811</v>
      </c>
      <c r="E23" s="323">
        <f t="shared" si="1"/>
        <v>1437.692159356206</v>
      </c>
      <c r="F23" s="323">
        <f t="shared" si="1"/>
        <v>1472.4281930085006</v>
      </c>
      <c r="G23" s="323">
        <f t="shared" si="1"/>
        <v>1522.1779435489207</v>
      </c>
      <c r="H23" s="323">
        <f t="shared" si="1"/>
        <v>1556.8305288755123</v>
      </c>
      <c r="I23" s="323">
        <f t="shared" si="1"/>
        <v>1559.7282027183201</v>
      </c>
      <c r="K23" s="296"/>
      <c r="L23" s="296"/>
    </row>
    <row r="24" spans="1:12" x14ac:dyDescent="0.25">
      <c r="B24" s="320"/>
      <c r="C24" s="320"/>
      <c r="D24" s="324"/>
      <c r="E24" s="324"/>
      <c r="F24" s="324"/>
      <c r="G24" s="324"/>
      <c r="H24" s="324"/>
      <c r="I24" s="324"/>
    </row>
    <row r="25" spans="1:12" s="295" customFormat="1" x14ac:dyDescent="0.25">
      <c r="A25" s="296"/>
      <c r="B25" s="325" t="s">
        <v>406</v>
      </c>
      <c r="C25" s="320">
        <f t="shared" ref="C25:I25" si="2">C18-C23</f>
        <v>744.03555088973508</v>
      </c>
      <c r="D25" s="320">
        <f t="shared" si="2"/>
        <v>790.57875246172398</v>
      </c>
      <c r="E25" s="320">
        <f t="shared" si="2"/>
        <v>839.21773024386039</v>
      </c>
      <c r="F25" s="320">
        <f t="shared" si="2"/>
        <v>857.78918232433875</v>
      </c>
      <c r="G25" s="320">
        <f t="shared" si="2"/>
        <v>886.75571151935492</v>
      </c>
      <c r="H25" s="320">
        <f t="shared" si="2"/>
        <v>905.36648462612766</v>
      </c>
      <c r="I25" s="320">
        <f t="shared" si="2"/>
        <v>904.0010946269299</v>
      </c>
      <c r="K25" s="296"/>
      <c r="L25" s="296"/>
    </row>
    <row r="26" spans="1:12" s="295" customFormat="1" x14ac:dyDescent="0.25">
      <c r="A26" s="296"/>
      <c r="B26" s="325" t="s">
        <v>407</v>
      </c>
      <c r="C26" s="320">
        <f>C25*25%</f>
        <v>186.00888772243377</v>
      </c>
      <c r="D26" s="320">
        <f t="shared" ref="D26:I26" si="3">D25*25%</f>
        <v>197.64468811543099</v>
      </c>
      <c r="E26" s="320">
        <f t="shared" si="3"/>
        <v>209.8044325609651</v>
      </c>
      <c r="F26" s="320">
        <f t="shared" si="3"/>
        <v>214.44729558108469</v>
      </c>
      <c r="G26" s="320">
        <f t="shared" si="3"/>
        <v>221.68892787983873</v>
      </c>
      <c r="H26" s="320">
        <f t="shared" si="3"/>
        <v>226.34162115653191</v>
      </c>
      <c r="I26" s="320">
        <f t="shared" si="3"/>
        <v>226.00027365673247</v>
      </c>
      <c r="K26" s="296"/>
      <c r="L26" s="296"/>
    </row>
    <row r="27" spans="1:12" s="295" customFormat="1" x14ac:dyDescent="0.25">
      <c r="A27" s="296"/>
      <c r="B27" s="325" t="s">
        <v>408</v>
      </c>
      <c r="C27" s="320">
        <f>C25-C26</f>
        <v>558.02666316730131</v>
      </c>
      <c r="D27" s="320">
        <f t="shared" ref="D27:I27" si="4">D25-D26</f>
        <v>592.93406434629298</v>
      </c>
      <c r="E27" s="320">
        <f t="shared" si="4"/>
        <v>629.41329768289529</v>
      </c>
      <c r="F27" s="320">
        <f t="shared" si="4"/>
        <v>643.34188674325401</v>
      </c>
      <c r="G27" s="320">
        <f t="shared" si="4"/>
        <v>665.06678363951619</v>
      </c>
      <c r="H27" s="320">
        <f t="shared" si="4"/>
        <v>679.02486346959574</v>
      </c>
      <c r="I27" s="320">
        <f t="shared" si="4"/>
        <v>678.00082097019742</v>
      </c>
      <c r="K27" s="296"/>
      <c r="L27" s="296"/>
    </row>
    <row r="28" spans="1:12" s="295" customFormat="1" x14ac:dyDescent="0.25">
      <c r="A28" s="296"/>
      <c r="B28" s="325" t="s">
        <v>409</v>
      </c>
      <c r="C28" s="323">
        <f>+ROUNDDOWN(C27,-2)</f>
        <v>500</v>
      </c>
      <c r="D28" s="323">
        <f>+C28</f>
        <v>500</v>
      </c>
      <c r="E28" s="323">
        <f t="shared" ref="E28:I28" si="5">+D28</f>
        <v>500</v>
      </c>
      <c r="F28" s="323">
        <f t="shared" si="5"/>
        <v>500</v>
      </c>
      <c r="G28" s="323">
        <f t="shared" si="5"/>
        <v>500</v>
      </c>
      <c r="H28" s="323">
        <f t="shared" si="5"/>
        <v>500</v>
      </c>
      <c r="I28" s="323">
        <f t="shared" si="5"/>
        <v>500</v>
      </c>
      <c r="K28" s="296"/>
      <c r="L28" s="296"/>
    </row>
    <row r="32" spans="1:12" x14ac:dyDescent="0.25">
      <c r="B32" s="299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M30"/>
  <sheetViews>
    <sheetView workbookViewId="0">
      <selection activeCell="I16" sqref="I16"/>
    </sheetView>
  </sheetViews>
  <sheetFormatPr defaultRowHeight="15" x14ac:dyDescent="0.25"/>
  <cols>
    <col min="1" max="1" width="9.140625" style="296"/>
    <col min="2" max="2" width="30.140625" style="296" customWidth="1"/>
    <col min="3" max="16384" width="9.140625" style="296"/>
  </cols>
  <sheetData>
    <row r="3" spans="2:9" x14ac:dyDescent="0.25">
      <c r="B3" s="300" t="str">
        <f>+'Ratio Analysis'!B2</f>
        <v>HARDOLI PAPER MILLS LIMITED</v>
      </c>
      <c r="C3" s="300"/>
      <c r="D3" s="300"/>
      <c r="E3" s="300"/>
      <c r="F3" s="300"/>
      <c r="G3" s="300"/>
      <c r="H3" s="300"/>
      <c r="I3" s="300"/>
    </row>
    <row r="5" spans="2:9" x14ac:dyDescent="0.25">
      <c r="B5" s="301" t="s">
        <v>99</v>
      </c>
      <c r="C5" s="302" t="s">
        <v>98</v>
      </c>
      <c r="D5" s="302" t="s">
        <v>97</v>
      </c>
      <c r="E5" s="302" t="s">
        <v>96</v>
      </c>
      <c r="F5" s="302" t="s">
        <v>95</v>
      </c>
      <c r="G5" s="302" t="s">
        <v>94</v>
      </c>
      <c r="H5" s="302" t="s">
        <v>93</v>
      </c>
      <c r="I5" s="302" t="s">
        <v>92</v>
      </c>
    </row>
    <row r="7" spans="2:9" x14ac:dyDescent="0.25">
      <c r="B7" s="296" t="s">
        <v>410</v>
      </c>
      <c r="C7" s="295">
        <f>+'Projected P&amp;L'!C31</f>
        <v>201.87740918915824</v>
      </c>
      <c r="D7" s="295">
        <f>+'Projected P&amp;L'!D31</f>
        <v>215.23013839105806</v>
      </c>
      <c r="E7" s="295">
        <f>+'Projected P&amp;L'!E31</f>
        <v>258.09957186398242</v>
      </c>
      <c r="F7" s="295">
        <f>+'Projected P&amp;L'!F31</f>
        <v>262.79521881581604</v>
      </c>
      <c r="G7" s="295">
        <f>+'Projected P&amp;L'!G31</f>
        <v>285.46267974134753</v>
      </c>
      <c r="H7" s="295">
        <f>+'Projected P&amp;L'!H31</f>
        <v>290.71212012739124</v>
      </c>
      <c r="I7" s="295">
        <f>+'Projected P&amp;L'!I31</f>
        <v>271.48210280694002</v>
      </c>
    </row>
    <row r="8" spans="2:9" x14ac:dyDescent="0.25">
      <c r="B8" s="296" t="s">
        <v>411</v>
      </c>
      <c r="C8" s="295">
        <f>-C7* Tax!$A$10</f>
        <v>-50.812543892911123</v>
      </c>
      <c r="D8" s="295">
        <f>-D7* Tax!$A$10</f>
        <v>-54.173425833029313</v>
      </c>
      <c r="E8" s="295">
        <f>-E7* Tax!$A$10</f>
        <v>-64.963662238164375</v>
      </c>
      <c r="F8" s="295">
        <f>-F7* Tax!$A$10</f>
        <v>-66.145556575940887</v>
      </c>
      <c r="G8" s="295">
        <f>-G7* Tax!$A$10</f>
        <v>-71.850956490897161</v>
      </c>
      <c r="H8" s="295">
        <f>-H7* Tax!$A$10</f>
        <v>-73.172240636064373</v>
      </c>
      <c r="I8" s="295">
        <f>-I7* Tax!$A$10</f>
        <v>-68.332045276506804</v>
      </c>
    </row>
    <row r="9" spans="2:9" x14ac:dyDescent="0.25">
      <c r="B9" s="303" t="s">
        <v>412</v>
      </c>
      <c r="C9" s="304">
        <f>C7+C8</f>
        <v>151.06486529624712</v>
      </c>
      <c r="D9" s="304">
        <f t="shared" ref="D9:I9" si="0">D7+D8</f>
        <v>161.05671255802875</v>
      </c>
      <c r="E9" s="304">
        <f t="shared" si="0"/>
        <v>193.13590962581804</v>
      </c>
      <c r="F9" s="304">
        <f t="shared" si="0"/>
        <v>196.64966223987517</v>
      </c>
      <c r="G9" s="304">
        <f t="shared" si="0"/>
        <v>213.61172325045038</v>
      </c>
      <c r="H9" s="304">
        <f t="shared" si="0"/>
        <v>217.53987949132687</v>
      </c>
      <c r="I9" s="304">
        <f t="shared" si="0"/>
        <v>203.15005753043323</v>
      </c>
    </row>
    <row r="10" spans="2:9" x14ac:dyDescent="0.25">
      <c r="B10" s="296" t="s">
        <v>413</v>
      </c>
      <c r="C10" s="295">
        <f>+'Projected P&amp;L'!C19</f>
        <v>301.51400602179012</v>
      </c>
      <c r="D10" s="295">
        <f>+'Projected P&amp;L'!D19</f>
        <v>303.36476136879043</v>
      </c>
      <c r="E10" s="295">
        <f>+'Projected P&amp;L'!E19</f>
        <v>301.70562071775345</v>
      </c>
      <c r="F10" s="295">
        <f>+'Projected P&amp;L'!F19</f>
        <v>299.91720751229343</v>
      </c>
      <c r="G10" s="295">
        <f>+'Projected P&amp;L'!G19</f>
        <v>297.50377440035112</v>
      </c>
      <c r="H10" s="295">
        <f>+'Projected P&amp;L'!H19</f>
        <v>297.50377440035112</v>
      </c>
      <c r="I10" s="295">
        <f>+'Projected P&amp;L'!I19</f>
        <v>297.50377440035112</v>
      </c>
    </row>
    <row r="11" spans="2:9" x14ac:dyDescent="0.25">
      <c r="B11" s="296" t="s">
        <v>414</v>
      </c>
      <c r="C11" s="295">
        <f>-(+CFS!C19-CFS!C11)</f>
        <v>-670.95555088973492</v>
      </c>
      <c r="D11" s="295">
        <f>-(+CFS!D19-CFS!D11)</f>
        <v>-46.543201571988902</v>
      </c>
      <c r="E11" s="295">
        <f>-(+CFS!E19-CFS!E11)</f>
        <v>-48.638977782136408</v>
      </c>
      <c r="F11" s="295">
        <f>-(+CFS!F19-CFS!F11)</f>
        <v>-18.571452080478366</v>
      </c>
      <c r="G11" s="295">
        <f>-(+CFS!G19-CFS!G11)</f>
        <v>-28.966529195016165</v>
      </c>
      <c r="H11" s="295">
        <f>-(+CFS!H19-CFS!H11)</f>
        <v>-18.61077310677274</v>
      </c>
      <c r="I11" s="295">
        <f>-(+CFS!I19-CFS!I11)</f>
        <v>1.3653899991977596</v>
      </c>
    </row>
    <row r="12" spans="2:9" x14ac:dyDescent="0.25">
      <c r="B12" s="296" t="s">
        <v>415</v>
      </c>
      <c r="C12" s="295">
        <f>-CFS!C15</f>
        <v>-100</v>
      </c>
      <c r="D12" s="295">
        <v>0</v>
      </c>
      <c r="E12" s="295">
        <v>0</v>
      </c>
      <c r="F12" s="295">
        <v>0</v>
      </c>
      <c r="G12" s="295">
        <v>0</v>
      </c>
      <c r="H12" s="295">
        <v>0</v>
      </c>
      <c r="I12" s="295">
        <v>0</v>
      </c>
    </row>
    <row r="13" spans="2:9" x14ac:dyDescent="0.25">
      <c r="B13" s="305" t="s">
        <v>416</v>
      </c>
      <c r="C13" s="304">
        <f>SUM(C9:C12)</f>
        <v>-318.37667957169765</v>
      </c>
      <c r="D13" s="304">
        <f t="shared" ref="D13:I13" si="1">SUM(D9:D12)</f>
        <v>417.8782723548303</v>
      </c>
      <c r="E13" s="304">
        <f t="shared" si="1"/>
        <v>446.20255256143508</v>
      </c>
      <c r="F13" s="304">
        <f t="shared" si="1"/>
        <v>477.99541767169023</v>
      </c>
      <c r="G13" s="304">
        <f t="shared" si="1"/>
        <v>482.14896845578534</v>
      </c>
      <c r="H13" s="304">
        <f t="shared" si="1"/>
        <v>496.43288078490525</v>
      </c>
      <c r="I13" s="304">
        <f t="shared" si="1"/>
        <v>502.01922192998211</v>
      </c>
    </row>
    <row r="14" spans="2:9" x14ac:dyDescent="0.25">
      <c r="B14" s="296" t="s">
        <v>417</v>
      </c>
      <c r="C14" s="306">
        <f>C30</f>
        <v>0.15160000000000001</v>
      </c>
      <c r="D14" s="295"/>
      <c r="E14" s="295"/>
      <c r="F14" s="295"/>
      <c r="G14" s="295"/>
      <c r="H14" s="295"/>
      <c r="I14" s="295"/>
    </row>
    <row r="15" spans="2:9" x14ac:dyDescent="0.25">
      <c r="B15" s="307" t="s">
        <v>418</v>
      </c>
      <c r="C15" s="308">
        <v>0.01</v>
      </c>
      <c r="D15" s="318"/>
      <c r="E15" s="295"/>
      <c r="F15" s="295"/>
      <c r="G15" s="295"/>
      <c r="H15" s="295"/>
      <c r="I15" s="295"/>
    </row>
    <row r="16" spans="2:9" x14ac:dyDescent="0.25">
      <c r="B16" s="309" t="s">
        <v>419</v>
      </c>
      <c r="C16" s="311"/>
      <c r="D16" s="304"/>
      <c r="E16" s="304"/>
      <c r="F16" s="304"/>
      <c r="G16" s="304"/>
      <c r="H16" s="304"/>
      <c r="I16" s="310">
        <f>+I13*(1+C15)/(C14-C15)</f>
        <v>3580.786823088149</v>
      </c>
    </row>
    <row r="17" spans="1:13" x14ac:dyDescent="0.25">
      <c r="B17" s="309" t="s">
        <v>420</v>
      </c>
      <c r="C17" s="310">
        <f>C13+C16</f>
        <v>-318.37667957169765</v>
      </c>
      <c r="D17" s="310">
        <f t="shared" ref="D17:I17" si="2">D13+D16</f>
        <v>417.8782723548303</v>
      </c>
      <c r="E17" s="310">
        <f t="shared" si="2"/>
        <v>446.20255256143508</v>
      </c>
      <c r="F17" s="310">
        <f t="shared" si="2"/>
        <v>477.99541767169023</v>
      </c>
      <c r="G17" s="310">
        <f t="shared" si="2"/>
        <v>482.14896845578534</v>
      </c>
      <c r="H17" s="310">
        <f t="shared" si="2"/>
        <v>496.43288078490525</v>
      </c>
      <c r="I17" s="310">
        <f t="shared" si="2"/>
        <v>4082.806045018131</v>
      </c>
    </row>
    <row r="18" spans="1:13" x14ac:dyDescent="0.25">
      <c r="C18" s="306"/>
      <c r="D18" s="295"/>
      <c r="E18" s="295"/>
      <c r="F18" s="295"/>
      <c r="G18" s="295"/>
      <c r="H18" s="295"/>
      <c r="I18" s="295"/>
    </row>
    <row r="19" spans="1:13" x14ac:dyDescent="0.25">
      <c r="D19" s="295"/>
      <c r="E19" s="295"/>
      <c r="F19" s="295"/>
      <c r="G19" s="295"/>
      <c r="H19" s="295"/>
      <c r="I19" s="295"/>
    </row>
    <row r="20" spans="1:13" x14ac:dyDescent="0.25">
      <c r="B20" s="303" t="s">
        <v>421</v>
      </c>
      <c r="C20" s="304">
        <f>NPV(C14,C17:I17)</f>
        <v>2573.4817835112508</v>
      </c>
      <c r="D20" s="304" t="s">
        <v>467</v>
      </c>
      <c r="E20" s="295"/>
      <c r="F20" s="295"/>
      <c r="G20" s="295"/>
      <c r="H20" s="295"/>
      <c r="I20" s="295"/>
    </row>
    <row r="22" spans="1:13" x14ac:dyDescent="0.25">
      <c r="L22" s="296">
        <v>250</v>
      </c>
      <c r="M22" s="296">
        <v>20</v>
      </c>
    </row>
    <row r="23" spans="1:13" x14ac:dyDescent="0.25">
      <c r="L23" s="296">
        <f>+L22*12.5/100</f>
        <v>31.25</v>
      </c>
      <c r="M23" s="296">
        <f>+M22*12.5/100</f>
        <v>2.5</v>
      </c>
    </row>
    <row r="25" spans="1:13" ht="15.75" thickBot="1" x14ac:dyDescent="0.3"/>
    <row r="26" spans="1:13" x14ac:dyDescent="0.25">
      <c r="A26" s="401" t="s">
        <v>422</v>
      </c>
      <c r="B26" s="402"/>
      <c r="C26" s="403"/>
    </row>
    <row r="27" spans="1:13" ht="30" x14ac:dyDescent="0.25">
      <c r="A27" s="312" t="s">
        <v>423</v>
      </c>
      <c r="B27" s="312" t="s">
        <v>424</v>
      </c>
      <c r="C27" s="312" t="s">
        <v>425</v>
      </c>
    </row>
    <row r="28" spans="1:13" ht="30" x14ac:dyDescent="0.25">
      <c r="A28" s="313" t="s">
        <v>426</v>
      </c>
      <c r="B28" s="314" t="s">
        <v>427</v>
      </c>
      <c r="C28" s="315">
        <v>0.1416</v>
      </c>
      <c r="D28" s="296" t="s">
        <v>428</v>
      </c>
    </row>
    <row r="29" spans="1:13" x14ac:dyDescent="0.25">
      <c r="A29" s="313" t="s">
        <v>429</v>
      </c>
      <c r="B29" s="314" t="s">
        <v>430</v>
      </c>
      <c r="C29" s="316">
        <v>0.01</v>
      </c>
    </row>
    <row r="30" spans="1:13" x14ac:dyDescent="0.25">
      <c r="A30" s="313" t="s">
        <v>431</v>
      </c>
      <c r="B30" s="314" t="s">
        <v>417</v>
      </c>
      <c r="C30" s="316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455E-F668-4822-9BFA-26980CEC50D8}">
  <dimension ref="B3:J46"/>
  <sheetViews>
    <sheetView workbookViewId="0">
      <selection activeCell="R44" sqref="R44"/>
    </sheetView>
  </sheetViews>
  <sheetFormatPr defaultRowHeight="15" x14ac:dyDescent="0.25"/>
  <cols>
    <col min="2" max="2" width="29.7109375" bestFit="1" customWidth="1"/>
    <col min="3" max="9" width="12.5703125" bestFit="1" customWidth="1"/>
    <col min="10" max="10" width="9" bestFit="1" customWidth="1"/>
  </cols>
  <sheetData>
    <row r="3" spans="2:9" x14ac:dyDescent="0.25">
      <c r="B3" s="344" t="s">
        <v>448</v>
      </c>
    </row>
    <row r="4" spans="2:9" x14ac:dyDescent="0.25">
      <c r="B4" s="343"/>
      <c r="C4" s="343"/>
      <c r="D4" s="343"/>
      <c r="E4" s="343"/>
      <c r="F4" s="343"/>
      <c r="G4" s="343"/>
      <c r="H4" s="343"/>
      <c r="I4" s="343"/>
    </row>
    <row r="5" spans="2:9" x14ac:dyDescent="0.25">
      <c r="B5" s="345" t="s">
        <v>99</v>
      </c>
      <c r="C5" s="346" t="s">
        <v>98</v>
      </c>
      <c r="D5" s="346" t="s">
        <v>97</v>
      </c>
      <c r="E5" s="346" t="s">
        <v>96</v>
      </c>
      <c r="F5" s="346" t="s">
        <v>95</v>
      </c>
      <c r="G5" s="346" t="s">
        <v>94</v>
      </c>
      <c r="H5" s="346" t="s">
        <v>93</v>
      </c>
      <c r="I5" s="346" t="s">
        <v>92</v>
      </c>
    </row>
    <row r="7" spans="2:9" x14ac:dyDescent="0.25">
      <c r="B7" s="344" t="s">
        <v>437</v>
      </c>
    </row>
    <row r="8" spans="2:9" x14ac:dyDescent="0.25">
      <c r="B8" s="343" t="s">
        <v>87</v>
      </c>
      <c r="C8" s="347">
        <f>+'Projected P&amp;L'!C9</f>
        <v>8347.4999999999982</v>
      </c>
      <c r="D8" s="347">
        <f>+'Projected P&amp;L'!D9</f>
        <v>8943.75</v>
      </c>
      <c r="E8" s="347">
        <f>+'Projected P&amp;L'!E9</f>
        <v>9540</v>
      </c>
      <c r="F8" s="347">
        <f>+'Projected P&amp;L'!F9</f>
        <v>9778.5</v>
      </c>
      <c r="G8" s="347">
        <f>+'Projected P&amp;L'!G9</f>
        <v>10136.25</v>
      </c>
      <c r="H8" s="347">
        <f>+'Projected P&amp;L'!H9</f>
        <v>10374.75</v>
      </c>
      <c r="I8" s="347">
        <f>+'Projected P&amp;L'!I9</f>
        <v>10374.75</v>
      </c>
    </row>
    <row r="9" spans="2:9" x14ac:dyDescent="0.25">
      <c r="B9" s="343"/>
      <c r="C9" s="348"/>
      <c r="D9" s="348"/>
      <c r="E9" s="348"/>
      <c r="F9" s="348"/>
      <c r="G9" s="348"/>
      <c r="H9" s="348"/>
      <c r="I9" s="348"/>
    </row>
    <row r="10" spans="2:9" x14ac:dyDescent="0.25">
      <c r="B10" s="344" t="s">
        <v>438</v>
      </c>
      <c r="C10" s="348"/>
      <c r="D10" s="348"/>
      <c r="E10" s="348"/>
      <c r="F10" s="348"/>
      <c r="G10" s="348"/>
      <c r="H10" s="348"/>
      <c r="I10" s="348"/>
    </row>
    <row r="11" spans="2:9" x14ac:dyDescent="0.25">
      <c r="B11" s="343" t="s">
        <v>439</v>
      </c>
      <c r="C11" s="347">
        <f>+('Projected P&amp;L'!C11*1.02)+SUM('Projected P&amp;L'!C12:C18)+'Projected P&amp;L'!C25-'Projected P&amp;L'!C27+'Projected P&amp;L'!C29</f>
        <v>7957.6345847890498</v>
      </c>
      <c r="D11" s="347">
        <f>+('Projected P&amp;L'!D11*1.02)+SUM('Projected P&amp;L'!D12:D18)+'Projected P&amp;L'!D25-'Projected P&amp;L'!D27+'Projected P&amp;L'!D29</f>
        <v>8546.7901002401522</v>
      </c>
      <c r="E11" s="347">
        <f>+('Projected P&amp;L'!E11*1.02)+SUM('Projected P&amp;L'!E12:E18)+'Projected P&amp;L'!E25-'Projected P&amp;L'!E27+'Projected P&amp;L'!E29</f>
        <v>9109.9388074182625</v>
      </c>
      <c r="F11" s="347">
        <f>+('Projected P&amp;L'!F11*1.02)+SUM('Projected P&amp;L'!F12:F18)+'Projected P&amp;L'!F25-'Projected P&amp;L'!F27+'Projected P&amp;L'!F29</f>
        <v>9348.7751736718928</v>
      </c>
      <c r="G11" s="347">
        <f>+('Projected P&amp;L'!G11*1.02)+SUM('Projected P&amp;L'!G12:G18)+'Projected P&amp;L'!G25-'Projected P&amp;L'!G27+'Projected P&amp;L'!G29</f>
        <v>9691.1365458583023</v>
      </c>
      <c r="H11" s="347">
        <f>+('Projected P&amp;L'!H11*1.02)+SUM('Projected P&amp;L'!H12:H18)+'Projected P&amp;L'!H25-'Projected P&amp;L'!H27+'Projected P&amp;L'!H29</f>
        <v>9927.6307054722565</v>
      </c>
      <c r="I11" s="347">
        <f>+('Projected P&amp;L'!I11*1.02)+SUM('Projected P&amp;L'!I12:I18)+'Projected P&amp;L'!I25-'Projected P&amp;L'!I27+'Projected P&amp;L'!I29</f>
        <v>9946.8607227927077</v>
      </c>
    </row>
    <row r="12" spans="2:9" x14ac:dyDescent="0.25">
      <c r="B12" s="343" t="s">
        <v>440</v>
      </c>
      <c r="C12" s="347">
        <f>+'Projected P&amp;L'!C32+'Projected P&amp;L'!C33</f>
        <v>180.15122152131249</v>
      </c>
      <c r="D12" s="347">
        <f>+'Projected P&amp;L'!D32+'Projected P&amp;L'!D33</f>
        <v>193.35675375</v>
      </c>
      <c r="E12" s="347">
        <f>+'Projected P&amp;L'!E32+'Projected P&amp;L'!E33</f>
        <v>176.92443619375001</v>
      </c>
      <c r="F12" s="347">
        <f>+'Projected P&amp;L'!F32+'Projected P&amp;L'!F33</f>
        <v>159.08347359999999</v>
      </c>
      <c r="G12" s="347">
        <f>+'Projected P&amp;L'!G32+'Projected P&amp;L'!G33</f>
        <v>136.61597360000002</v>
      </c>
      <c r="H12" s="347">
        <f>+'Projected P&amp;L'!H32+'Projected P&amp;L'!H33</f>
        <v>108.4484736</v>
      </c>
      <c r="I12" s="347">
        <f>+'Projected P&amp;L'!I32+'Projected P&amp;L'!I33</f>
        <v>74.663571349999998</v>
      </c>
    </row>
    <row r="13" spans="2:9" x14ac:dyDescent="0.25">
      <c r="B13" s="343" t="s">
        <v>22</v>
      </c>
      <c r="C13" s="347">
        <f>+'Projected P&amp;L'!C19</f>
        <v>301.51400602179012</v>
      </c>
      <c r="D13" s="347">
        <f>+'Projected P&amp;L'!D19</f>
        <v>303.36476136879043</v>
      </c>
      <c r="E13" s="347">
        <f>+'Projected P&amp;L'!E19</f>
        <v>301.70562071775345</v>
      </c>
      <c r="F13" s="347">
        <f>+'Projected P&amp;L'!F19</f>
        <v>299.91720751229343</v>
      </c>
      <c r="G13" s="347">
        <f>+'Projected P&amp;L'!G19</f>
        <v>297.50377440035112</v>
      </c>
      <c r="H13" s="347">
        <f>+'Projected P&amp;L'!H19</f>
        <v>297.50377440035112</v>
      </c>
      <c r="I13" s="347">
        <f>+'Projected P&amp;L'!I19</f>
        <v>297.50377440035112</v>
      </c>
    </row>
    <row r="14" spans="2:9" x14ac:dyDescent="0.25">
      <c r="B14" s="344" t="s">
        <v>441</v>
      </c>
      <c r="C14" s="347">
        <f>SUM(C11:C13)</f>
        <v>8439.2998123321522</v>
      </c>
      <c r="D14" s="347">
        <f t="shared" ref="D14:I14" si="0">SUM(D11:D13)</f>
        <v>9043.5116153589424</v>
      </c>
      <c r="E14" s="347">
        <f t="shared" si="0"/>
        <v>9588.5688643297672</v>
      </c>
      <c r="F14" s="347">
        <f t="shared" si="0"/>
        <v>9807.7758547841859</v>
      </c>
      <c r="G14" s="347">
        <f t="shared" si="0"/>
        <v>10125.256293858654</v>
      </c>
      <c r="H14" s="347">
        <f t="shared" si="0"/>
        <v>10333.582953472607</v>
      </c>
      <c r="I14" s="347">
        <f t="shared" si="0"/>
        <v>10319.028068543059</v>
      </c>
    </row>
    <row r="15" spans="2:9" x14ac:dyDescent="0.25">
      <c r="B15" s="343"/>
      <c r="C15" s="348"/>
      <c r="D15" s="348"/>
      <c r="E15" s="348"/>
      <c r="F15" s="348"/>
      <c r="G15" s="348"/>
      <c r="H15" s="348"/>
      <c r="I15" s="348"/>
    </row>
    <row r="16" spans="2:9" x14ac:dyDescent="0.25">
      <c r="B16" s="343" t="s">
        <v>442</v>
      </c>
      <c r="C16" s="347">
        <f>C8-C14</f>
        <v>-91.799812332154033</v>
      </c>
      <c r="D16" s="347">
        <f t="shared" ref="D16:I16" si="1">D8-D14</f>
        <v>-99.761615358942436</v>
      </c>
      <c r="E16" s="347">
        <f t="shared" si="1"/>
        <v>-48.568864329767166</v>
      </c>
      <c r="F16" s="347">
        <f t="shared" si="1"/>
        <v>-29.275854784185867</v>
      </c>
      <c r="G16" s="347">
        <f t="shared" si="1"/>
        <v>10.993706141345683</v>
      </c>
      <c r="H16" s="347">
        <f t="shared" si="1"/>
        <v>41.167046527392813</v>
      </c>
      <c r="I16" s="347">
        <f t="shared" si="1"/>
        <v>55.721931456941093</v>
      </c>
    </row>
    <row r="17" spans="2:10" x14ac:dyDescent="0.25">
      <c r="B17" s="343" t="s">
        <v>443</v>
      </c>
      <c r="C17" s="347">
        <f>IF(C16&lt;0,0,C16*Tax!$A$10)</f>
        <v>0</v>
      </c>
      <c r="D17" s="347">
        <f>IF(D16&lt;0,0,D16*Tax!$A$10)</f>
        <v>0</v>
      </c>
      <c r="E17" s="347">
        <f>IF(E16&lt;0,0,E16*Tax!$A$10)</f>
        <v>0</v>
      </c>
      <c r="F17" s="347">
        <f>IF(F16&lt;0,0,F16*Tax!$A$10)</f>
        <v>0</v>
      </c>
      <c r="G17" s="347">
        <f>IF(G16&lt;0,0,G16*Tax!$A$10)</f>
        <v>2.7671158357767083</v>
      </c>
      <c r="H17" s="347">
        <f>IF(H16&lt;0,0,H16*Tax!$A$10)</f>
        <v>10.361745610944769</v>
      </c>
      <c r="I17" s="347">
        <f>IF(I16&lt;0,0,I16*Tax!$A$10)</f>
        <v>14.025210147712071</v>
      </c>
    </row>
    <row r="18" spans="2:10" x14ac:dyDescent="0.25">
      <c r="B18" s="343" t="s">
        <v>444</v>
      </c>
      <c r="C18" s="347">
        <f>C16-C17</f>
        <v>-91.799812332154033</v>
      </c>
      <c r="D18" s="347">
        <f t="shared" ref="D18:I18" si="2">D16-D17</f>
        <v>-99.761615358942436</v>
      </c>
      <c r="E18" s="347">
        <f t="shared" si="2"/>
        <v>-48.568864329767166</v>
      </c>
      <c r="F18" s="347">
        <f t="shared" si="2"/>
        <v>-29.275854784185867</v>
      </c>
      <c r="G18" s="347">
        <f t="shared" si="2"/>
        <v>8.2265903055689744</v>
      </c>
      <c r="H18" s="347">
        <f t="shared" si="2"/>
        <v>30.805300916448044</v>
      </c>
      <c r="I18" s="347">
        <f t="shared" si="2"/>
        <v>41.696721309229019</v>
      </c>
    </row>
    <row r="19" spans="2:10" x14ac:dyDescent="0.25">
      <c r="B19" s="343" t="s">
        <v>64</v>
      </c>
      <c r="C19" s="347">
        <f>C18+C13</f>
        <v>209.71419368963609</v>
      </c>
      <c r="D19" s="347">
        <f t="shared" ref="D19:I19" si="3">D18+D13</f>
        <v>203.60314600984799</v>
      </c>
      <c r="E19" s="347">
        <f t="shared" si="3"/>
        <v>253.13675638798628</v>
      </c>
      <c r="F19" s="347">
        <f t="shared" si="3"/>
        <v>270.64135272810756</v>
      </c>
      <c r="G19" s="347">
        <f t="shared" si="3"/>
        <v>305.73036470592007</v>
      </c>
      <c r="H19" s="347">
        <f t="shared" si="3"/>
        <v>328.30907531679918</v>
      </c>
      <c r="I19" s="347">
        <f t="shared" si="3"/>
        <v>339.20049570958014</v>
      </c>
      <c r="J19" s="347">
        <f>SUM(C19:I19)</f>
        <v>1910.3353845478773</v>
      </c>
    </row>
    <row r="20" spans="2:10" x14ac:dyDescent="0.25">
      <c r="B20" s="343" t="s">
        <v>445</v>
      </c>
      <c r="C20" s="347">
        <f>+'Projected P&amp;L'!C32</f>
        <v>123.15122152131249</v>
      </c>
      <c r="D20" s="347">
        <f>+'Projected P&amp;L'!D32</f>
        <v>136.35675375</v>
      </c>
      <c r="E20" s="347">
        <f>+'Projected P&amp;L'!E32</f>
        <v>119.92443619375001</v>
      </c>
      <c r="F20" s="347">
        <f>+'Projected P&amp;L'!F32</f>
        <v>102.0834736</v>
      </c>
      <c r="G20" s="347">
        <f>+'Projected P&amp;L'!G32</f>
        <v>79.615973600000004</v>
      </c>
      <c r="H20" s="347">
        <f>+'Projected P&amp;L'!H32</f>
        <v>51.448473600000007</v>
      </c>
      <c r="I20" s="347">
        <f>+'Projected P&amp;L'!I32</f>
        <v>17.663571349999994</v>
      </c>
      <c r="J20" s="347">
        <f t="shared" ref="J20:J22" si="4">SUM(C20:I20)</f>
        <v>630.24390361506255</v>
      </c>
    </row>
    <row r="21" spans="2:10" x14ac:dyDescent="0.25">
      <c r="B21" s="343" t="s">
        <v>446</v>
      </c>
      <c r="C21" s="347">
        <f>+'Projected P&amp;L'!C33</f>
        <v>57</v>
      </c>
      <c r="D21" s="347">
        <f>+'Projected P&amp;L'!D33</f>
        <v>57</v>
      </c>
      <c r="E21" s="347">
        <f>+'Projected P&amp;L'!E33</f>
        <v>57</v>
      </c>
      <c r="F21" s="347">
        <f>+'Projected P&amp;L'!F33</f>
        <v>57</v>
      </c>
      <c r="G21" s="347">
        <f>+'Projected P&amp;L'!G33</f>
        <v>57</v>
      </c>
      <c r="H21" s="347">
        <f>+'Projected P&amp;L'!H33</f>
        <v>57</v>
      </c>
      <c r="I21" s="347">
        <f>+'Projected P&amp;L'!I33</f>
        <v>57</v>
      </c>
      <c r="J21" s="347">
        <f t="shared" si="4"/>
        <v>399</v>
      </c>
    </row>
    <row r="22" spans="2:10" x14ac:dyDescent="0.25">
      <c r="B22" s="343" t="s">
        <v>447</v>
      </c>
      <c r="C22" s="347">
        <f>+CFS!C17</f>
        <v>24.927238600000003</v>
      </c>
      <c r="D22" s="347">
        <f>+CFS!D17</f>
        <v>211.23032453333332</v>
      </c>
      <c r="E22" s="347">
        <f>+CFS!E17</f>
        <v>246.14169453333332</v>
      </c>
      <c r="F22" s="347">
        <f>+CFS!F17</f>
        <v>251.99032453333334</v>
      </c>
      <c r="G22" s="347">
        <f>+CFS!G17</f>
        <v>279.5</v>
      </c>
      <c r="H22" s="347">
        <f>+CFS!H17</f>
        <v>313.5</v>
      </c>
      <c r="I22" s="347">
        <f>+CFS!I17</f>
        <v>384.81287999999995</v>
      </c>
      <c r="J22" s="347">
        <f t="shared" si="4"/>
        <v>1712.1024622</v>
      </c>
    </row>
    <row r="23" spans="2:10" x14ac:dyDescent="0.25">
      <c r="B23" s="343" t="s">
        <v>436</v>
      </c>
      <c r="C23" s="347">
        <f>(C19+C20+C21)/(C20+C21+C22)</f>
        <v>1.9010549181046457</v>
      </c>
      <c r="D23" s="347">
        <f t="shared" ref="D23:J23" si="5">(D19+D20+D21)/(D20+D21+D22)</f>
        <v>0.98114823993923006</v>
      </c>
      <c r="E23" s="347">
        <f t="shared" si="5"/>
        <v>1.0165342043397121</v>
      </c>
      <c r="F23" s="347">
        <f t="shared" si="5"/>
        <v>1.0453714838539154</v>
      </c>
      <c r="G23" s="347">
        <f t="shared" si="5"/>
        <v>1.0630361879141283</v>
      </c>
      <c r="H23" s="347">
        <f t="shared" si="5"/>
        <v>1.0350968808832282</v>
      </c>
      <c r="I23" s="347">
        <f t="shared" si="5"/>
        <v>0.90072965838313401</v>
      </c>
      <c r="J23" s="347">
        <f t="shared" si="5"/>
        <v>1.072312249491661</v>
      </c>
    </row>
    <row r="24" spans="2:10" x14ac:dyDescent="0.25">
      <c r="B24" s="343"/>
      <c r="C24" s="347"/>
      <c r="D24" s="347"/>
      <c r="E24" s="347"/>
      <c r="F24" s="347"/>
      <c r="G24" s="347"/>
      <c r="H24" s="347"/>
      <c r="I24" s="347"/>
      <c r="J24" s="347"/>
    </row>
    <row r="26" spans="2:10" x14ac:dyDescent="0.25">
      <c r="B26" s="344" t="s">
        <v>449</v>
      </c>
    </row>
    <row r="27" spans="2:10" x14ac:dyDescent="0.25">
      <c r="B27" s="343"/>
      <c r="C27" s="343"/>
      <c r="D27" s="343"/>
      <c r="E27" s="343"/>
      <c r="F27" s="343"/>
      <c r="G27" s="343"/>
      <c r="H27" s="343"/>
      <c r="I27" s="343"/>
    </row>
    <row r="28" spans="2:10" x14ac:dyDescent="0.25">
      <c r="B28" s="345" t="s">
        <v>99</v>
      </c>
      <c r="C28" s="346" t="s">
        <v>98</v>
      </c>
      <c r="D28" s="346" t="s">
        <v>97</v>
      </c>
      <c r="E28" s="346" t="s">
        <v>96</v>
      </c>
      <c r="F28" s="346" t="s">
        <v>95</v>
      </c>
      <c r="G28" s="346" t="s">
        <v>94</v>
      </c>
      <c r="H28" s="346" t="s">
        <v>93</v>
      </c>
      <c r="I28" s="346" t="s">
        <v>92</v>
      </c>
    </row>
    <row r="30" spans="2:10" x14ac:dyDescent="0.25">
      <c r="B30" s="344" t="s">
        <v>437</v>
      </c>
    </row>
    <row r="31" spans="2:10" x14ac:dyDescent="0.25">
      <c r="B31" s="343" t="s">
        <v>87</v>
      </c>
      <c r="C31" s="347">
        <f>+C8*0.98</f>
        <v>8180.5499999999984</v>
      </c>
      <c r="D31" s="347">
        <f t="shared" ref="D31:I31" si="6">+D8*0.98</f>
        <v>8764.875</v>
      </c>
      <c r="E31" s="347">
        <f t="shared" si="6"/>
        <v>9349.2000000000007</v>
      </c>
      <c r="F31" s="347">
        <f t="shared" si="6"/>
        <v>9582.93</v>
      </c>
      <c r="G31" s="347">
        <f t="shared" si="6"/>
        <v>9933.5249999999996</v>
      </c>
      <c r="H31" s="347">
        <f t="shared" si="6"/>
        <v>10167.254999999999</v>
      </c>
      <c r="I31" s="347">
        <f t="shared" si="6"/>
        <v>10167.254999999999</v>
      </c>
    </row>
    <row r="32" spans="2:10" x14ac:dyDescent="0.25">
      <c r="B32" s="343"/>
      <c r="C32" s="348"/>
      <c r="D32" s="348"/>
      <c r="E32" s="348"/>
      <c r="F32" s="348"/>
      <c r="G32" s="348"/>
      <c r="H32" s="348"/>
      <c r="I32" s="348"/>
    </row>
    <row r="33" spans="2:10" x14ac:dyDescent="0.25">
      <c r="B33" s="344" t="s">
        <v>438</v>
      </c>
      <c r="C33" s="348"/>
      <c r="D33" s="348"/>
      <c r="E33" s="348"/>
      <c r="F33" s="348"/>
      <c r="G33" s="348"/>
      <c r="H33" s="348"/>
      <c r="I33" s="348"/>
    </row>
    <row r="34" spans="2:10" x14ac:dyDescent="0.25">
      <c r="B34" s="343" t="s">
        <v>439</v>
      </c>
      <c r="C34" s="347">
        <f>+('Projected P&amp;L'!C11*1)+SUM('Projected P&amp;L'!C12:C18)+'Projected P&amp;L'!C25-'Projected P&amp;L'!C27+'Projected P&amp;L'!C29</f>
        <v>7844.1085847890499</v>
      </c>
      <c r="D34" s="347">
        <f>+('Projected P&amp;L'!D11*1)+SUM('Projected P&amp;L'!D12:D18)+'Projected P&amp;L'!D25-'Projected P&amp;L'!D27+'Projected P&amp;L'!D29</f>
        <v>8425.1551002401502</v>
      </c>
      <c r="E34" s="347">
        <f>+('Projected P&amp;L'!E11*1)+SUM('Projected P&amp;L'!E12:E18)+'Projected P&amp;L'!E25-'Projected P&amp;L'!E27+'Projected P&amp;L'!E29</f>
        <v>8980.1948074182637</v>
      </c>
      <c r="F34" s="347">
        <f>+('Projected P&amp;L'!F11*1)+SUM('Projected P&amp;L'!F12:F18)+'Projected P&amp;L'!F25-'Projected P&amp;L'!F27+'Projected P&amp;L'!F29</f>
        <v>9215.7875736718925</v>
      </c>
      <c r="G34" s="347">
        <f>+('Projected P&amp;L'!G11*1)+SUM('Projected P&amp;L'!G12:G18)+'Projected P&amp;L'!G25-'Projected P&amp;L'!G27+'Projected P&amp;L'!G29</f>
        <v>9553.2835458582995</v>
      </c>
      <c r="H34" s="347">
        <f>+('Projected P&amp;L'!H11*1)+SUM('Projected P&amp;L'!H12:H18)+'Projected P&amp;L'!H25-'Projected P&amp;L'!H27+'Projected P&amp;L'!H29</f>
        <v>9786.5341054722558</v>
      </c>
      <c r="I34" s="347">
        <f>+('Projected P&amp;L'!I11*1)+SUM('Projected P&amp;L'!I12:I18)+'Projected P&amp;L'!I25-'Projected P&amp;L'!I27+'Projected P&amp;L'!I29</f>
        <v>9805.764122792707</v>
      </c>
    </row>
    <row r="35" spans="2:10" x14ac:dyDescent="0.25">
      <c r="B35" s="343" t="s">
        <v>440</v>
      </c>
      <c r="C35" s="347">
        <f>+C12</f>
        <v>180.15122152131249</v>
      </c>
      <c r="D35" s="347">
        <f t="shared" ref="D35:I36" si="7">+D12</f>
        <v>193.35675375</v>
      </c>
      <c r="E35" s="347">
        <f t="shared" si="7"/>
        <v>176.92443619375001</v>
      </c>
      <c r="F35" s="347">
        <f t="shared" si="7"/>
        <v>159.08347359999999</v>
      </c>
      <c r="G35" s="347">
        <f t="shared" si="7"/>
        <v>136.61597360000002</v>
      </c>
      <c r="H35" s="347">
        <f t="shared" si="7"/>
        <v>108.4484736</v>
      </c>
      <c r="I35" s="347">
        <f t="shared" si="7"/>
        <v>74.663571349999998</v>
      </c>
    </row>
    <row r="36" spans="2:10" x14ac:dyDescent="0.25">
      <c r="B36" s="343" t="s">
        <v>22</v>
      </c>
      <c r="C36" s="347">
        <f>+C13</f>
        <v>301.51400602179012</v>
      </c>
      <c r="D36" s="347">
        <f t="shared" si="7"/>
        <v>303.36476136879043</v>
      </c>
      <c r="E36" s="347">
        <f t="shared" si="7"/>
        <v>301.70562071775345</v>
      </c>
      <c r="F36" s="347">
        <f t="shared" si="7"/>
        <v>299.91720751229343</v>
      </c>
      <c r="G36" s="347">
        <f t="shared" si="7"/>
        <v>297.50377440035112</v>
      </c>
      <c r="H36" s="347">
        <f t="shared" si="7"/>
        <v>297.50377440035112</v>
      </c>
      <c r="I36" s="347">
        <f t="shared" si="7"/>
        <v>297.50377440035112</v>
      </c>
    </row>
    <row r="37" spans="2:10" x14ac:dyDescent="0.25">
      <c r="B37" s="344" t="s">
        <v>441</v>
      </c>
      <c r="C37" s="347">
        <f>SUM(C34:C36)</f>
        <v>8325.7738123321524</v>
      </c>
      <c r="D37" s="347">
        <f t="shared" ref="D37:I37" si="8">SUM(D34:D36)</f>
        <v>8921.8766153589404</v>
      </c>
      <c r="E37" s="347">
        <f t="shared" si="8"/>
        <v>9458.8248643297684</v>
      </c>
      <c r="F37" s="347">
        <f t="shared" si="8"/>
        <v>9674.7882547841855</v>
      </c>
      <c r="G37" s="347">
        <f t="shared" si="8"/>
        <v>9987.4032938586515</v>
      </c>
      <c r="H37" s="347">
        <f t="shared" si="8"/>
        <v>10192.486353472606</v>
      </c>
      <c r="I37" s="347">
        <f t="shared" si="8"/>
        <v>10177.931468543058</v>
      </c>
    </row>
    <row r="38" spans="2:10" x14ac:dyDescent="0.25">
      <c r="B38" s="343"/>
      <c r="C38" s="348"/>
      <c r="D38" s="348"/>
      <c r="E38" s="348"/>
      <c r="F38" s="348"/>
      <c r="G38" s="348"/>
      <c r="H38" s="348"/>
      <c r="I38" s="348"/>
    </row>
    <row r="39" spans="2:10" x14ac:dyDescent="0.25">
      <c r="B39" s="343" t="s">
        <v>442</v>
      </c>
      <c r="C39" s="347">
        <f>C31-C37</f>
        <v>-145.22381233215401</v>
      </c>
      <c r="D39" s="347">
        <f t="shared" ref="D39:I39" si="9">D31-D37</f>
        <v>-157.0016153589404</v>
      </c>
      <c r="E39" s="347">
        <f t="shared" si="9"/>
        <v>-109.62486432976766</v>
      </c>
      <c r="F39" s="347">
        <f t="shared" si="9"/>
        <v>-91.858254784185192</v>
      </c>
      <c r="G39" s="347">
        <f t="shared" si="9"/>
        <v>-53.878293858651887</v>
      </c>
      <c r="H39" s="347">
        <f t="shared" si="9"/>
        <v>-25.231353472607225</v>
      </c>
      <c r="I39" s="347">
        <f t="shared" si="9"/>
        <v>-10.676468543058945</v>
      </c>
    </row>
    <row r="40" spans="2:10" x14ac:dyDescent="0.25">
      <c r="B40" s="343" t="s">
        <v>443</v>
      </c>
      <c r="C40" s="347">
        <f>IF(C39&lt;0,0,C39*'[292]Tax Workings'!$F$39)</f>
        <v>0</v>
      </c>
      <c r="D40" s="347">
        <f>IF(D39&lt;0,0,D39*'[292]Tax Workings'!$F$39)</f>
        <v>0</v>
      </c>
      <c r="E40" s="347">
        <f>IF(E39&lt;0,0,E39*'[292]Tax Workings'!$F$39)</f>
        <v>0</v>
      </c>
      <c r="F40" s="347">
        <f>IF(F39&lt;0,0,F39*'[292]Tax Workings'!$F$39)</f>
        <v>0</v>
      </c>
      <c r="G40" s="347">
        <f>IF(G39&lt;0,0,G39*'[292]Tax Workings'!$F$39)</f>
        <v>0</v>
      </c>
      <c r="H40" s="347">
        <f>IF(H39&lt;0,0,H39*'[292]Tax Workings'!$F$39)</f>
        <v>0</v>
      </c>
      <c r="I40" s="347">
        <f>IF(I39&lt;0,0,I39*'[292]Tax Workings'!$F$39)</f>
        <v>0</v>
      </c>
    </row>
    <row r="41" spans="2:10" x14ac:dyDescent="0.25">
      <c r="B41" s="343" t="s">
        <v>444</v>
      </c>
      <c r="C41" s="347">
        <f>C39-C40</f>
        <v>-145.22381233215401</v>
      </c>
      <c r="D41" s="347">
        <f t="shared" ref="D41:I41" si="10">D39-D40</f>
        <v>-157.0016153589404</v>
      </c>
      <c r="E41" s="347">
        <f t="shared" si="10"/>
        <v>-109.62486432976766</v>
      </c>
      <c r="F41" s="347">
        <f t="shared" si="10"/>
        <v>-91.858254784185192</v>
      </c>
      <c r="G41" s="347">
        <f t="shared" si="10"/>
        <v>-53.878293858651887</v>
      </c>
      <c r="H41" s="347">
        <f t="shared" si="10"/>
        <v>-25.231353472607225</v>
      </c>
      <c r="I41" s="347">
        <f t="shared" si="10"/>
        <v>-10.676468543058945</v>
      </c>
    </row>
    <row r="42" spans="2:10" x14ac:dyDescent="0.25">
      <c r="B42" s="343" t="s">
        <v>64</v>
      </c>
      <c r="C42" s="347">
        <f t="shared" ref="C42:I42" si="11">C41+C36</f>
        <v>156.29019368963611</v>
      </c>
      <c r="D42" s="347">
        <f t="shared" si="11"/>
        <v>146.36314600985003</v>
      </c>
      <c r="E42" s="347">
        <f t="shared" si="11"/>
        <v>192.08075638798579</v>
      </c>
      <c r="F42" s="347">
        <f t="shared" si="11"/>
        <v>208.05895272810824</v>
      </c>
      <c r="G42" s="347">
        <f t="shared" si="11"/>
        <v>243.62548054169923</v>
      </c>
      <c r="H42" s="347">
        <f t="shared" si="11"/>
        <v>272.27242092774389</v>
      </c>
      <c r="I42" s="347">
        <f t="shared" si="11"/>
        <v>286.82730585729217</v>
      </c>
      <c r="J42" s="273">
        <f>SUM(C42:I42)</f>
        <v>1505.5182561423155</v>
      </c>
    </row>
    <row r="43" spans="2:10" x14ac:dyDescent="0.25">
      <c r="B43" s="343" t="s">
        <v>445</v>
      </c>
      <c r="C43" s="347">
        <f t="shared" ref="C43:I43" si="12">C20</f>
        <v>123.15122152131249</v>
      </c>
      <c r="D43" s="347">
        <f t="shared" si="12"/>
        <v>136.35675375</v>
      </c>
      <c r="E43" s="347">
        <f t="shared" si="12"/>
        <v>119.92443619375001</v>
      </c>
      <c r="F43" s="347">
        <f t="shared" si="12"/>
        <v>102.0834736</v>
      </c>
      <c r="G43" s="347">
        <f t="shared" si="12"/>
        <v>79.615973600000004</v>
      </c>
      <c r="H43" s="347">
        <f t="shared" si="12"/>
        <v>51.448473600000007</v>
      </c>
      <c r="I43" s="347">
        <f t="shared" si="12"/>
        <v>17.663571349999994</v>
      </c>
      <c r="J43" s="273">
        <f t="shared" ref="J43:J45" si="13">SUM(C43:I43)</f>
        <v>630.24390361506255</v>
      </c>
    </row>
    <row r="44" spans="2:10" x14ac:dyDescent="0.25">
      <c r="B44" s="343" t="s">
        <v>446</v>
      </c>
      <c r="C44" s="347">
        <f>+C21</f>
        <v>57</v>
      </c>
      <c r="D44" s="347">
        <f t="shared" ref="D44:I44" si="14">+D21</f>
        <v>57</v>
      </c>
      <c r="E44" s="347">
        <f t="shared" si="14"/>
        <v>57</v>
      </c>
      <c r="F44" s="347">
        <f t="shared" si="14"/>
        <v>57</v>
      </c>
      <c r="G44" s="347">
        <f t="shared" si="14"/>
        <v>57</v>
      </c>
      <c r="H44" s="347">
        <f t="shared" si="14"/>
        <v>57</v>
      </c>
      <c r="I44" s="347">
        <f t="shared" si="14"/>
        <v>57</v>
      </c>
      <c r="J44" s="273">
        <f t="shared" si="13"/>
        <v>399</v>
      </c>
    </row>
    <row r="45" spans="2:10" x14ac:dyDescent="0.25">
      <c r="B45" s="343" t="s">
        <v>447</v>
      </c>
      <c r="C45" s="347">
        <f t="shared" ref="C45:I45" si="15">C22</f>
        <v>24.927238600000003</v>
      </c>
      <c r="D45" s="347">
        <f t="shared" si="15"/>
        <v>211.23032453333332</v>
      </c>
      <c r="E45" s="347">
        <f t="shared" si="15"/>
        <v>246.14169453333332</v>
      </c>
      <c r="F45" s="347">
        <f t="shared" si="15"/>
        <v>251.99032453333334</v>
      </c>
      <c r="G45" s="347">
        <f t="shared" si="15"/>
        <v>279.5</v>
      </c>
      <c r="H45" s="347">
        <f t="shared" si="15"/>
        <v>313.5</v>
      </c>
      <c r="I45" s="347">
        <f t="shared" si="15"/>
        <v>384.81287999999995</v>
      </c>
      <c r="J45" s="273">
        <f t="shared" si="13"/>
        <v>1712.1024622</v>
      </c>
    </row>
    <row r="46" spans="2:10" x14ac:dyDescent="0.25">
      <c r="B46" s="343" t="s">
        <v>436</v>
      </c>
      <c r="C46" s="347">
        <f>(C42+C43+C44)/(C43+C44+C45)</f>
        <v>1.6405497438001504</v>
      </c>
      <c r="D46" s="347">
        <f t="shared" ref="D46:J46" si="16">(D42+D43+D44)/(D43+D44+D45)</f>
        <v>0.83967066175539928</v>
      </c>
      <c r="E46" s="347">
        <f t="shared" si="16"/>
        <v>0.87221634108965862</v>
      </c>
      <c r="F46" s="347">
        <f t="shared" si="16"/>
        <v>0.89313020677864818</v>
      </c>
      <c r="G46" s="347">
        <f t="shared" si="16"/>
        <v>0.91378720901306743</v>
      </c>
      <c r="H46" s="347">
        <f t="shared" si="16"/>
        <v>0.90229238484853691</v>
      </c>
      <c r="I46" s="347">
        <f t="shared" si="16"/>
        <v>0.78674516647194048</v>
      </c>
      <c r="J46" s="347">
        <f t="shared" si="16"/>
        <v>0.92464133367683266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2" t="s">
        <v>179</v>
      </c>
    </row>
    <row r="4" spans="1:2" x14ac:dyDescent="0.25">
      <c r="A4" s="72" t="s">
        <v>121</v>
      </c>
    </row>
    <row r="5" spans="1:2" x14ac:dyDescent="0.25">
      <c r="A5" s="72" t="s">
        <v>180</v>
      </c>
    </row>
    <row r="6" spans="1:2" x14ac:dyDescent="0.25">
      <c r="A6" s="72" t="s">
        <v>181</v>
      </c>
    </row>
    <row r="7" spans="1:2" x14ac:dyDescent="0.25">
      <c r="A7" s="72" t="s">
        <v>182</v>
      </c>
    </row>
    <row r="8" spans="1:2" x14ac:dyDescent="0.25">
      <c r="A8" s="72" t="s">
        <v>183</v>
      </c>
    </row>
    <row r="9" spans="1:2" x14ac:dyDescent="0.25">
      <c r="A9" s="72" t="s">
        <v>184</v>
      </c>
    </row>
    <row r="10" spans="1:2" x14ac:dyDescent="0.25">
      <c r="A10" s="72" t="s">
        <v>122</v>
      </c>
    </row>
    <row r="11" spans="1:2" x14ac:dyDescent="0.25">
      <c r="A11" s="72" t="s">
        <v>185</v>
      </c>
    </row>
    <row r="12" spans="1:2" x14ac:dyDescent="0.25">
      <c r="A12" s="72" t="s">
        <v>186</v>
      </c>
    </row>
    <row r="13" spans="1:2" x14ac:dyDescent="0.25">
      <c r="A13" s="72" t="s">
        <v>187</v>
      </c>
    </row>
    <row r="14" spans="1:2" x14ac:dyDescent="0.25">
      <c r="A14" s="72" t="s">
        <v>188</v>
      </c>
    </row>
    <row r="16" spans="1:2" x14ac:dyDescent="0.25">
      <c r="A16" s="72" t="s">
        <v>179</v>
      </c>
      <c r="B16">
        <v>28.5</v>
      </c>
    </row>
    <row r="17" spans="1:2" x14ac:dyDescent="0.25">
      <c r="A17" s="72" t="s">
        <v>180</v>
      </c>
      <c r="B17">
        <v>30</v>
      </c>
    </row>
    <row r="18" spans="1:2" x14ac:dyDescent="0.25">
      <c r="A18" s="72" t="s">
        <v>182</v>
      </c>
      <c r="B18">
        <v>28</v>
      </c>
    </row>
    <row r="19" spans="1:2" x14ac:dyDescent="0.25">
      <c r="A19" s="72" t="s">
        <v>183</v>
      </c>
      <c r="B19">
        <v>29.5</v>
      </c>
    </row>
    <row r="20" spans="1:2" x14ac:dyDescent="0.25">
      <c r="A20" s="72" t="s">
        <v>184</v>
      </c>
      <c r="B20">
        <v>26</v>
      </c>
    </row>
    <row r="21" spans="1:2" x14ac:dyDescent="0.25">
      <c r="A21" s="72" t="s">
        <v>122</v>
      </c>
      <c r="B21">
        <v>24</v>
      </c>
    </row>
    <row r="22" spans="1:2" x14ac:dyDescent="0.25">
      <c r="A22" s="72" t="s">
        <v>185</v>
      </c>
      <c r="B22">
        <v>28</v>
      </c>
    </row>
    <row r="23" spans="1:2" x14ac:dyDescent="0.25">
      <c r="A23" s="72" t="s">
        <v>186</v>
      </c>
      <c r="B23">
        <v>26</v>
      </c>
    </row>
    <row r="24" spans="1:2" x14ac:dyDescent="0.25">
      <c r="A24" s="72" t="s">
        <v>188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2</vt:i4>
      </vt:variant>
    </vt:vector>
  </HeadingPairs>
  <TitlesOfParts>
    <vt:vector size="18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Sensitivity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2024-08-29T08:39:36Z</dcterms:modified>
</cp:coreProperties>
</file>