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4" activeTab="8"/>
  </bookViews>
  <sheets>
    <sheet name="Index_Tracker" sheetId="1" r:id="rId1"/>
    <sheet name="Annexure-1" sheetId="5" r:id="rId2"/>
    <sheet name="Annexure-2" sheetId="4" r:id="rId3"/>
    <sheet name="Annexure-3" sheetId="6" r:id="rId4"/>
    <sheet name="Annexure-4" sheetId="3" r:id="rId5"/>
    <sheet name="Annexure-5" sheetId="7" r:id="rId6"/>
    <sheet name="Annexure-6" sheetId="8" r:id="rId7"/>
    <sheet name="Annexure-7" sheetId="9" r:id="rId8"/>
    <sheet name="Annexure-8" sheetId="10" r:id="rId9"/>
  </sheets>
  <definedNames>
    <definedName name="_Hlk87606112" localSheetId="2">'Annexure-2'!$B$2</definedName>
  </definedNames>
  <calcPr calcId="152511" iterate="1"/>
</workbook>
</file>

<file path=xl/calcChain.xml><?xml version="1.0" encoding="utf-8"?>
<calcChain xmlns="http://schemas.openxmlformats.org/spreadsheetml/2006/main">
  <c r="I10" i="10" l="1"/>
  <c r="J6" i="10" l="1"/>
  <c r="D21" i="10" l="1"/>
  <c r="D22" i="9"/>
  <c r="H28" i="3" l="1"/>
  <c r="G28" i="3"/>
  <c r="F28" i="3"/>
  <c r="E28" i="3"/>
</calcChain>
</file>

<file path=xl/sharedStrings.xml><?xml version="1.0" encoding="utf-8"?>
<sst xmlns="http://schemas.openxmlformats.org/spreadsheetml/2006/main" count="325" uniqueCount="249">
  <si>
    <r>
      <t>B.</t>
    </r>
    <r>
      <rPr>
        <sz val="12"/>
        <color rgb="FF222222"/>
        <rFont val="Arial"/>
        <family val="2"/>
      </rPr>
      <t>   </t>
    </r>
    <r>
      <rPr>
        <b/>
        <sz val="12"/>
        <color rgb="FF000000"/>
        <rFont val="Arial"/>
        <family val="2"/>
      </rPr>
      <t>Building:</t>
    </r>
  </si>
  <si>
    <r>
      <t>·           </t>
    </r>
    <r>
      <rPr>
        <sz val="12"/>
        <color rgb="FF000000"/>
        <rFont val="Arial"/>
        <family val="2"/>
      </rPr>
      <t>Serial Number</t>
    </r>
  </si>
  <si>
    <r>
      <t>·           </t>
    </r>
    <r>
      <rPr>
        <sz val="12"/>
        <color rgb="FF000000"/>
        <rFont val="Arial"/>
        <family val="2"/>
      </rPr>
      <t>Equipment name</t>
    </r>
  </si>
  <si>
    <r>
      <t>·           </t>
    </r>
    <r>
      <rPr>
        <sz val="12"/>
        <color rgb="FF000000"/>
        <rFont val="Arial"/>
        <family val="2"/>
      </rPr>
      <t>Manufacturer name</t>
    </r>
  </si>
  <si>
    <r>
      <t>·           </t>
    </r>
    <r>
      <rPr>
        <sz val="12"/>
        <color rgb="FF000000"/>
        <rFont val="Arial"/>
        <family val="2"/>
      </rPr>
      <t>Specification/capacity</t>
    </r>
  </si>
  <si>
    <r>
      <t>·           </t>
    </r>
    <r>
      <rPr>
        <sz val="12"/>
        <color rgb="FF000000"/>
        <rFont val="Arial"/>
        <family val="2"/>
      </rPr>
      <t>Expected Landed Price</t>
    </r>
  </si>
  <si>
    <t>·           Current status of the order</t>
  </si>
  <si>
    <t>S.N.</t>
  </si>
  <si>
    <t>Particulars</t>
  </si>
  <si>
    <t>Status</t>
  </si>
  <si>
    <t>Any Project Report/ DPR prepared if any.</t>
  </si>
  <si>
    <t>Financial Model of the Project in excel with proper assumptions &amp; Projections.</t>
  </si>
  <si>
    <t>Brief Description about the project.</t>
  </si>
  <si>
    <t>Information regarding the Current Physical Status of the project.</t>
  </si>
  <si>
    <t>Write-up of the details of the promoters (Name, Age, Qualification, Experience in the subject Industry)</t>
  </si>
  <si>
    <t>Write-up of the Business Plan/Model.</t>
  </si>
  <si>
    <r>
      <t> </t>
    </r>
    <r>
      <rPr>
        <sz val="12"/>
        <color rgb="FF000000"/>
        <rFont val="Arial"/>
        <family val="2"/>
      </rPr>
      <t>List of the expected customer-line.</t>
    </r>
  </si>
  <si>
    <t>Details of the manufacturing facility/Infrastructures:</t>
  </si>
  <si>
    <r>
      <rPr>
        <sz val="12"/>
        <color rgb="FF222222"/>
        <rFont val="Arial"/>
        <family val="2"/>
      </rPr>
      <t> </t>
    </r>
    <r>
      <rPr>
        <b/>
        <sz val="12"/>
        <color rgb="FF000000"/>
        <rFont val="Arial"/>
        <family val="2"/>
      </rPr>
      <t>Land: </t>
    </r>
  </si>
  <si>
    <t>A</t>
  </si>
  <si>
    <t>a</t>
  </si>
  <si>
    <t>Total Area of the land used for the project.   </t>
  </si>
  <si>
    <t>Layout Plan. </t>
  </si>
  <si>
    <t>b</t>
  </si>
  <si>
    <t>Land is purchased or on lease.</t>
  </si>
  <si>
    <t>c</t>
  </si>
  <si>
    <t>Current status/utilization of the land.</t>
  </si>
  <si>
    <t>d</t>
  </si>
  <si>
    <t>Address of the Unit</t>
  </si>
  <si>
    <t>e</t>
  </si>
  <si>
    <t>Google coordinates of the location.</t>
  </si>
  <si>
    <t>f</t>
  </si>
  <si>
    <r>
      <rPr>
        <sz val="12"/>
        <color rgb="FF000000"/>
        <rFont val="Arial"/>
        <family val="2"/>
      </rPr>
      <t>Attach sale deed</t>
    </r>
    <r>
      <rPr>
        <sz val="12"/>
        <color rgb="FF222222"/>
        <rFont val="Arial"/>
        <family val="2"/>
      </rPr>
      <t>.</t>
    </r>
  </si>
  <si>
    <t>g</t>
  </si>
  <si>
    <t>B</t>
  </si>
  <si>
    <t> Total Area proposed for the building.</t>
  </si>
  <si>
    <t>Layout/ Site plan.</t>
  </si>
  <si>
    <t> Site Map Approval/Sanctioned.</t>
  </si>
  <si>
    <t> Details of the contractor's engaged.</t>
  </si>
  <si>
    <t>Attach agreement with contractor.</t>
  </si>
  <si>
    <t>C</t>
  </si>
  <si>
    <t>Plant &amp; Machinery</t>
  </si>
  <si>
    <t>List of proposed equipment’s as per below heads:</t>
  </si>
  <si>
    <t>Kindly Attach Bills/ Invoices/ Purchase Order/ Any agreement with the suppliers/ Quotations.</t>
  </si>
  <si>
    <t>Is Project is implemented through any EPC consultant? If yes then Details of the same like Name of the consultant, its website. Attach EPC consultant contract.</t>
  </si>
  <si>
    <t>Total proposed project cost with break-up and means of financing thereof.</t>
  </si>
  <si>
    <r>
      <t> List of statutory approvals required to be obtained with its status </t>
    </r>
    <r>
      <rPr>
        <i/>
        <sz val="12"/>
        <color rgb="FF000000"/>
        <rFont val="Arial"/>
        <family val="2"/>
      </rPr>
      <t>as per attached</t>
    </r>
    <r>
      <rPr>
        <sz val="12"/>
        <color rgb="FF000000"/>
        <rFont val="Arial"/>
        <family val="2"/>
      </rPr>
      <t> </t>
    </r>
    <r>
      <rPr>
        <i/>
        <sz val="12"/>
        <color rgb="FF000000"/>
        <rFont val="Arial"/>
        <family val="2"/>
      </rPr>
      <t>format in Annexure xx </t>
    </r>
    <r>
      <rPr>
        <sz val="12"/>
        <color rgb="FF000000"/>
        <rFont val="Arial"/>
        <family val="2"/>
      </rPr>
      <t>(Kindly attach copy of approvals status).</t>
    </r>
  </si>
  <si>
    <t>Any market study performed at your end during planning of the product.</t>
  </si>
  <si>
    <t>Details of the product with its specification (Product with capacity to be built up and processes you are planning to adopt). Attach a few product photographs too.</t>
  </si>
  <si>
    <t>Detailed List of workforce planned (skilled, semi-skilled, and Un-skilled).</t>
  </si>
  <si>
    <r>
      <rPr>
        <sz val="12"/>
        <color rgb="FF000000"/>
        <rFont val="Arial"/>
        <family val="2"/>
      </rPr>
      <t>Completion schedule of the Project (List down high-level milestones and to be achieved date, COD) </t>
    </r>
    <r>
      <rPr>
        <i/>
        <sz val="12"/>
        <color rgb="FF000000"/>
        <rFont val="Arial"/>
        <family val="2"/>
      </rPr>
      <t>as per attached</t>
    </r>
    <r>
      <rPr>
        <sz val="12"/>
        <color rgb="FF000000"/>
        <rFont val="Arial"/>
        <family val="2"/>
      </rPr>
      <t> </t>
    </r>
    <r>
      <rPr>
        <i/>
        <sz val="12"/>
        <color rgb="FF000000"/>
        <rFont val="Arial"/>
        <family val="2"/>
      </rPr>
      <t>format in Annexure xx</t>
    </r>
  </si>
  <si>
    <t>Build Order Quantity</t>
  </si>
  <si>
    <t>Will be provided soon.</t>
  </si>
  <si>
    <t>Note for DPR Roject V2</t>
  </si>
  <si>
    <t>Note for DPR Roject V2/LOI/ CRPL New Plan</t>
  </si>
  <si>
    <t>ZEPTO, BIGBASKET, AMAZON, FLIPKART</t>
  </si>
  <si>
    <t>A desired Rented premises sutiable for storing of the commodity.</t>
  </si>
  <si>
    <t>Land is on rental basis.</t>
  </si>
  <si>
    <t>Will be updated soon.</t>
  </si>
  <si>
    <t>Not Applicable.</t>
  </si>
  <si>
    <t>No</t>
  </si>
  <si>
    <t>No.</t>
  </si>
  <si>
    <t>Not Applicable</t>
  </si>
  <si>
    <t>Annexure-1</t>
  </si>
  <si>
    <t>Project 1</t>
  </si>
  <si>
    <t>March,2024</t>
  </si>
  <si>
    <t>Project 2</t>
  </si>
  <si>
    <t>June,2024</t>
  </si>
  <si>
    <t>Project 3</t>
  </si>
  <si>
    <t>September,2024</t>
  </si>
  <si>
    <t>Project 4</t>
  </si>
  <si>
    <t>December,2024</t>
  </si>
  <si>
    <t>December,2023</t>
  </si>
  <si>
    <t>Start Date</t>
  </si>
  <si>
    <t>Completion Date</t>
  </si>
  <si>
    <t>Project</t>
  </si>
  <si>
    <t>Rs.- Lakhs</t>
  </si>
  <si>
    <t>Phase I</t>
  </si>
  <si>
    <t>Phase II</t>
  </si>
  <si>
    <t>Application of Fund</t>
  </si>
  <si>
    <t>Remarks</t>
  </si>
  <si>
    <t>PUNE</t>
  </si>
  <si>
    <t>Refer List of Plant &amp; Machinery for detail list of Plant &amp; Machinery</t>
  </si>
  <si>
    <t>total</t>
  </si>
  <si>
    <t>Sources of Fund</t>
  </si>
  <si>
    <t>Bank Finance</t>
  </si>
  <si>
    <t>Own Fund</t>
  </si>
  <si>
    <t>Pre-operative Expenses</t>
  </si>
  <si>
    <t>IDC</t>
  </si>
  <si>
    <t>Capitalization of Expenses Charged to P&amp;M</t>
  </si>
  <si>
    <t>Plant &amp; Machinery (Purchased)</t>
  </si>
  <si>
    <t>Plant &amp; Machinery (Capitalized)</t>
  </si>
  <si>
    <t>Exact Source of own fund</t>
  </si>
  <si>
    <t>Unsecured Loan from Quatre Agro Enterprises (P) Limited</t>
  </si>
  <si>
    <t>Plouging back of profit</t>
  </si>
  <si>
    <t>FY 24-25</t>
  </si>
  <si>
    <t>FY 23-24</t>
  </si>
  <si>
    <t>Ahemdabad</t>
  </si>
  <si>
    <t>Dadri</t>
  </si>
  <si>
    <t>Annexure-2</t>
  </si>
  <si>
    <t>CRPL Infra Private Limited</t>
  </si>
  <si>
    <t>Details required for TEV Report (R.K. Associates)</t>
  </si>
  <si>
    <t>Sl. No</t>
  </si>
  <si>
    <t>Name</t>
  </si>
  <si>
    <t>Designation</t>
  </si>
  <si>
    <t>DIN</t>
  </si>
  <si>
    <t>Date of Appointment</t>
  </si>
  <si>
    <t>Mr. Akash Agarwal (Promoter)</t>
  </si>
  <si>
    <t>Director</t>
  </si>
  <si>
    <t xml:space="preserve">Mr. Naresh Agarwal (Promoter) </t>
  </si>
  <si>
    <t>Mr. Rajesh Agarwal (Promoter)</t>
  </si>
  <si>
    <t>Annexure-3</t>
  </si>
  <si>
    <t>Annexure-4</t>
  </si>
  <si>
    <t>Description</t>
  </si>
  <si>
    <t>Amount Rs lakh</t>
  </si>
  <si>
    <t>Supply &amp; Installation of Refrigeration System</t>
  </si>
  <si>
    <t>Supply &amp; Installation of Doors</t>
  </si>
  <si>
    <t>Supply &amp; Installation of Lighting</t>
  </si>
  <si>
    <t>Supply &amp; Installation - MCC Cable Tray</t>
  </si>
  <si>
    <t>Supply &amp; Installation - PUF Panels</t>
  </si>
  <si>
    <t>Supply &amp; Installation -Civil Works</t>
  </si>
  <si>
    <t>Supply &amp; Installation- Storage Solutions</t>
  </si>
  <si>
    <t>Sectional Overhead Door, Dock Leveller,Dock Shelter</t>
  </si>
  <si>
    <t>GST@18%</t>
  </si>
  <si>
    <t>1,45.98</t>
  </si>
  <si>
    <t>Add : Transport Charges</t>
  </si>
  <si>
    <t>Generator</t>
  </si>
  <si>
    <t>LT Panel &amp; Electricals</t>
  </si>
  <si>
    <t>Pallets</t>
  </si>
  <si>
    <t>Hand Pallet Truck</t>
  </si>
  <si>
    <t>Interest During pre-operation period</t>
  </si>
  <si>
    <t>Salary &amp; Travelling Expenses during Pre-operation Period</t>
  </si>
  <si>
    <t>Margin Money for Working Assets</t>
  </si>
  <si>
    <t>Miscellaneous Items</t>
  </si>
  <si>
    <t>Say</t>
  </si>
  <si>
    <t xml:space="preserve">Total Amount (Rs Crs) for one project </t>
  </si>
  <si>
    <t>Total Amount (Rs Crs) for four project</t>
  </si>
  <si>
    <t>Promoters Contribution</t>
  </si>
  <si>
    <t>Term Loan</t>
  </si>
  <si>
    <t>Total</t>
  </si>
  <si>
    <t>Means of Finance</t>
  </si>
  <si>
    <t>Project Cost</t>
  </si>
  <si>
    <t>Quotations of the supplier forwarded on 09-12-2024</t>
  </si>
  <si>
    <t>Excel file Shared named CRPL New Plan shared on 09-12-2024.</t>
  </si>
  <si>
    <t>Equipment Name</t>
  </si>
  <si>
    <t>Manufacturer's Name</t>
  </si>
  <si>
    <t>Specification/ Capacity</t>
  </si>
  <si>
    <t>Expected Landed Price</t>
  </si>
  <si>
    <t>Current Status of the order</t>
  </si>
  <si>
    <t>S. No.</t>
  </si>
  <si>
    <t>NAME OF LICENSE/ REGISTRATION</t>
  </si>
  <si>
    <t>PURPOSE</t>
  </si>
  <si>
    <t>LICENCE NO. WITH DATE</t>
  </si>
  <si>
    <t>Current Status</t>
  </si>
  <si>
    <t>ISSUING AUTHORITY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</si>
  <si>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</si>
  <si>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t>Registration with RoC</t>
  </si>
  <si>
    <t>RoC registration</t>
  </si>
  <si>
    <t>XYZ</t>
  </si>
  <si>
    <t>Registrar of Companies</t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</si>
  <si>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</si>
  <si>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t>Approval of Building/ site Plans</t>
  </si>
  <si>
    <t>Grant of approval on building plans</t>
  </si>
  <si>
    <t>MDA/ xxxxx</t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</si>
  <si>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</si>
  <si>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t>NOC for fire fighting</t>
  </si>
  <si>
    <t>NOC under firefighting scheme</t>
  </si>
  <si>
    <t>Chief Firefighting Officer, xxxxx</t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</si>
  <si>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</si>
  <si>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t>Approval for Ground Water Extraction</t>
  </si>
  <si>
    <t>NOC for Water &amp; Environment</t>
  </si>
  <si>
    <t>ADM, xxxxx</t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</si>
  <si>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</si>
  <si>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t>Power load sanction/ Electric connection</t>
  </si>
  <si>
    <t>For Power load sanction</t>
  </si>
  <si>
    <t>xxxxx</t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</si>
  <si>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</si>
  <si>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t>Import-Export License</t>
  </si>
  <si>
    <t>For Import-Export License</t>
  </si>
  <si>
    <t>Directorate General of Foreign Trade</t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</si>
  <si>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Calibri"/>
        <family val="2"/>
      </rPr>
      <t> </t>
    </r>
  </si>
  <si>
    <t xml:space="preserve">Environmental and Pollution control 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</si>
  <si>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i/>
        <sz val="11"/>
        <color theme="1"/>
        <rFont val="Calibri"/>
        <family val="2"/>
      </rPr>
      <t xml:space="preserve">Kindly fill up the above table details about the statutory approvals &amp; NOC’s required for the new proposed project.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</si>
  <si>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i/>
        <sz val="11"/>
        <color theme="1"/>
        <rFont val="Calibri"/>
        <family val="2"/>
      </rPr>
      <t>Apart from the above listed approvals, if any other approvals are applicable for the proposed project. Kindly provide the details for the same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</si>
  <si>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b/>
        <i/>
        <sz val="11"/>
        <color theme="1"/>
        <rFont val="Calibri"/>
        <family val="2"/>
      </rPr>
      <t>Provide a copy of the aforementioned approvals.</t>
    </r>
  </si>
  <si>
    <t>Annexure-5</t>
  </si>
  <si>
    <t>Annexure-7</t>
  </si>
  <si>
    <t>S.No.</t>
  </si>
  <si>
    <t>Activity</t>
  </si>
  <si>
    <t>Expected completion date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</si>
  <si>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</si>
  <si>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Land</t>
  </si>
  <si>
    <t>Land Procurement</t>
  </si>
  <si>
    <t>Land Development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</si>
  <si>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</si>
  <si>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Building &amp; Civil Works</t>
  </si>
  <si>
    <t>Appointment of Architect</t>
  </si>
  <si>
    <t>Building Plan Preparation</t>
  </si>
  <si>
    <t>Building Plan Sanction</t>
  </si>
  <si>
    <t>Appointment of Civil contractor/ developer</t>
  </si>
  <si>
    <t>Building &amp; Civil Works completion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</si>
  <si>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</si>
  <si>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Finalization of P&amp;M suppliers</t>
  </si>
  <si>
    <t>Orders to P&amp;M suppliers</t>
  </si>
  <si>
    <t>Arrival of P&amp;M</t>
  </si>
  <si>
    <t>Installation of P&amp;M</t>
  </si>
  <si>
    <t>Utility Installation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</si>
  <si>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</si>
  <si>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Statutory Approvals, registrations &amp; NOCs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</si>
  <si>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</si>
  <si>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Finishing &amp; Trail Run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</si>
  <si>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</si>
  <si>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t>Commercial Operation Date</t>
  </si>
  <si>
    <t>Annexure-6</t>
  </si>
  <si>
    <t xml:space="preserve">Address of the Unit </t>
  </si>
  <si>
    <t>Pune</t>
  </si>
  <si>
    <t>Dreambig Infraspace, Gate No. 998(P),</t>
  </si>
  <si>
    <t>Perne Phata, Pune Nagar Road,</t>
  </si>
  <si>
    <t>Village:Perne- Tal Haveli,</t>
  </si>
  <si>
    <t>Dist: Pune, Maharastra - 412216</t>
  </si>
  <si>
    <t>Prime Industrial Complex, Kheda,</t>
  </si>
  <si>
    <t>Noida</t>
  </si>
  <si>
    <t>VirinderEngineering &amp; Chemicals Pvt. Ltd.</t>
  </si>
  <si>
    <t>Dhoom, Manikpur, Uttar Pradesh</t>
  </si>
  <si>
    <t>PDF collected in TEV Qoute folder.</t>
  </si>
  <si>
    <t>50,000 Sq. ft.</t>
  </si>
  <si>
    <t>50,000 Square ft.</t>
  </si>
  <si>
    <t>Area</t>
  </si>
  <si>
    <t>Actual</t>
  </si>
  <si>
    <t>Sq. Ft</t>
  </si>
  <si>
    <t>Ahemdabad-1</t>
  </si>
  <si>
    <t>Client</t>
  </si>
  <si>
    <t>Zepto</t>
  </si>
  <si>
    <t>Falcon</t>
  </si>
  <si>
    <t>Ahemdabad-2</t>
  </si>
  <si>
    <t>Falcon Agri Friz Foods Pvt. Ltd.</t>
  </si>
  <si>
    <t>804, ZION ZI,</t>
  </si>
  <si>
    <t>Near Avlon Hotel</t>
  </si>
  <si>
    <t>Off sindhu Bhavan Road</t>
  </si>
  <si>
    <t>Ahemdabad- 380054</t>
  </si>
  <si>
    <t>Annexure-8</t>
  </si>
  <si>
    <t>Location</t>
  </si>
  <si>
    <t>Manpower Requirement</t>
  </si>
  <si>
    <t>Shoud be considered on actual basis</t>
  </si>
  <si>
    <t>Reimbursement</t>
  </si>
  <si>
    <t>per employee</t>
  </si>
  <si>
    <t>Cost</t>
  </si>
  <si>
    <t>Dreambig Infraspace, Gate No. 998(P), Perne Phata, Pune Nagar Road, Village:Perne- Tal Haveli, Dist: Pune, Maharastra - 412216</t>
  </si>
  <si>
    <t>Falcon Agri Friz Foods Pvt. Ltd. 804, ZION ZI, Near Avlon Hotel, Ahemdabad- 380054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</si>
</sst>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sz val="12"/>
      <color rgb="FF000000"/>
      <name val="Arial"/>
      <family val="2"/>
    </font>
    <font>
      <b/>
      <sz val="12"/>
      <color rgb="FF222222"/>
      <name val="Arial"/>
      <family val="2"/>
    </font>
    <font>
      <b/>
      <sz val="12"/>
      <color rgb="FF000000"/>
      <name val="Arial"/>
      <family val="2"/>
    </font>
    <font>
      <i/>
      <sz val="12"/>
      <color rgb="FF000000"/>
      <name val="Arial"/>
      <family val="2"/>
    </font>
    <font>
      <b/>
      <sz val="11"/>
      <color theme="1"/>
      <name val="Candara"/>
      <family val="2"/>
    </font>
    <font>
      <sz val="11"/>
      <color theme="1"/>
      <name val="Candara"/>
      <family val="2"/>
    </font>
    <font>
      <sz val="12"/>
      <color rgb="FF000000"/>
      <name val="Candara"/>
      <family val="2"/>
    </font>
    <font>
      <b/>
      <sz val="12"/>
      <color rgb="FF000000"/>
      <name val="Candara"/>
      <family val="2"/>
    </font>
    <font>
      <sz val="12"/>
      <color theme="1"/>
      <name val="Candara"/>
      <family val="2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7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164" fontId="0" fillId="0" borderId="1" xfId="1" applyFont="1" applyBorder="1"/>
    <xf numFmtId="0" fontId="2" fillId="0" borderId="0" xfId="0" applyFont="1"/>
    <xf numFmtId="0" fontId="4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0" fillId="0" borderId="0" xfId="0" applyBorder="1"/>
    <xf numFmtId="0" fontId="4" fillId="0" borderId="5" xfId="0" applyFont="1" applyBorder="1" applyAlignment="1">
      <alignment horizontal="justify" vertical="center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wrapText="1"/>
    </xf>
    <xf numFmtId="0" fontId="8" fillId="3" borderId="7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14" fontId="9" fillId="0" borderId="10" xfId="0" applyNumberFormat="1" applyFont="1" applyBorder="1" applyAlignment="1">
      <alignment vertical="center" wrapText="1"/>
    </xf>
    <xf numFmtId="0" fontId="10" fillId="4" borderId="7" xfId="0" applyFont="1" applyFill="1" applyBorder="1" applyAlignment="1">
      <alignment vertical="center"/>
    </xf>
    <xf numFmtId="0" fontId="10" fillId="4" borderId="8" xfId="0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/>
    </xf>
    <xf numFmtId="0" fontId="11" fillId="0" borderId="10" xfId="0" applyFont="1" applyBorder="1" applyAlignment="1">
      <alignment vertical="center"/>
    </xf>
    <xf numFmtId="0" fontId="13" fillId="0" borderId="10" xfId="2" applyBorder="1" applyAlignment="1">
      <alignment vertical="center"/>
    </xf>
    <xf numFmtId="0" fontId="12" fillId="0" borderId="10" xfId="0" applyFont="1" applyBorder="1" applyAlignment="1">
      <alignment vertical="center"/>
    </xf>
    <xf numFmtId="0" fontId="11" fillId="0" borderId="7" xfId="0" applyFont="1" applyBorder="1" applyAlignment="1">
      <alignment horizontal="justify" vertical="center"/>
    </xf>
    <xf numFmtId="0" fontId="11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/>
    </xf>
    <xf numFmtId="0" fontId="10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/>
    </xf>
    <xf numFmtId="0" fontId="11" fillId="0" borderId="10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6" xfId="0" applyFont="1" applyFill="1" applyBorder="1"/>
    <xf numFmtId="0" fontId="0" fillId="0" borderId="3" xfId="0" applyBorder="1" applyAlignment="1">
      <alignment vertical="top"/>
    </xf>
    <xf numFmtId="0" fontId="4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14" fillId="5" borderId="8" xfId="0" applyFont="1" applyFill="1" applyBorder="1" applyAlignment="1">
      <alignment vertical="center" wrapText="1"/>
    </xf>
    <xf numFmtId="0" fontId="15" fillId="5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9" xfId="0" applyFont="1" applyBorder="1" applyAlignment="1">
      <alignment horizontal="right" vertical="center" wrapText="1" indent="4"/>
    </xf>
    <xf numFmtId="0" fontId="22" fillId="5" borderId="7" xfId="0" applyFont="1" applyFill="1" applyBorder="1" applyAlignment="1">
      <alignment vertical="center" wrapText="1"/>
    </xf>
    <xf numFmtId="0" fontId="22" fillId="5" borderId="8" xfId="0" applyFont="1" applyFill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3" fillId="0" borderId="9" xfId="0" applyFont="1" applyBorder="1" applyAlignment="1">
      <alignment horizontal="left" vertical="center" wrapText="1" indent="4"/>
    </xf>
    <xf numFmtId="3" fontId="0" fillId="0" borderId="0" xfId="0" applyNumberFormat="1"/>
    <xf numFmtId="164" fontId="0" fillId="0" borderId="0" xfId="1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2" fillId="6" borderId="18" xfId="0" applyFont="1" applyFill="1" applyBorder="1"/>
    <xf numFmtId="0" fontId="2" fillId="6" borderId="19" xfId="0" applyFont="1" applyFill="1" applyBorder="1"/>
    <xf numFmtId="0" fontId="2" fillId="6" borderId="12" xfId="0" applyFont="1" applyFill="1" applyBorder="1"/>
    <xf numFmtId="0" fontId="2" fillId="6" borderId="16" xfId="0" applyFont="1" applyFill="1" applyBorder="1"/>
    <xf numFmtId="0" fontId="2" fillId="6" borderId="17" xfId="0" applyFont="1" applyFill="1" applyBorder="1"/>
    <xf numFmtId="0" fontId="2" fillId="6" borderId="10" xfId="0" applyFont="1" applyFill="1" applyBorder="1"/>
    <xf numFmtId="165" fontId="0" fillId="0" borderId="0" xfId="1" applyNumberFormat="1" applyFont="1"/>
    <xf numFmtId="0" fontId="14" fillId="5" borderId="11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right" vertical="center" wrapText="1" indent="4"/>
    </xf>
    <xf numFmtId="0" fontId="16" fillId="0" borderId="9" xfId="0" applyFont="1" applyBorder="1" applyAlignment="1">
      <alignment horizontal="right" vertical="center" wrapText="1" indent="4"/>
    </xf>
    <xf numFmtId="0" fontId="16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9" fillId="3" borderId="16" xfId="0" applyFont="1" applyFill="1" applyBorder="1" applyAlignment="1">
      <alignment horizontal="justify" vertical="center" wrapText="1"/>
    </xf>
    <xf numFmtId="0" fontId="19" fillId="3" borderId="17" xfId="0" applyFont="1" applyFill="1" applyBorder="1" applyAlignment="1">
      <alignment horizontal="justify" vertical="center" wrapText="1"/>
    </xf>
    <xf numFmtId="0" fontId="19" fillId="3" borderId="10" xfId="0" applyFont="1" applyFill="1" applyBorder="1" applyAlignment="1">
      <alignment horizontal="justify" vertical="center" wrapText="1"/>
    </xf>
    <xf numFmtId="0" fontId="19" fillId="3" borderId="18" xfId="0" applyFont="1" applyFill="1" applyBorder="1" applyAlignment="1">
      <alignment horizontal="justify" vertical="center" wrapText="1"/>
    </xf>
    <xf numFmtId="0" fontId="19" fillId="3" borderId="19" xfId="0" applyFont="1" applyFill="1" applyBorder="1" applyAlignment="1">
      <alignment horizontal="justify" vertical="center" wrapText="1"/>
    </xf>
    <xf numFmtId="0" fontId="19" fillId="3" borderId="12" xfId="0" applyFont="1" applyFill="1" applyBorder="1" applyAlignment="1">
      <alignment horizontal="justify" vertical="center" wrapText="1"/>
    </xf>
    <xf numFmtId="0" fontId="19" fillId="3" borderId="15" xfId="0" applyFont="1" applyFill="1" applyBorder="1" applyAlignment="1">
      <alignment horizontal="justify" vertical="center" wrapText="1"/>
    </xf>
    <xf numFmtId="0" fontId="19" fillId="3" borderId="0" xfId="0" applyFont="1" applyFill="1" applyBorder="1" applyAlignment="1">
      <alignment horizontal="justify" vertical="center" wrapText="1"/>
    </xf>
    <xf numFmtId="0" fontId="19" fillId="3" borderId="14" xfId="0" applyFont="1" applyFill="1" applyBorder="1" applyAlignment="1">
      <alignment horizontal="justify" vertical="center" wrapText="1"/>
    </xf>
    <xf numFmtId="0" fontId="23" fillId="0" borderId="11" xfId="0" applyFont="1" applyBorder="1" applyAlignment="1">
      <alignment horizontal="left" vertical="center" wrapText="1" indent="4"/>
    </xf>
    <xf numFmtId="0" fontId="23" fillId="0" borderId="9" xfId="0" applyFont="1" applyBorder="1" applyAlignment="1">
      <alignment horizontal="left" vertical="center" wrapText="1" indent="4"/>
    </xf>
    <xf numFmtId="0" fontId="23" fillId="0" borderId="11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3" fillId="0" borderId="13" xfId="0" applyFont="1" applyBorder="1" applyAlignment="1">
      <alignment horizontal="left" vertical="center" wrapText="1" indent="4"/>
    </xf>
    <xf numFmtId="0" fontId="23" fillId="0" borderId="13" xfId="0" applyFont="1" applyBorder="1" applyAlignment="1">
      <alignment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4</xdr:col>
          <xdr:colOff>180975</xdr:colOff>
          <xdr:row>17</xdr:row>
          <xdr:rowOff>38100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28575</xdr:rowOff>
        </xdr:from>
        <xdr:to>
          <xdr:col>5</xdr:col>
          <xdr:colOff>828675</xdr:colOff>
          <xdr:row>16</xdr:row>
          <xdr:rowOff>161925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GST@18%25" TargetMode="Externa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2.docx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8"/>
  <sheetViews>
    <sheetView zoomScaleNormal="100" workbookViewId="0">
      <selection activeCell="B46" sqref="B46"/>
    </sheetView>
  </sheetViews>
  <sheetFormatPr defaultRowHeight="15" x14ac:dyDescent="0.25"/>
  <cols>
    <col min="1" max="1" width="4.7109375" customWidth="1"/>
    <col min="2" max="2" width="83.140625" customWidth="1"/>
    <col min="3" max="3" width="35.5703125" customWidth="1"/>
  </cols>
  <sheetData>
    <row r="2" spans="1:3" x14ac:dyDescent="0.25">
      <c r="A2" s="6" t="s">
        <v>100</v>
      </c>
    </row>
    <row r="4" spans="1:3" x14ac:dyDescent="0.25">
      <c r="A4" s="6" t="s">
        <v>101</v>
      </c>
    </row>
    <row r="6" spans="1:3" x14ac:dyDescent="0.25">
      <c r="A6" s="36" t="s">
        <v>7</v>
      </c>
      <c r="B6" s="37" t="s">
        <v>8</v>
      </c>
      <c r="C6" s="36" t="s">
        <v>9</v>
      </c>
    </row>
    <row r="7" spans="1:3" ht="17.45" customHeight="1" x14ac:dyDescent="0.25">
      <c r="A7" s="13">
        <v>1</v>
      </c>
      <c r="B7" s="7" t="s">
        <v>10</v>
      </c>
      <c r="C7" s="1" t="s">
        <v>53</v>
      </c>
    </row>
    <row r="8" spans="1:3" ht="31.5" customHeight="1" x14ac:dyDescent="0.25">
      <c r="A8" s="13">
        <v>2</v>
      </c>
      <c r="B8" s="39" t="s">
        <v>11</v>
      </c>
      <c r="C8" s="14" t="s">
        <v>143</v>
      </c>
    </row>
    <row r="9" spans="1:3" ht="30.6" customHeight="1" x14ac:dyDescent="0.25">
      <c r="A9" s="13">
        <v>3</v>
      </c>
      <c r="B9" s="7" t="s">
        <v>12</v>
      </c>
      <c r="C9" s="1" t="s">
        <v>63</v>
      </c>
    </row>
    <row r="10" spans="1:3" ht="31.5" customHeight="1" x14ac:dyDescent="0.25">
      <c r="A10" s="13">
        <v>4</v>
      </c>
      <c r="B10" s="7" t="s">
        <v>13</v>
      </c>
      <c r="C10" s="1" t="s">
        <v>52</v>
      </c>
    </row>
    <row r="11" spans="1:3" ht="44.45" customHeight="1" x14ac:dyDescent="0.25">
      <c r="A11" s="13">
        <v>5</v>
      </c>
      <c r="B11" s="7" t="s">
        <v>14</v>
      </c>
      <c r="C11" s="1" t="s">
        <v>99</v>
      </c>
    </row>
    <row r="12" spans="1:3" ht="30.95" customHeight="1" x14ac:dyDescent="0.25">
      <c r="A12" s="13">
        <v>6</v>
      </c>
      <c r="B12" s="7" t="s">
        <v>15</v>
      </c>
      <c r="C12" s="15" t="s">
        <v>54</v>
      </c>
    </row>
    <row r="13" spans="1:3" ht="23.45" customHeight="1" x14ac:dyDescent="0.25">
      <c r="A13" s="13">
        <v>7</v>
      </c>
      <c r="B13" s="8" t="s">
        <v>16</v>
      </c>
      <c r="C13" s="15" t="s">
        <v>55</v>
      </c>
    </row>
    <row r="14" spans="1:3" ht="35.450000000000003" customHeight="1" x14ac:dyDescent="0.25">
      <c r="A14" s="13">
        <v>8</v>
      </c>
      <c r="B14" s="39" t="s">
        <v>17</v>
      </c>
      <c r="C14" s="14" t="s">
        <v>56</v>
      </c>
    </row>
    <row r="15" spans="1:3" ht="15.75" x14ac:dyDescent="0.25">
      <c r="A15" s="13" t="s">
        <v>19</v>
      </c>
      <c r="B15" s="9" t="s">
        <v>18</v>
      </c>
      <c r="C15" s="1"/>
    </row>
    <row r="16" spans="1:3" ht="17.45" customHeight="1" x14ac:dyDescent="0.25">
      <c r="A16" s="13" t="s">
        <v>20</v>
      </c>
      <c r="B16" s="39" t="s">
        <v>21</v>
      </c>
      <c r="C16" s="1" t="s">
        <v>225</v>
      </c>
    </row>
    <row r="17" spans="1:4" ht="19.5" customHeight="1" x14ac:dyDescent="0.25">
      <c r="A17" s="13" t="s">
        <v>23</v>
      </c>
      <c r="B17" s="39" t="s">
        <v>22</v>
      </c>
      <c r="C17" s="1" t="s">
        <v>224</v>
      </c>
    </row>
    <row r="18" spans="1:4" ht="18" customHeight="1" x14ac:dyDescent="0.25">
      <c r="A18" s="13" t="s">
        <v>25</v>
      </c>
      <c r="B18" s="39" t="s">
        <v>24</v>
      </c>
      <c r="C18" s="1" t="s">
        <v>57</v>
      </c>
    </row>
    <row r="19" spans="1:4" ht="17.100000000000001" customHeight="1" x14ac:dyDescent="0.25">
      <c r="A19" s="13" t="s">
        <v>27</v>
      </c>
      <c r="B19" s="39" t="s">
        <v>26</v>
      </c>
      <c r="C19" s="1" t="s">
        <v>58</v>
      </c>
    </row>
    <row r="20" spans="1:4" ht="15" customHeight="1" x14ac:dyDescent="0.25">
      <c r="A20" s="13" t="s">
        <v>29</v>
      </c>
      <c r="B20" s="39" t="s">
        <v>28</v>
      </c>
      <c r="C20" s="1" t="s">
        <v>186</v>
      </c>
    </row>
    <row r="21" spans="1:4" ht="20.45" customHeight="1" x14ac:dyDescent="0.25">
      <c r="A21" s="13" t="s">
        <v>31</v>
      </c>
      <c r="B21" s="39" t="s">
        <v>30</v>
      </c>
      <c r="C21" s="1" t="s">
        <v>58</v>
      </c>
    </row>
    <row r="22" spans="1:4" ht="15.95" customHeight="1" x14ac:dyDescent="0.25">
      <c r="A22" s="13" t="s">
        <v>33</v>
      </c>
      <c r="B22" s="40" t="s">
        <v>32</v>
      </c>
      <c r="C22" s="1" t="s">
        <v>59</v>
      </c>
    </row>
    <row r="23" spans="1:4" ht="15.75" x14ac:dyDescent="0.25">
      <c r="A23" s="13"/>
      <c r="B23" s="10"/>
      <c r="C23" s="1"/>
    </row>
    <row r="24" spans="1:4" ht="15.75" x14ac:dyDescent="0.25">
      <c r="A24" s="13" t="s">
        <v>34</v>
      </c>
      <c r="B24" s="9" t="s">
        <v>0</v>
      </c>
      <c r="C24" s="1"/>
    </row>
    <row r="25" spans="1:4" ht="15.6" customHeight="1" x14ac:dyDescent="0.25">
      <c r="A25" s="13" t="s">
        <v>20</v>
      </c>
      <c r="B25" s="7" t="s">
        <v>35</v>
      </c>
      <c r="C25" s="1" t="s">
        <v>225</v>
      </c>
      <c r="D25" t="s">
        <v>243</v>
      </c>
    </row>
    <row r="26" spans="1:4" x14ac:dyDescent="0.25">
      <c r="A26" s="13" t="s">
        <v>23</v>
      </c>
      <c r="B26" s="7" t="s">
        <v>36</v>
      </c>
      <c r="C26" s="1" t="s">
        <v>52</v>
      </c>
    </row>
    <row r="27" spans="1:4" x14ac:dyDescent="0.25">
      <c r="A27" s="13" t="s">
        <v>25</v>
      </c>
      <c r="B27" s="7" t="s">
        <v>37</v>
      </c>
      <c r="C27" s="1" t="s">
        <v>52</v>
      </c>
    </row>
    <row r="28" spans="1:4" x14ac:dyDescent="0.25">
      <c r="A28" s="13" t="s">
        <v>27</v>
      </c>
      <c r="B28" s="7" t="s">
        <v>38</v>
      </c>
      <c r="C28" s="1" t="s">
        <v>52</v>
      </c>
    </row>
    <row r="29" spans="1:4" ht="15.6" customHeight="1" x14ac:dyDescent="0.25">
      <c r="A29" s="13" t="s">
        <v>29</v>
      </c>
      <c r="B29" s="7" t="s">
        <v>39</v>
      </c>
      <c r="C29" s="1" t="s">
        <v>52</v>
      </c>
    </row>
    <row r="30" spans="1:4" x14ac:dyDescent="0.25">
      <c r="A30" s="13"/>
      <c r="B30" s="8"/>
      <c r="C30" s="1"/>
    </row>
    <row r="31" spans="1:4" ht="18" customHeight="1" x14ac:dyDescent="0.25">
      <c r="A31" s="13" t="s">
        <v>40</v>
      </c>
      <c r="B31" s="10" t="s">
        <v>41</v>
      </c>
      <c r="C31" s="1"/>
    </row>
    <row r="32" spans="1:4" ht="26.1" customHeight="1" x14ac:dyDescent="0.25">
      <c r="A32" s="13" t="s">
        <v>20</v>
      </c>
      <c r="B32" s="7" t="s">
        <v>42</v>
      </c>
      <c r="C32" s="15" t="s">
        <v>111</v>
      </c>
    </row>
    <row r="33" spans="1:3" ht="23.1" customHeight="1" x14ac:dyDescent="0.25">
      <c r="A33" s="13"/>
      <c r="B33" s="8" t="s">
        <v>1</v>
      </c>
      <c r="C33" s="1"/>
    </row>
    <row r="34" spans="1:3" ht="27.6" customHeight="1" x14ac:dyDescent="0.25">
      <c r="A34" s="13"/>
      <c r="B34" s="8" t="s">
        <v>2</v>
      </c>
      <c r="C34" s="1"/>
    </row>
    <row r="35" spans="1:3" ht="17.100000000000001" customHeight="1" x14ac:dyDescent="0.25">
      <c r="A35" s="13"/>
      <c r="B35" s="8" t="s">
        <v>3</v>
      </c>
      <c r="C35" s="1"/>
    </row>
    <row r="36" spans="1:3" ht="14.45" customHeight="1" x14ac:dyDescent="0.25">
      <c r="A36" s="13"/>
      <c r="B36" s="8" t="s">
        <v>4</v>
      </c>
      <c r="C36" s="1"/>
    </row>
    <row r="37" spans="1:3" ht="18.95" customHeight="1" x14ac:dyDescent="0.25">
      <c r="A37" s="13"/>
      <c r="B37" s="8" t="s">
        <v>5</v>
      </c>
      <c r="C37" s="1"/>
    </row>
    <row r="38" spans="1:3" ht="27" customHeight="1" x14ac:dyDescent="0.25">
      <c r="A38" s="13"/>
      <c r="B38" s="7" t="s">
        <v>6</v>
      </c>
      <c r="C38" s="1"/>
    </row>
    <row r="39" spans="1:3" ht="28.5" customHeight="1" x14ac:dyDescent="0.25">
      <c r="A39" s="13" t="s">
        <v>23</v>
      </c>
      <c r="B39" s="39" t="s">
        <v>43</v>
      </c>
      <c r="C39" s="15" t="s">
        <v>142</v>
      </c>
    </row>
    <row r="40" spans="1:3" ht="33.950000000000003" customHeight="1" x14ac:dyDescent="0.25">
      <c r="A40" s="13" t="s">
        <v>25</v>
      </c>
      <c r="B40" s="7" t="s">
        <v>44</v>
      </c>
      <c r="C40" s="1" t="s">
        <v>60</v>
      </c>
    </row>
    <row r="41" spans="1:3" x14ac:dyDescent="0.25">
      <c r="A41" s="13"/>
      <c r="B41" s="11"/>
      <c r="C41" s="1"/>
    </row>
    <row r="42" spans="1:3" ht="17.45" customHeight="1" x14ac:dyDescent="0.25">
      <c r="A42" s="13">
        <v>9</v>
      </c>
      <c r="B42" s="7" t="s">
        <v>45</v>
      </c>
      <c r="C42" s="1" t="s">
        <v>112</v>
      </c>
    </row>
    <row r="43" spans="1:3" ht="29.45" customHeight="1" x14ac:dyDescent="0.25">
      <c r="A43" s="13">
        <v>10</v>
      </c>
      <c r="B43" s="39" t="s">
        <v>46</v>
      </c>
      <c r="C43" s="1" t="s">
        <v>185</v>
      </c>
    </row>
    <row r="44" spans="1:3" ht="16.5" customHeight="1" x14ac:dyDescent="0.25">
      <c r="A44" s="13">
        <v>11</v>
      </c>
      <c r="B44" s="39" t="s">
        <v>47</v>
      </c>
      <c r="C44" s="1" t="s">
        <v>61</v>
      </c>
    </row>
    <row r="45" spans="1:3" ht="32.450000000000003" customHeight="1" x14ac:dyDescent="0.25">
      <c r="A45" s="13">
        <v>12</v>
      </c>
      <c r="B45" s="39" t="s">
        <v>48</v>
      </c>
      <c r="C45" s="1" t="s">
        <v>62</v>
      </c>
    </row>
    <row r="46" spans="1:3" ht="19.5" customHeight="1" x14ac:dyDescent="0.25">
      <c r="A46" s="13">
        <v>13</v>
      </c>
      <c r="B46" s="39" t="s">
        <v>49</v>
      </c>
      <c r="C46" s="1" t="s">
        <v>240</v>
      </c>
    </row>
    <row r="47" spans="1:3" ht="31.5" customHeight="1" x14ac:dyDescent="0.25">
      <c r="A47" s="13">
        <v>14</v>
      </c>
      <c r="B47" s="39" t="s">
        <v>50</v>
      </c>
      <c r="C47" s="1" t="s">
        <v>213</v>
      </c>
    </row>
    <row r="48" spans="1:3" ht="27.95" customHeight="1" x14ac:dyDescent="0.25">
      <c r="A48" s="38">
        <v>15</v>
      </c>
      <c r="B48" s="12" t="s">
        <v>51</v>
      </c>
      <c r="C48" s="2" t="s">
        <v>226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9:D54"/>
  <sheetViews>
    <sheetView topLeftCell="A28" workbookViewId="0">
      <selection activeCell="D1" sqref="D1"/>
    </sheetView>
  </sheetViews>
  <sheetFormatPr defaultRowHeight="15" x14ac:dyDescent="0.25"/>
  <cols>
    <col min="3" max="3" width="55.7109375" customWidth="1"/>
    <col min="4" max="4" width="15.140625" customWidth="1"/>
  </cols>
  <sheetData>
    <row r="19" spans="2:4" x14ac:dyDescent="0.25">
      <c r="B19" t="s">
        <v>141</v>
      </c>
    </row>
    <row r="20" spans="2:4" ht="15.75" thickBot="1" x14ac:dyDescent="0.3"/>
    <row r="21" spans="2:4" ht="16.5" thickBot="1" x14ac:dyDescent="0.3">
      <c r="B21" s="21" t="s">
        <v>7</v>
      </c>
      <c r="C21" s="22" t="s">
        <v>113</v>
      </c>
      <c r="D21" s="22" t="s">
        <v>114</v>
      </c>
    </row>
    <row r="22" spans="2:4" ht="16.5" thickBot="1" x14ac:dyDescent="0.3">
      <c r="B22" s="23">
        <v>1</v>
      </c>
      <c r="C22" s="24" t="s">
        <v>115</v>
      </c>
      <c r="D22" s="24">
        <v>235</v>
      </c>
    </row>
    <row r="23" spans="2:4" ht="16.5" thickBot="1" x14ac:dyDescent="0.3">
      <c r="B23" s="23">
        <v>2</v>
      </c>
      <c r="C23" s="24" t="s">
        <v>116</v>
      </c>
      <c r="D23" s="24">
        <v>46</v>
      </c>
    </row>
    <row r="24" spans="2:4" ht="16.5" thickBot="1" x14ac:dyDescent="0.3">
      <c r="B24" s="23">
        <v>3</v>
      </c>
      <c r="C24" s="24" t="s">
        <v>117</v>
      </c>
      <c r="D24" s="24">
        <v>17</v>
      </c>
    </row>
    <row r="25" spans="2:4" ht="16.5" thickBot="1" x14ac:dyDescent="0.3">
      <c r="B25" s="23">
        <v>4</v>
      </c>
      <c r="C25" s="24" t="s">
        <v>118</v>
      </c>
      <c r="D25" s="24">
        <v>45</v>
      </c>
    </row>
    <row r="26" spans="2:4" ht="16.5" thickBot="1" x14ac:dyDescent="0.3">
      <c r="B26" s="23">
        <v>5</v>
      </c>
      <c r="C26" s="24" t="s">
        <v>119</v>
      </c>
      <c r="D26" s="24">
        <v>207</v>
      </c>
    </row>
    <row r="27" spans="2:4" ht="16.5" thickBot="1" x14ac:dyDescent="0.3">
      <c r="B27" s="23">
        <v>6</v>
      </c>
      <c r="C27" s="24" t="s">
        <v>120</v>
      </c>
      <c r="D27" s="24">
        <v>82</v>
      </c>
    </row>
    <row r="28" spans="2:4" ht="16.5" thickBot="1" x14ac:dyDescent="0.3">
      <c r="B28" s="23">
        <v>7</v>
      </c>
      <c r="C28" s="24" t="s">
        <v>121</v>
      </c>
      <c r="D28" s="24">
        <v>139</v>
      </c>
    </row>
    <row r="29" spans="2:4" ht="16.5" thickBot="1" x14ac:dyDescent="0.3">
      <c r="B29" s="25"/>
      <c r="C29" s="26"/>
      <c r="D29" s="27">
        <v>771</v>
      </c>
    </row>
    <row r="30" spans="2:4" ht="16.5" thickBot="1" x14ac:dyDescent="0.3">
      <c r="B30" s="23">
        <v>8</v>
      </c>
      <c r="C30" s="24" t="s">
        <v>122</v>
      </c>
      <c r="D30" s="24">
        <v>40</v>
      </c>
    </row>
    <row r="31" spans="2:4" ht="16.5" thickBot="1" x14ac:dyDescent="0.3">
      <c r="B31" s="25"/>
      <c r="C31" s="26"/>
      <c r="D31" s="27">
        <v>811</v>
      </c>
    </row>
    <row r="32" spans="2:4" ht="16.5" thickBot="1" x14ac:dyDescent="0.3">
      <c r="B32" s="25"/>
      <c r="C32" s="28" t="s">
        <v>123</v>
      </c>
      <c r="D32" s="29" t="s">
        <v>124</v>
      </c>
    </row>
    <row r="33" spans="2:4" ht="16.5" thickBot="1" x14ac:dyDescent="0.3">
      <c r="B33" s="25"/>
      <c r="C33" s="26"/>
      <c r="D33" s="27">
        <v>956.98</v>
      </c>
    </row>
    <row r="34" spans="2:4" ht="16.5" thickBot="1" x14ac:dyDescent="0.3">
      <c r="B34" s="25"/>
      <c r="C34" s="24" t="s">
        <v>125</v>
      </c>
      <c r="D34" s="24">
        <v>40</v>
      </c>
    </row>
    <row r="35" spans="2:4" ht="16.5" thickBot="1" x14ac:dyDescent="0.3">
      <c r="B35" s="25"/>
      <c r="C35" s="26"/>
      <c r="D35" s="24">
        <v>996.98</v>
      </c>
    </row>
    <row r="36" spans="2:4" ht="16.5" thickBot="1" x14ac:dyDescent="0.3">
      <c r="B36" s="25"/>
      <c r="C36" s="24" t="s">
        <v>126</v>
      </c>
      <c r="D36" s="24">
        <v>40</v>
      </c>
    </row>
    <row r="37" spans="2:4" ht="16.5" thickBot="1" x14ac:dyDescent="0.3">
      <c r="B37" s="25"/>
      <c r="C37" s="26"/>
      <c r="D37" s="27">
        <v>1036.98</v>
      </c>
    </row>
    <row r="38" spans="2:4" ht="16.5" thickBot="1" x14ac:dyDescent="0.3">
      <c r="B38" s="25"/>
      <c r="C38" s="24" t="s">
        <v>127</v>
      </c>
      <c r="D38" s="24">
        <v>25</v>
      </c>
    </row>
    <row r="39" spans="2:4" ht="16.5" thickBot="1" x14ac:dyDescent="0.3">
      <c r="B39" s="25"/>
      <c r="C39" s="24" t="s">
        <v>128</v>
      </c>
      <c r="D39" s="24">
        <v>20</v>
      </c>
    </row>
    <row r="40" spans="2:4" ht="16.5" thickBot="1" x14ac:dyDescent="0.3">
      <c r="B40" s="25"/>
      <c r="C40" s="24" t="s">
        <v>129</v>
      </c>
      <c r="D40" s="24">
        <v>5</v>
      </c>
    </row>
    <row r="41" spans="2:4" ht="16.5" thickBot="1" x14ac:dyDescent="0.3">
      <c r="B41" s="25"/>
      <c r="C41" s="26"/>
      <c r="D41" s="27">
        <v>1086.98</v>
      </c>
    </row>
    <row r="42" spans="2:4" ht="16.5" thickBot="1" x14ac:dyDescent="0.3">
      <c r="B42" s="25"/>
      <c r="C42" s="24" t="s">
        <v>130</v>
      </c>
      <c r="D42" s="24">
        <v>20.38</v>
      </c>
    </row>
    <row r="43" spans="2:4" ht="16.5" thickBot="1" x14ac:dyDescent="0.3">
      <c r="B43" s="25"/>
      <c r="C43" s="24" t="s">
        <v>131</v>
      </c>
      <c r="D43" s="24">
        <v>60</v>
      </c>
    </row>
    <row r="44" spans="2:4" ht="16.5" thickBot="1" x14ac:dyDescent="0.3">
      <c r="B44" s="25"/>
      <c r="C44" s="24" t="s">
        <v>132</v>
      </c>
      <c r="D44" s="24">
        <v>32.5</v>
      </c>
    </row>
    <row r="45" spans="2:4" ht="16.5" thickBot="1" x14ac:dyDescent="0.3">
      <c r="B45" s="25"/>
      <c r="C45" s="24" t="s">
        <v>133</v>
      </c>
      <c r="D45" s="26"/>
    </row>
    <row r="46" spans="2:4" ht="15.75" thickBot="1" x14ac:dyDescent="0.3">
      <c r="B46" s="25"/>
      <c r="C46" s="26"/>
      <c r="D46" s="26"/>
    </row>
    <row r="47" spans="2:4" ht="16.5" thickBot="1" x14ac:dyDescent="0.3">
      <c r="B47" s="25"/>
      <c r="C47" s="24" t="s">
        <v>134</v>
      </c>
      <c r="D47" s="27">
        <v>1200</v>
      </c>
    </row>
    <row r="49" spans="2:4" x14ac:dyDescent="0.25">
      <c r="B49" t="s">
        <v>140</v>
      </c>
    </row>
    <row r="50" spans="2:4" ht="15.75" thickBot="1" x14ac:dyDescent="0.3"/>
    <row r="51" spans="2:4" ht="48" thickBot="1" x14ac:dyDescent="0.3">
      <c r="B51" s="30" t="s">
        <v>8</v>
      </c>
      <c r="C51" s="31" t="s">
        <v>135</v>
      </c>
      <c r="D51" s="31" t="s">
        <v>136</v>
      </c>
    </row>
    <row r="52" spans="2:4" ht="63.75" thickBot="1" x14ac:dyDescent="0.3">
      <c r="B52" s="32" t="s">
        <v>137</v>
      </c>
      <c r="C52" s="33">
        <v>3</v>
      </c>
      <c r="D52" s="33">
        <v>12</v>
      </c>
    </row>
    <row r="53" spans="2:4" ht="32.25" thickBot="1" x14ac:dyDescent="0.3">
      <c r="B53" s="32" t="s">
        <v>138</v>
      </c>
      <c r="C53" s="33">
        <v>9</v>
      </c>
      <c r="D53" s="33">
        <v>36</v>
      </c>
    </row>
    <row r="54" spans="2:4" ht="16.5" thickBot="1" x14ac:dyDescent="0.3">
      <c r="B54" s="34" t="s">
        <v>139</v>
      </c>
      <c r="C54" s="35">
        <v>12</v>
      </c>
      <c r="D54" s="35">
        <v>48</v>
      </c>
    </row>
  </sheetData>
  <hyperlinks>
    <hyperlink ref="C32" r:id="rId1" display="mailto:GST@18%25"/>
  </hyperlinks>
  <pageMargins left="0.7" right="0.7" top="0.75" bottom="0.75" header="0.3" footer="0.3"/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4</xdr:col>
                <xdr:colOff>180975</xdr:colOff>
                <xdr:row>17</xdr:row>
                <xdr:rowOff>38100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5"/>
  <sheetViews>
    <sheetView workbookViewId="0">
      <selection activeCell="C5" sqref="C5"/>
    </sheetView>
  </sheetViews>
  <sheetFormatPr defaultRowHeight="15" x14ac:dyDescent="0.25"/>
  <cols>
    <col min="3" max="3" width="26.5703125" customWidth="1"/>
    <col min="4" max="4" width="17" customWidth="1"/>
    <col min="5" max="5" width="18" customWidth="1"/>
    <col min="6" max="6" width="15.140625" customWidth="1"/>
  </cols>
  <sheetData>
    <row r="1" spans="2:6" ht="15.75" thickBot="1" x14ac:dyDescent="0.3"/>
    <row r="2" spans="2:6" ht="24" customHeight="1" thickBot="1" x14ac:dyDescent="0.3">
      <c r="B2" s="16" t="s">
        <v>102</v>
      </c>
      <c r="C2" s="17" t="s">
        <v>103</v>
      </c>
      <c r="D2" s="17" t="s">
        <v>104</v>
      </c>
      <c r="E2" s="17" t="s">
        <v>105</v>
      </c>
      <c r="F2" s="17" t="s">
        <v>106</v>
      </c>
    </row>
    <row r="3" spans="2:6" ht="38.1" customHeight="1" thickBot="1" x14ac:dyDescent="0.3">
      <c r="B3" s="18">
        <v>1</v>
      </c>
      <c r="C3" s="19" t="s">
        <v>107</v>
      </c>
      <c r="D3" s="19" t="s">
        <v>108</v>
      </c>
      <c r="E3" s="19">
        <v>601047</v>
      </c>
      <c r="F3" s="20">
        <v>42281</v>
      </c>
    </row>
    <row r="4" spans="2:6" ht="41.45" customHeight="1" thickBot="1" x14ac:dyDescent="0.3">
      <c r="B4" s="18">
        <v>2</v>
      </c>
      <c r="C4" s="19" t="s">
        <v>109</v>
      </c>
      <c r="D4" s="19" t="s">
        <v>108</v>
      </c>
      <c r="E4" s="19">
        <v>601105</v>
      </c>
      <c r="F4" s="20">
        <v>41342</v>
      </c>
    </row>
    <row r="5" spans="2:6" ht="47.1" customHeight="1" thickBot="1" x14ac:dyDescent="0.3">
      <c r="B5" s="18">
        <v>3</v>
      </c>
      <c r="C5" s="19" t="s">
        <v>110</v>
      </c>
      <c r="D5" s="19" t="s">
        <v>108</v>
      </c>
      <c r="E5" s="19">
        <v>447047</v>
      </c>
      <c r="F5" s="20">
        <v>43837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4097" r:id="rId4">
          <objectPr defaultSize="0" r:id="rId5">
            <anchor moveWithCells="1">
              <from>
                <xdr:col>1</xdr:col>
                <xdr:colOff>0</xdr:colOff>
                <xdr:row>7</xdr:row>
                <xdr:rowOff>28575</xdr:rowOff>
              </from>
              <to>
                <xdr:col>5</xdr:col>
                <xdr:colOff>828675</xdr:colOff>
                <xdr:row>16</xdr:row>
                <xdr:rowOff>161925</xdr:rowOff>
              </to>
            </anchor>
          </objectPr>
        </oleObject>
      </mc:Choice>
      <mc:Fallback>
        <oleObject progId="Word.Document.12" shapeId="409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"/>
  <sheetViews>
    <sheetView workbookViewId="0">
      <selection activeCell="B5" sqref="B5"/>
    </sheetView>
  </sheetViews>
  <sheetFormatPr defaultRowHeight="15" x14ac:dyDescent="0.25"/>
  <cols>
    <col min="1" max="1" width="4" customWidth="1"/>
    <col min="2" max="2" width="36.42578125" customWidth="1"/>
    <col min="3" max="3" width="25.28515625" customWidth="1"/>
    <col min="4" max="4" width="21.42578125" customWidth="1"/>
    <col min="5" max="5" width="21.85546875" customWidth="1"/>
    <col min="6" max="6" width="29.7109375" customWidth="1"/>
  </cols>
  <sheetData>
    <row r="3" spans="1:6" x14ac:dyDescent="0.25">
      <c r="A3" s="6" t="s">
        <v>7</v>
      </c>
      <c r="B3" s="6" t="s">
        <v>144</v>
      </c>
      <c r="C3" s="6" t="s">
        <v>145</v>
      </c>
      <c r="D3" s="6" t="s">
        <v>146</v>
      </c>
      <c r="E3" s="6" t="s">
        <v>147</v>
      </c>
      <c r="F3" s="6" t="s">
        <v>148</v>
      </c>
    </row>
    <row r="5" spans="1:6" x14ac:dyDescent="0.25">
      <c r="A5">
        <v>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8"/>
  <sheetViews>
    <sheetView workbookViewId="0">
      <selection activeCell="H4" sqref="H4"/>
    </sheetView>
  </sheetViews>
  <sheetFormatPr defaultRowHeight="15" x14ac:dyDescent="0.25"/>
  <cols>
    <col min="2" max="2" width="17" customWidth="1"/>
    <col min="4" max="4" width="56.5703125" customWidth="1"/>
    <col min="5" max="5" width="16.28515625" customWidth="1"/>
    <col min="6" max="6" width="16" customWidth="1"/>
    <col min="7" max="7" width="18.140625" customWidth="1"/>
    <col min="8" max="8" width="17.28515625" customWidth="1"/>
  </cols>
  <sheetData>
    <row r="3" spans="2:8" x14ac:dyDescent="0.25">
      <c r="D3" t="s">
        <v>73</v>
      </c>
      <c r="E3" s="4" t="s">
        <v>72</v>
      </c>
      <c r="F3" s="4" t="s">
        <v>65</v>
      </c>
      <c r="G3" s="4" t="s">
        <v>67</v>
      </c>
      <c r="H3" s="4" t="s">
        <v>69</v>
      </c>
    </row>
    <row r="4" spans="2:8" x14ac:dyDescent="0.25">
      <c r="D4" t="s">
        <v>74</v>
      </c>
      <c r="E4" s="4" t="s">
        <v>65</v>
      </c>
      <c r="F4" s="4" t="s">
        <v>67</v>
      </c>
      <c r="G4" s="4" t="s">
        <v>69</v>
      </c>
      <c r="H4" s="4" t="s">
        <v>71</v>
      </c>
    </row>
    <row r="5" spans="2:8" x14ac:dyDescent="0.25">
      <c r="E5" s="4" t="s">
        <v>77</v>
      </c>
      <c r="F5" s="4" t="s">
        <v>77</v>
      </c>
      <c r="G5" s="4" t="s">
        <v>78</v>
      </c>
      <c r="H5" s="4" t="s">
        <v>78</v>
      </c>
    </row>
    <row r="6" spans="2:8" x14ac:dyDescent="0.25">
      <c r="B6" t="s">
        <v>79</v>
      </c>
      <c r="C6" t="s">
        <v>76</v>
      </c>
      <c r="D6" t="s">
        <v>80</v>
      </c>
      <c r="E6" s="4" t="s">
        <v>81</v>
      </c>
      <c r="F6" s="4" t="s">
        <v>97</v>
      </c>
      <c r="G6" s="4" t="s">
        <v>97</v>
      </c>
      <c r="H6" s="4" t="s">
        <v>98</v>
      </c>
    </row>
    <row r="7" spans="2:8" x14ac:dyDescent="0.25">
      <c r="B7" t="s">
        <v>41</v>
      </c>
      <c r="C7">
        <v>4800</v>
      </c>
      <c r="D7" t="s">
        <v>82</v>
      </c>
      <c r="E7" s="4">
        <v>1100</v>
      </c>
      <c r="F7" s="4">
        <v>1300</v>
      </c>
      <c r="G7" s="4">
        <v>1200</v>
      </c>
      <c r="H7" s="4">
        <v>1200</v>
      </c>
    </row>
    <row r="8" spans="2:8" ht="15.75" thickBot="1" x14ac:dyDescent="0.3">
      <c r="B8" t="s">
        <v>83</v>
      </c>
      <c r="C8" s="3">
        <v>4800</v>
      </c>
      <c r="E8" s="4">
        <v>1100</v>
      </c>
      <c r="F8" s="4">
        <v>1300</v>
      </c>
      <c r="G8" s="4">
        <v>1200</v>
      </c>
      <c r="H8" s="4">
        <v>1200</v>
      </c>
    </row>
    <row r="9" spans="2:8" ht="15.75" thickTop="1" x14ac:dyDescent="0.25">
      <c r="E9" s="4"/>
      <c r="F9" s="4"/>
      <c r="G9" s="4"/>
      <c r="H9" s="4"/>
    </row>
    <row r="10" spans="2:8" x14ac:dyDescent="0.25">
      <c r="B10" t="s">
        <v>84</v>
      </c>
      <c r="E10" s="4"/>
      <c r="F10" s="4"/>
      <c r="G10" s="4"/>
      <c r="H10" s="4"/>
    </row>
    <row r="11" spans="2:8" x14ac:dyDescent="0.25">
      <c r="B11" t="s">
        <v>85</v>
      </c>
      <c r="C11">
        <v>3600</v>
      </c>
      <c r="E11" s="4">
        <v>800</v>
      </c>
      <c r="F11" s="4">
        <v>1000</v>
      </c>
      <c r="G11" s="4">
        <v>900</v>
      </c>
      <c r="H11" s="4">
        <v>900</v>
      </c>
    </row>
    <row r="12" spans="2:8" x14ac:dyDescent="0.25">
      <c r="B12" t="s">
        <v>86</v>
      </c>
      <c r="C12">
        <v>1200</v>
      </c>
      <c r="E12" s="4">
        <v>300</v>
      </c>
      <c r="F12" s="4">
        <v>300</v>
      </c>
      <c r="G12" s="4">
        <v>300</v>
      </c>
      <c r="H12" s="4">
        <v>300</v>
      </c>
    </row>
    <row r="13" spans="2:8" ht="15.75" thickBot="1" x14ac:dyDescent="0.3">
      <c r="C13" s="3">
        <v>4800</v>
      </c>
      <c r="E13" s="4">
        <v>1100</v>
      </c>
      <c r="F13" s="4">
        <v>1300</v>
      </c>
      <c r="G13" s="4">
        <v>1200</v>
      </c>
      <c r="H13" s="4">
        <v>1200</v>
      </c>
    </row>
    <row r="14" spans="2:8" ht="15.75" thickTop="1" x14ac:dyDescent="0.25">
      <c r="E14" s="4"/>
      <c r="F14" s="4"/>
      <c r="G14" s="4"/>
      <c r="H14" s="4"/>
    </row>
    <row r="15" spans="2:8" x14ac:dyDescent="0.25">
      <c r="D15" t="s">
        <v>87</v>
      </c>
      <c r="E15" s="4">
        <v>24</v>
      </c>
      <c r="F15" s="4">
        <v>24</v>
      </c>
      <c r="G15" s="4">
        <v>24</v>
      </c>
      <c r="H15" s="4">
        <v>24</v>
      </c>
    </row>
    <row r="16" spans="2:8" x14ac:dyDescent="0.25">
      <c r="D16" t="s">
        <v>88</v>
      </c>
      <c r="E16" s="4">
        <v>17.71</v>
      </c>
      <c r="F16" s="4">
        <v>17.71</v>
      </c>
      <c r="G16" s="4">
        <v>19.97</v>
      </c>
      <c r="H16" s="4">
        <v>19.97</v>
      </c>
    </row>
    <row r="17" spans="4:8" x14ac:dyDescent="0.25">
      <c r="D17" t="s">
        <v>89</v>
      </c>
      <c r="E17" s="4">
        <v>41.71</v>
      </c>
      <c r="F17" s="4">
        <v>41.71</v>
      </c>
      <c r="G17" s="4">
        <v>43.97</v>
      </c>
      <c r="H17" s="4">
        <v>43.97</v>
      </c>
    </row>
    <row r="18" spans="4:8" x14ac:dyDescent="0.25">
      <c r="E18" s="4"/>
      <c r="F18" s="4"/>
      <c r="G18" s="4"/>
      <c r="H18" s="4"/>
    </row>
    <row r="19" spans="4:8" x14ac:dyDescent="0.25">
      <c r="D19" t="s">
        <v>90</v>
      </c>
      <c r="E19" s="4">
        <v>1058.29</v>
      </c>
      <c r="F19" s="4">
        <v>1258.29</v>
      </c>
      <c r="G19" s="4">
        <v>1156.03</v>
      </c>
      <c r="H19" s="4">
        <v>1156.03</v>
      </c>
    </row>
    <row r="20" spans="4:8" x14ac:dyDescent="0.25">
      <c r="E20" s="4"/>
      <c r="F20" s="4"/>
      <c r="G20" s="4"/>
      <c r="H20" s="4"/>
    </row>
    <row r="21" spans="4:8" x14ac:dyDescent="0.25">
      <c r="D21" t="s">
        <v>91</v>
      </c>
      <c r="E21" s="4">
        <v>1100</v>
      </c>
      <c r="F21" s="4">
        <v>1300</v>
      </c>
      <c r="G21" s="4">
        <v>1200</v>
      </c>
      <c r="H21" s="4">
        <v>1200</v>
      </c>
    </row>
    <row r="22" spans="4:8" x14ac:dyDescent="0.25">
      <c r="E22" s="4"/>
      <c r="F22" s="4"/>
      <c r="G22" s="4"/>
      <c r="H22" s="4"/>
    </row>
    <row r="23" spans="4:8" x14ac:dyDescent="0.25">
      <c r="E23" s="4"/>
      <c r="F23" s="4"/>
      <c r="G23" s="4"/>
      <c r="H23" s="4"/>
    </row>
    <row r="24" spans="4:8" x14ac:dyDescent="0.25">
      <c r="D24" t="s">
        <v>92</v>
      </c>
      <c r="E24" s="4"/>
      <c r="F24" s="4"/>
      <c r="G24" s="4"/>
      <c r="H24" s="4"/>
    </row>
    <row r="25" spans="4:8" x14ac:dyDescent="0.25">
      <c r="E25" s="4" t="s">
        <v>96</v>
      </c>
      <c r="F25" s="4" t="s">
        <v>95</v>
      </c>
      <c r="G25" s="4" t="s">
        <v>95</v>
      </c>
      <c r="H25" s="4" t="s">
        <v>95</v>
      </c>
    </row>
    <row r="26" spans="4:8" x14ac:dyDescent="0.25">
      <c r="D26" t="s">
        <v>93</v>
      </c>
      <c r="E26" s="4">
        <v>300</v>
      </c>
      <c r="F26" s="4">
        <v>100</v>
      </c>
      <c r="G26" s="4">
        <v>300</v>
      </c>
      <c r="H26" s="5">
        <v>0</v>
      </c>
    </row>
    <row r="27" spans="4:8" x14ac:dyDescent="0.25">
      <c r="D27" t="s">
        <v>94</v>
      </c>
      <c r="E27" s="5">
        <v>0</v>
      </c>
      <c r="F27" s="4">
        <v>200</v>
      </c>
      <c r="G27" s="5">
        <v>0</v>
      </c>
      <c r="H27" s="4">
        <v>300</v>
      </c>
    </row>
    <row r="28" spans="4:8" x14ac:dyDescent="0.25">
      <c r="E28" s="4">
        <f>SUM(E26:E27)</f>
        <v>300</v>
      </c>
      <c r="F28" s="4">
        <f t="shared" ref="F28:H28" si="0">SUM(F26:F27)</f>
        <v>300</v>
      </c>
      <c r="G28" s="4">
        <f t="shared" si="0"/>
        <v>300</v>
      </c>
      <c r="H28" s="4">
        <f t="shared" si="0"/>
        <v>300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"/>
  <sheetViews>
    <sheetView workbookViewId="0">
      <selection activeCell="B3" sqref="B3:B4"/>
    </sheetView>
  </sheetViews>
  <sheetFormatPr defaultRowHeight="15" x14ac:dyDescent="0.25"/>
  <cols>
    <col min="2" max="2" width="8.5703125" customWidth="1"/>
    <col min="3" max="3" width="30.28515625" customWidth="1"/>
    <col min="4" max="4" width="22.140625" customWidth="1"/>
    <col min="5" max="5" width="18.85546875" customWidth="1"/>
    <col min="6" max="6" width="22.140625" customWidth="1"/>
  </cols>
  <sheetData>
    <row r="2" spans="2:6" ht="15.75" thickBot="1" x14ac:dyDescent="0.3"/>
    <row r="3" spans="2:6" ht="37.5" customHeight="1" thickBot="1" x14ac:dyDescent="0.3">
      <c r="B3" s="62" t="s">
        <v>149</v>
      </c>
      <c r="C3" s="41" t="s">
        <v>150</v>
      </c>
      <c r="D3" s="62" t="s">
        <v>151</v>
      </c>
      <c r="E3" s="62" t="s">
        <v>152</v>
      </c>
      <c r="F3" s="62" t="s">
        <v>153</v>
      </c>
    </row>
    <row r="4" spans="2:6" ht="36.950000000000003" customHeight="1" thickBot="1" x14ac:dyDescent="0.3">
      <c r="B4" s="63"/>
      <c r="C4" s="42" t="s">
        <v>154</v>
      </c>
      <c r="D4" s="63"/>
      <c r="E4" s="63"/>
      <c r="F4" s="63"/>
    </row>
    <row r="5" spans="2:6" ht="15.75" thickBot="1" x14ac:dyDescent="0.3">
      <c r="B5" s="64" t="s">
        <v>155</v>
      </c>
      <c r="C5" s="43" t="s">
        <v>156</v>
      </c>
      <c r="D5" s="66" t="s">
        <v>157</v>
      </c>
      <c r="E5" s="44" t="s">
        <v>158</v>
      </c>
      <c r="F5" s="68" t="s">
        <v>158</v>
      </c>
    </row>
    <row r="6" spans="2:6" ht="15.75" thickBot="1" x14ac:dyDescent="0.3">
      <c r="B6" s="65"/>
      <c r="C6" s="45" t="s">
        <v>159</v>
      </c>
      <c r="D6" s="67"/>
      <c r="E6" s="45" t="s">
        <v>158</v>
      </c>
      <c r="F6" s="69"/>
    </row>
    <row r="7" spans="2:6" ht="15.75" thickBot="1" x14ac:dyDescent="0.3">
      <c r="B7" s="64" t="s">
        <v>160</v>
      </c>
      <c r="C7" s="43" t="s">
        <v>161</v>
      </c>
      <c r="D7" s="66" t="s">
        <v>162</v>
      </c>
      <c r="E7" s="45" t="s">
        <v>158</v>
      </c>
      <c r="F7" s="68" t="s">
        <v>158</v>
      </c>
    </row>
    <row r="8" spans="2:6" ht="15.75" thickBot="1" x14ac:dyDescent="0.3">
      <c r="B8" s="65"/>
      <c r="C8" s="45" t="s">
        <v>163</v>
      </c>
      <c r="D8" s="67"/>
      <c r="E8" s="45" t="s">
        <v>158</v>
      </c>
      <c r="F8" s="69"/>
    </row>
    <row r="9" spans="2:6" ht="15.75" thickBot="1" x14ac:dyDescent="0.3">
      <c r="B9" s="64" t="s">
        <v>164</v>
      </c>
      <c r="C9" s="43" t="s">
        <v>165</v>
      </c>
      <c r="D9" s="66" t="s">
        <v>166</v>
      </c>
      <c r="E9" s="45" t="s">
        <v>158</v>
      </c>
      <c r="F9" s="68" t="s">
        <v>158</v>
      </c>
    </row>
    <row r="10" spans="2:6" ht="15.75" thickBot="1" x14ac:dyDescent="0.3">
      <c r="B10" s="65"/>
      <c r="C10" s="45" t="s">
        <v>167</v>
      </c>
      <c r="D10" s="67"/>
      <c r="E10" s="45" t="s">
        <v>158</v>
      </c>
      <c r="F10" s="69"/>
    </row>
    <row r="11" spans="2:6" ht="30.75" thickBot="1" x14ac:dyDescent="0.3">
      <c r="B11" s="64" t="s">
        <v>168</v>
      </c>
      <c r="C11" s="43" t="s">
        <v>169</v>
      </c>
      <c r="D11" s="66" t="s">
        <v>170</v>
      </c>
      <c r="E11" s="45" t="s">
        <v>158</v>
      </c>
      <c r="F11" s="68" t="s">
        <v>158</v>
      </c>
    </row>
    <row r="12" spans="2:6" ht="15.75" thickBot="1" x14ac:dyDescent="0.3">
      <c r="B12" s="65"/>
      <c r="C12" s="45" t="s">
        <v>171</v>
      </c>
      <c r="D12" s="67"/>
      <c r="E12" s="45" t="s">
        <v>158</v>
      </c>
      <c r="F12" s="69"/>
    </row>
    <row r="13" spans="2:6" ht="30.75" thickBot="1" x14ac:dyDescent="0.3">
      <c r="B13" s="64" t="s">
        <v>172</v>
      </c>
      <c r="C13" s="43" t="s">
        <v>173</v>
      </c>
      <c r="D13" s="66" t="s">
        <v>174</v>
      </c>
      <c r="E13" s="68" t="s">
        <v>158</v>
      </c>
      <c r="F13" s="68" t="s">
        <v>158</v>
      </c>
    </row>
    <row r="14" spans="2:6" ht="15.75" thickBot="1" x14ac:dyDescent="0.3">
      <c r="B14" s="65"/>
      <c r="C14" s="45" t="s">
        <v>175</v>
      </c>
      <c r="D14" s="67"/>
      <c r="E14" s="69"/>
      <c r="F14" s="69"/>
    </row>
    <row r="15" spans="2:6" ht="15.75" thickBot="1" x14ac:dyDescent="0.3">
      <c r="B15" s="64" t="s">
        <v>176</v>
      </c>
      <c r="C15" s="43" t="s">
        <v>177</v>
      </c>
      <c r="D15" s="66" t="s">
        <v>178</v>
      </c>
      <c r="E15" s="68" t="s">
        <v>158</v>
      </c>
      <c r="F15" s="68" t="s">
        <v>158</v>
      </c>
    </row>
    <row r="16" spans="2:6" ht="30.75" thickBot="1" x14ac:dyDescent="0.3">
      <c r="B16" s="65"/>
      <c r="C16" s="43" t="s">
        <v>179</v>
      </c>
      <c r="D16" s="67"/>
      <c r="E16" s="69"/>
      <c r="F16" s="69"/>
    </row>
    <row r="17" spans="2:6" ht="30.75" thickBot="1" x14ac:dyDescent="0.3">
      <c r="B17" s="46" t="s">
        <v>180</v>
      </c>
      <c r="C17" s="43" t="s">
        <v>181</v>
      </c>
      <c r="D17" s="44"/>
      <c r="E17" s="44"/>
      <c r="F17" s="44"/>
    </row>
    <row r="18" spans="2:6" ht="43.5" customHeight="1" x14ac:dyDescent="0.25">
      <c r="B18" s="73" t="s">
        <v>182</v>
      </c>
      <c r="C18" s="74"/>
      <c r="D18" s="74"/>
      <c r="E18" s="74"/>
      <c r="F18" s="75"/>
    </row>
    <row r="19" spans="2:6" ht="43.5" customHeight="1" x14ac:dyDescent="0.25">
      <c r="B19" s="76" t="s">
        <v>183</v>
      </c>
      <c r="C19" s="77"/>
      <c r="D19" s="77"/>
      <c r="E19" s="77"/>
      <c r="F19" s="78"/>
    </row>
    <row r="20" spans="2:6" ht="29.1" customHeight="1" thickBot="1" x14ac:dyDescent="0.3">
      <c r="B20" s="70" t="s">
        <v>184</v>
      </c>
      <c r="C20" s="71"/>
      <c r="D20" s="71"/>
      <c r="E20" s="71"/>
      <c r="F20" s="72"/>
    </row>
  </sheetData>
  <mergeCells count="27">
    <mergeCell ref="B20:F20"/>
    <mergeCell ref="B15:B16"/>
    <mergeCell ref="D15:D16"/>
    <mergeCell ref="E15:E16"/>
    <mergeCell ref="F15:F16"/>
    <mergeCell ref="B18:F18"/>
    <mergeCell ref="B19:F19"/>
    <mergeCell ref="B11:B12"/>
    <mergeCell ref="D11:D12"/>
    <mergeCell ref="F11:F12"/>
    <mergeCell ref="B13:B14"/>
    <mergeCell ref="D13:D14"/>
    <mergeCell ref="E13:E14"/>
    <mergeCell ref="F13:F14"/>
    <mergeCell ref="B7:B8"/>
    <mergeCell ref="D7:D8"/>
    <mergeCell ref="F7:F8"/>
    <mergeCell ref="B9:B10"/>
    <mergeCell ref="D9:D10"/>
    <mergeCell ref="F9:F10"/>
    <mergeCell ref="B3:B4"/>
    <mergeCell ref="D3:D4"/>
    <mergeCell ref="E3:E4"/>
    <mergeCell ref="F3:F4"/>
    <mergeCell ref="B5:B6"/>
    <mergeCell ref="D5:D6"/>
    <mergeCell ref="F5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7"/>
  <sheetViews>
    <sheetView workbookViewId="0">
      <selection activeCell="B17" sqref="B12:B17"/>
    </sheetView>
  </sheetViews>
  <sheetFormatPr defaultRowHeight="15" x14ac:dyDescent="0.25"/>
  <cols>
    <col min="3" max="3" width="17" customWidth="1"/>
    <col min="4" max="4" width="25.140625" customWidth="1"/>
    <col min="5" max="5" width="16.140625" customWidth="1"/>
    <col min="6" max="6" width="19.28515625" customWidth="1"/>
  </cols>
  <sheetData>
    <row r="3" spans="2:6" ht="15.75" thickBot="1" x14ac:dyDescent="0.3"/>
    <row r="4" spans="2:6" ht="45.75" thickBot="1" x14ac:dyDescent="0.3">
      <c r="B4" s="47" t="s">
        <v>187</v>
      </c>
      <c r="C4" s="48" t="s">
        <v>8</v>
      </c>
      <c r="D4" s="48" t="s">
        <v>188</v>
      </c>
      <c r="E4" s="48" t="s">
        <v>189</v>
      </c>
      <c r="F4" s="48" t="s">
        <v>9</v>
      </c>
    </row>
    <row r="5" spans="2:6" ht="15.75" thickBot="1" x14ac:dyDescent="0.3">
      <c r="B5" s="79" t="s">
        <v>190</v>
      </c>
      <c r="C5" s="81" t="s">
        <v>191</v>
      </c>
      <c r="D5" s="49" t="s">
        <v>192</v>
      </c>
      <c r="E5" s="49"/>
      <c r="F5" s="49"/>
    </row>
    <row r="6" spans="2:6" ht="15.75" thickBot="1" x14ac:dyDescent="0.3">
      <c r="B6" s="80"/>
      <c r="C6" s="82"/>
      <c r="D6" s="49" t="s">
        <v>193</v>
      </c>
      <c r="E6" s="49"/>
      <c r="F6" s="49"/>
    </row>
    <row r="7" spans="2:6" ht="15.75" thickBot="1" x14ac:dyDescent="0.3">
      <c r="B7" s="79" t="s">
        <v>194</v>
      </c>
      <c r="C7" s="81" t="s">
        <v>195</v>
      </c>
      <c r="D7" s="49" t="s">
        <v>196</v>
      </c>
      <c r="E7" s="49"/>
      <c r="F7" s="49"/>
    </row>
    <row r="8" spans="2:6" ht="15.75" thickBot="1" x14ac:dyDescent="0.3">
      <c r="B8" s="83"/>
      <c r="C8" s="84"/>
      <c r="D8" s="49" t="s">
        <v>197</v>
      </c>
      <c r="E8" s="49"/>
      <c r="F8" s="49"/>
    </row>
    <row r="9" spans="2:6" ht="15.75" thickBot="1" x14ac:dyDescent="0.3">
      <c r="B9" s="83"/>
      <c r="C9" s="84"/>
      <c r="D9" s="49" t="s">
        <v>198</v>
      </c>
      <c r="E9" s="49"/>
      <c r="F9" s="49"/>
    </row>
    <row r="10" spans="2:6" ht="29.25" thickBot="1" x14ac:dyDescent="0.3">
      <c r="B10" s="83"/>
      <c r="C10" s="84"/>
      <c r="D10" s="49" t="s">
        <v>199</v>
      </c>
      <c r="E10" s="49"/>
      <c r="F10" s="49"/>
    </row>
    <row r="11" spans="2:6" ht="29.25" thickBot="1" x14ac:dyDescent="0.3">
      <c r="B11" s="80"/>
      <c r="C11" s="82"/>
      <c r="D11" s="49" t="s">
        <v>200</v>
      </c>
      <c r="E11" s="49"/>
      <c r="F11" s="49"/>
    </row>
    <row r="12" spans="2:6" ht="29.25" thickBot="1" x14ac:dyDescent="0.3">
      <c r="B12" s="79" t="s">
        <v>201</v>
      </c>
      <c r="C12" s="81" t="s">
        <v>41</v>
      </c>
      <c r="D12" s="49" t="s">
        <v>202</v>
      </c>
      <c r="E12" s="49"/>
      <c r="F12" s="49"/>
    </row>
    <row r="13" spans="2:6" ht="15.75" thickBot="1" x14ac:dyDescent="0.3">
      <c r="B13" s="83"/>
      <c r="C13" s="84"/>
      <c r="D13" s="49" t="s">
        <v>203</v>
      </c>
      <c r="E13" s="49"/>
      <c r="F13" s="49"/>
    </row>
    <row r="14" spans="2:6" ht="15.75" thickBot="1" x14ac:dyDescent="0.3">
      <c r="B14" s="83"/>
      <c r="C14" s="84"/>
      <c r="D14" s="49" t="s">
        <v>204</v>
      </c>
      <c r="E14" s="49"/>
      <c r="F14" s="49"/>
    </row>
    <row r="15" spans="2:6" ht="15.75" thickBot="1" x14ac:dyDescent="0.3">
      <c r="B15" s="83"/>
      <c r="C15" s="84"/>
      <c r="D15" s="49" t="s">
        <v>205</v>
      </c>
      <c r="E15" s="49"/>
      <c r="F15" s="49"/>
    </row>
    <row r="16" spans="2:6" ht="15.75" thickBot="1" x14ac:dyDescent="0.3">
      <c r="B16" s="80"/>
      <c r="C16" s="82"/>
      <c r="D16" s="49" t="s">
        <v>206</v>
      </c>
      <c r="E16" s="49"/>
      <c r="F16" s="49"/>
    </row>
    <row r="17" spans="2:6" ht="61.5" customHeight="1" thickBot="1" x14ac:dyDescent="0.3">
      <c r="B17" s="50" t="s">
        <v>207</v>
      </c>
      <c r="C17" s="49" t="s">
        <v>208</v>
      </c>
      <c r="D17" s="49"/>
      <c r="E17" s="49"/>
      <c r="F17" s="49"/>
    </row>
    <row r="18" spans="2:6" ht="29.25" thickBot="1" x14ac:dyDescent="0.3">
      <c r="B18" s="50" t="s">
        <v>209</v>
      </c>
      <c r="C18" s="49" t="s">
        <v>210</v>
      </c>
      <c r="D18" s="49"/>
      <c r="E18" s="49"/>
      <c r="F18" s="49"/>
    </row>
    <row r="19" spans="2:6" ht="29.25" thickBot="1" x14ac:dyDescent="0.3">
      <c r="B19" s="50" t="s">
        <v>211</v>
      </c>
      <c r="C19" s="49" t="s">
        <v>212</v>
      </c>
      <c r="D19" s="49"/>
      <c r="E19" s="49"/>
      <c r="F19" s="49"/>
    </row>
    <row r="23" spans="2:6" x14ac:dyDescent="0.25">
      <c r="C23" t="s">
        <v>7</v>
      </c>
      <c r="D23" t="s">
        <v>75</v>
      </c>
      <c r="E23" t="s">
        <v>73</v>
      </c>
      <c r="F23" t="s">
        <v>74</v>
      </c>
    </row>
    <row r="24" spans="2:6" x14ac:dyDescent="0.25">
      <c r="C24">
        <v>1</v>
      </c>
      <c r="D24" t="s">
        <v>64</v>
      </c>
      <c r="E24" t="s">
        <v>72</v>
      </c>
      <c r="F24" t="s">
        <v>65</v>
      </c>
    </row>
    <row r="25" spans="2:6" x14ac:dyDescent="0.25">
      <c r="C25">
        <v>2</v>
      </c>
      <c r="D25" t="s">
        <v>66</v>
      </c>
      <c r="E25" t="s">
        <v>65</v>
      </c>
      <c r="F25" t="s">
        <v>67</v>
      </c>
    </row>
    <row r="26" spans="2:6" x14ac:dyDescent="0.25">
      <c r="C26">
        <v>3</v>
      </c>
      <c r="D26" t="s">
        <v>68</v>
      </c>
      <c r="E26" t="s">
        <v>67</v>
      </c>
      <c r="F26" t="s">
        <v>69</v>
      </c>
    </row>
    <row r="27" spans="2:6" x14ac:dyDescent="0.25">
      <c r="C27">
        <v>4</v>
      </c>
      <c r="D27" t="s">
        <v>70</v>
      </c>
      <c r="E27" t="s">
        <v>69</v>
      </c>
      <c r="F27" t="s">
        <v>71</v>
      </c>
    </row>
  </sheetData>
  <mergeCells count="6">
    <mergeCell ref="B5:B6"/>
    <mergeCell ref="C5:C6"/>
    <mergeCell ref="B7:B11"/>
    <mergeCell ref="C7:C11"/>
    <mergeCell ref="B12:B16"/>
    <mergeCell ref="C12:C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"/>
  <sheetViews>
    <sheetView workbookViewId="0">
      <selection activeCell="D14" sqref="D14"/>
    </sheetView>
  </sheetViews>
  <sheetFormatPr defaultRowHeight="15" x14ac:dyDescent="0.25"/>
  <cols>
    <col min="2" max="2" width="25.85546875" customWidth="1"/>
    <col min="3" max="3" width="40.5703125" customWidth="1"/>
  </cols>
  <sheetData>
    <row r="2" spans="1:6" x14ac:dyDescent="0.25">
      <c r="B2" t="s">
        <v>100</v>
      </c>
    </row>
    <row r="3" spans="1:6" x14ac:dyDescent="0.25">
      <c r="D3" t="s">
        <v>228</v>
      </c>
    </row>
    <row r="4" spans="1:6" x14ac:dyDescent="0.25">
      <c r="A4" t="s">
        <v>231</v>
      </c>
      <c r="B4" t="s">
        <v>241</v>
      </c>
      <c r="C4" t="s">
        <v>214</v>
      </c>
      <c r="D4" t="s">
        <v>227</v>
      </c>
    </row>
    <row r="5" spans="1:6" x14ac:dyDescent="0.25">
      <c r="D5" t="s">
        <v>229</v>
      </c>
    </row>
    <row r="6" spans="1:6" x14ac:dyDescent="0.25">
      <c r="A6" t="s">
        <v>232</v>
      </c>
      <c r="B6" t="s">
        <v>215</v>
      </c>
      <c r="C6" t="s">
        <v>216</v>
      </c>
      <c r="D6">
        <v>27800</v>
      </c>
      <c r="E6" s="51"/>
      <c r="F6" s="52"/>
    </row>
    <row r="7" spans="1:6" x14ac:dyDescent="0.25">
      <c r="C7" t="s">
        <v>217</v>
      </c>
      <c r="F7" s="52"/>
    </row>
    <row r="8" spans="1:6" x14ac:dyDescent="0.25">
      <c r="C8" t="s">
        <v>218</v>
      </c>
      <c r="F8" s="52"/>
    </row>
    <row r="9" spans="1:6" x14ac:dyDescent="0.25">
      <c r="C9" t="s">
        <v>219</v>
      </c>
      <c r="F9" s="52"/>
    </row>
    <row r="10" spans="1:6" x14ac:dyDescent="0.25">
      <c r="F10" s="52"/>
    </row>
    <row r="11" spans="1:6" x14ac:dyDescent="0.25">
      <c r="A11" t="s">
        <v>232</v>
      </c>
      <c r="B11" t="s">
        <v>230</v>
      </c>
      <c r="C11" t="s">
        <v>220</v>
      </c>
      <c r="D11">
        <v>26500</v>
      </c>
      <c r="E11" s="51"/>
      <c r="F11" s="52"/>
    </row>
    <row r="12" spans="1:6" x14ac:dyDescent="0.25">
      <c r="C12" t="s">
        <v>97</v>
      </c>
      <c r="F12" s="52"/>
    </row>
    <row r="13" spans="1:6" x14ac:dyDescent="0.25">
      <c r="F13" s="52"/>
    </row>
    <row r="14" spans="1:6" x14ac:dyDescent="0.25">
      <c r="A14" t="s">
        <v>232</v>
      </c>
      <c r="B14" t="s">
        <v>221</v>
      </c>
      <c r="C14" t="s">
        <v>222</v>
      </c>
      <c r="D14">
        <v>68000</v>
      </c>
      <c r="E14" s="51"/>
      <c r="F14" s="52"/>
    </row>
    <row r="15" spans="1:6" x14ac:dyDescent="0.25">
      <c r="C15" t="s">
        <v>223</v>
      </c>
    </row>
    <row r="17" spans="1:6" x14ac:dyDescent="0.25">
      <c r="A17" t="s">
        <v>233</v>
      </c>
      <c r="B17" t="s">
        <v>234</v>
      </c>
      <c r="C17" t="s">
        <v>235</v>
      </c>
      <c r="D17">
        <v>35000</v>
      </c>
      <c r="F17" s="52"/>
    </row>
    <row r="18" spans="1:6" x14ac:dyDescent="0.25">
      <c r="C18" t="s">
        <v>236</v>
      </c>
    </row>
    <row r="19" spans="1:6" x14ac:dyDescent="0.25">
      <c r="C19" t="s">
        <v>237</v>
      </c>
    </row>
    <row r="20" spans="1:6" x14ac:dyDescent="0.25">
      <c r="C20" t="s">
        <v>238</v>
      </c>
    </row>
    <row r="21" spans="1:6" x14ac:dyDescent="0.25">
      <c r="C21" t="s">
        <v>239</v>
      </c>
    </row>
    <row r="22" spans="1:6" ht="15.75" thickBot="1" x14ac:dyDescent="0.3">
      <c r="D22" s="3">
        <f>SUM(D6:D21)</f>
        <v>157300</v>
      </c>
    </row>
    <row r="23" spans="1:6" ht="15.75" thickTop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2"/>
  <sheetViews>
    <sheetView tabSelected="1" workbookViewId="0">
      <selection activeCell="C16" sqref="C16"/>
    </sheetView>
  </sheetViews>
  <sheetFormatPr defaultRowHeight="15" x14ac:dyDescent="0.25"/>
  <cols>
    <col min="3" max="3" width="36.85546875" customWidth="1"/>
    <col min="4" max="4" width="12.5703125" customWidth="1"/>
    <col min="5" max="5" width="16.42578125" customWidth="1"/>
    <col min="9" max="9" width="13.28515625" bestFit="1" customWidth="1"/>
    <col min="10" max="10" width="19.5703125" customWidth="1"/>
  </cols>
  <sheetData>
    <row r="3" spans="1:10" ht="45" x14ac:dyDescent="0.25">
      <c r="A3" s="54" t="s">
        <v>231</v>
      </c>
      <c r="B3" s="54" t="s">
        <v>241</v>
      </c>
      <c r="C3" s="54" t="s">
        <v>214</v>
      </c>
      <c r="D3" s="53" t="s">
        <v>242</v>
      </c>
    </row>
    <row r="4" spans="1:10" ht="15.75" thickBot="1" x14ac:dyDescent="0.3"/>
    <row r="5" spans="1:10" x14ac:dyDescent="0.25">
      <c r="A5" t="s">
        <v>232</v>
      </c>
      <c r="B5" t="s">
        <v>215</v>
      </c>
      <c r="C5" t="s">
        <v>247</v>
      </c>
      <c r="D5">
        <v>50</v>
      </c>
      <c r="G5" s="55" t="s">
        <v>244</v>
      </c>
      <c r="H5" s="56"/>
      <c r="I5" s="56">
        <v>25000</v>
      </c>
      <c r="J5" s="57" t="s">
        <v>245</v>
      </c>
    </row>
    <row r="6" spans="1:10" ht="15.75" thickBot="1" x14ac:dyDescent="0.3">
      <c r="G6" s="58" t="s">
        <v>246</v>
      </c>
      <c r="H6" s="59"/>
      <c r="I6" s="59">
        <v>20000</v>
      </c>
      <c r="J6" s="60" t="str">
        <f>J5</f>
        <v>per employee</v>
      </c>
    </row>
    <row r="10" spans="1:10" x14ac:dyDescent="0.25">
      <c r="A10" t="s">
        <v>232</v>
      </c>
      <c r="B10" t="s">
        <v>230</v>
      </c>
      <c r="C10" t="s">
        <v>220</v>
      </c>
      <c r="D10">
        <v>50</v>
      </c>
      <c r="I10" s="61">
        <f>D13*I5+D13*I6</f>
        <v>6750000</v>
      </c>
    </row>
    <row r="11" spans="1:10" x14ac:dyDescent="0.25">
      <c r="C11" t="s">
        <v>97</v>
      </c>
    </row>
    <row r="13" spans="1:10" x14ac:dyDescent="0.25">
      <c r="A13" t="s">
        <v>232</v>
      </c>
      <c r="B13" t="s">
        <v>221</v>
      </c>
      <c r="C13" t="s">
        <v>222</v>
      </c>
      <c r="D13">
        <v>150</v>
      </c>
    </row>
    <row r="14" spans="1:10" x14ac:dyDescent="0.25">
      <c r="C14" t="s">
        <v>223</v>
      </c>
    </row>
    <row r="16" spans="1:10" x14ac:dyDescent="0.25">
      <c r="A16" t="s">
        <v>233</v>
      </c>
      <c r="B16" t="s">
        <v>234</v>
      </c>
      <c r="C16" t="s">
        <v>248</v>
      </c>
      <c r="D16">
        <v>20</v>
      </c>
    </row>
    <row r="21" spans="4:4" ht="15.75" thickBot="1" x14ac:dyDescent="0.3">
      <c r="D21" s="3">
        <f>SUM(D5:D20)</f>
        <v>270</v>
      </c>
    </row>
    <row r="22" spans="4:4" ht="15.75" thickTop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Index_Tracker</vt:lpstr>
      <vt:lpstr>Annexure-1</vt:lpstr>
      <vt:lpstr>Annexure-2</vt:lpstr>
      <vt:lpstr>Annexure-3</vt:lpstr>
      <vt:lpstr>Annexure-4</vt:lpstr>
      <vt:lpstr>Annexure-5</vt:lpstr>
      <vt:lpstr>Annexure-6</vt:lpstr>
      <vt:lpstr>Annexure-7</vt:lpstr>
      <vt:lpstr>Annexure-8</vt:lpstr>
      <vt:lpstr>'Annexure-2'!_Hlk87606112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2025-01-24T13:28:57Z</dcterms:modified>
</cp:coreProperties>
</file>