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LAPIOUS\Projects\Projects\Ambition Homes Pvt Ltd\Platinum Rohini &amp; Gulabi Bagh Project\Valuation\"/>
    </mc:Choice>
  </mc:AlternateContent>
  <xr:revisionPtr revIDLastSave="0" documentId="13_ncr:1_{AFB797CC-CD04-46A9-8784-C0B2BBE831D8}" xr6:coauthVersionLast="47" xr6:coauthVersionMax="47" xr10:uidLastSave="{00000000-0000-0000-0000-000000000000}"/>
  <bookViews>
    <workbookView xWindow="-108" yWindow="-108" windowWidth="23256" windowHeight="12456" xr2:uid="{F2EB0082-DC0D-414C-AF3A-51314976A4D9}"/>
  </bookViews>
  <sheets>
    <sheet name="Assmp.-TPR" sheetId="1" r:id="rId1"/>
    <sheet name="Assmp.-AGB" sheetId="2" r:id="rId2"/>
  </sheets>
  <externalReferences>
    <externalReference r:id="rId3"/>
    <externalReference r:id="rId4"/>
  </externalReferences>
  <definedNames>
    <definedName name="__123Graph_A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X" hidden="1">#REF!</definedName>
    <definedName name="__123Graph_XCHART1" hidden="1">#REF!</definedName>
    <definedName name="__123Graph_XCHART2" hidden="1">#REF!</definedName>
    <definedName name="__123Graph_XCURRENT" hidden="1">#REF!</definedName>
    <definedName name="abc">'[2]Projections (2)'!#REF!</definedName>
    <definedName name="_xlnm.Print_Area" localSheetId="1">'Assmp.-AGB'!$A$1:$S$33</definedName>
    <definedName name="_xlnm.Print_Area" localSheetId="0">'Assmp.-TPR'!$A$1:$Q$29</definedName>
    <definedName name="_xlnm.Print_Area">#REF!</definedName>
    <definedName name="PRINT_AREA_MI">#REF!</definedName>
    <definedName name="s15.">#REF!</definedName>
    <definedName name="vsffd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N32" i="2"/>
  <c r="I31" i="2"/>
  <c r="M31" i="2" s="1"/>
  <c r="O31" i="2" s="1"/>
  <c r="H31" i="2"/>
  <c r="F31" i="2"/>
  <c r="G31" i="2" s="1"/>
  <c r="C31" i="2"/>
  <c r="K30" i="2"/>
  <c r="I30" i="2"/>
  <c r="M30" i="2" s="1"/>
  <c r="O30" i="2" s="1"/>
  <c r="H30" i="2"/>
  <c r="J30" i="2" s="1"/>
  <c r="F29" i="2"/>
  <c r="G29" i="2" s="1"/>
  <c r="C29" i="2"/>
  <c r="H29" i="2" s="1"/>
  <c r="L29" i="2" s="1"/>
  <c r="F28" i="2"/>
  <c r="G28" i="2" s="1"/>
  <c r="C28" i="2"/>
  <c r="H28" i="2" s="1"/>
  <c r="K26" i="2"/>
  <c r="F26" i="2"/>
  <c r="G26" i="2" s="1"/>
  <c r="F25" i="2"/>
  <c r="G25" i="2" s="1"/>
  <c r="C25" i="2"/>
  <c r="E15" i="2"/>
  <c r="E16" i="2" s="1"/>
  <c r="G16" i="2" s="1"/>
  <c r="H13" i="2"/>
  <c r="H12" i="2"/>
  <c r="P10" i="2"/>
  <c r="N10" i="2"/>
  <c r="R10" i="2" s="1"/>
  <c r="Q10" i="2" s="1"/>
  <c r="R9" i="2"/>
  <c r="O9" i="2" s="1"/>
  <c r="Q18" i="2"/>
  <c r="N18" i="2"/>
  <c r="R8" i="2"/>
  <c r="Q8" i="2" s="1"/>
  <c r="O17" i="2"/>
  <c r="R17" i="2" s="1"/>
  <c r="R7" i="2"/>
  <c r="Q7" i="2"/>
  <c r="O7" i="2"/>
  <c r="R16" i="2"/>
  <c r="O16" i="2"/>
  <c r="R15" i="2"/>
  <c r="O15" i="2"/>
  <c r="K15" i="2"/>
  <c r="K16" i="2" s="1"/>
  <c r="K17" i="2" s="1"/>
  <c r="R14" i="2"/>
  <c r="O14" i="2"/>
  <c r="M4" i="2"/>
  <c r="N28" i="1"/>
  <c r="G27" i="1"/>
  <c r="G26" i="1"/>
  <c r="G25" i="1"/>
  <c r="G24" i="1"/>
  <c r="G23" i="1"/>
  <c r="P10" i="1"/>
  <c r="C13" i="1" s="1"/>
  <c r="C16" i="1"/>
  <c r="O9" i="1"/>
  <c r="O11" i="1" s="1"/>
  <c r="P8" i="1"/>
  <c r="P7" i="1"/>
  <c r="E13" i="1"/>
  <c r="I4" i="1"/>
  <c r="R18" i="2" l="1"/>
  <c r="C19" i="2"/>
  <c r="Q9" i="2"/>
  <c r="Q11" i="2" s="1"/>
  <c r="I29" i="2"/>
  <c r="M29" i="2" s="1"/>
  <c r="O29" i="2" s="1"/>
  <c r="P29" i="2" s="1"/>
  <c r="P9" i="1"/>
  <c r="C14" i="1" s="1"/>
  <c r="C24" i="1" s="1"/>
  <c r="E14" i="1"/>
  <c r="C27" i="1" s="1"/>
  <c r="H27" i="1"/>
  <c r="E15" i="1"/>
  <c r="C12" i="1"/>
  <c r="C8" i="1" s="1"/>
  <c r="C23" i="1"/>
  <c r="I23" i="1" s="1"/>
  <c r="P11" i="1"/>
  <c r="C16" i="2"/>
  <c r="C9" i="2" s="1"/>
  <c r="C30" i="2"/>
  <c r="I25" i="2"/>
  <c r="H25" i="2"/>
  <c r="C25" i="1"/>
  <c r="L28" i="2"/>
  <c r="J31" i="2"/>
  <c r="L31" i="2"/>
  <c r="P31" i="2" s="1"/>
  <c r="C17" i="1"/>
  <c r="C26" i="1" s="1"/>
  <c r="I24" i="1"/>
  <c r="H24" i="1"/>
  <c r="J24" i="1" s="1"/>
  <c r="O10" i="2"/>
  <c r="H23" i="1"/>
  <c r="J23" i="1" s="1"/>
  <c r="I28" i="2"/>
  <c r="M28" i="2" s="1"/>
  <c r="O28" i="2" s="1"/>
  <c r="P28" i="2" s="1"/>
  <c r="E30" i="2"/>
  <c r="F30" i="2"/>
  <c r="C14" i="2"/>
  <c r="P4" i="2"/>
  <c r="Q4" i="2" s="1"/>
  <c r="O8" i="2"/>
  <c r="O11" i="2" s="1"/>
  <c r="L27" i="1"/>
  <c r="I27" i="1"/>
  <c r="M27" i="1" s="1"/>
  <c r="O27" i="1" s="1"/>
  <c r="O18" i="2"/>
  <c r="I4" i="2" s="1"/>
  <c r="L30" i="2"/>
  <c r="P30" i="2" s="1"/>
  <c r="I27" i="2"/>
  <c r="J29" i="2" l="1"/>
  <c r="J28" i="2"/>
  <c r="P27" i="1"/>
  <c r="M25" i="2"/>
  <c r="M27" i="2"/>
  <c r="O27" i="2" s="1"/>
  <c r="J27" i="1"/>
  <c r="I25" i="1"/>
  <c r="M25" i="1" s="1"/>
  <c r="O25" i="1" s="1"/>
  <c r="H25" i="1"/>
  <c r="J25" i="2"/>
  <c r="L25" i="2"/>
  <c r="C15" i="1"/>
  <c r="C9" i="1" s="1"/>
  <c r="C26" i="2"/>
  <c r="K24" i="1"/>
  <c r="I26" i="1"/>
  <c r="M26" i="1" s="1"/>
  <c r="O26" i="1" s="1"/>
  <c r="H26" i="1"/>
  <c r="G30" i="2"/>
  <c r="C15" i="2"/>
  <c r="C27" i="2" s="1"/>
  <c r="H27" i="2" s="1"/>
  <c r="L27" i="2" l="1"/>
  <c r="P27" i="2" s="1"/>
  <c r="J27" i="2"/>
  <c r="F27" i="2" s="1"/>
  <c r="C12" i="2"/>
  <c r="C8" i="2" s="1"/>
  <c r="I26" i="2"/>
  <c r="H26" i="2"/>
  <c r="O25" i="2"/>
  <c r="L26" i="1"/>
  <c r="J26" i="1"/>
  <c r="L25" i="1"/>
  <c r="P25" i="1" s="1"/>
  <c r="J25" i="1"/>
  <c r="L24" i="1"/>
  <c r="K23" i="1"/>
  <c r="M24" i="1"/>
  <c r="O24" i="1" s="1"/>
  <c r="P26" i="1"/>
  <c r="E27" i="2" l="1"/>
  <c r="G27" i="2"/>
  <c r="P25" i="2"/>
  <c r="P24" i="1"/>
  <c r="M26" i="2"/>
  <c r="L23" i="1"/>
  <c r="L28" i="1" s="1"/>
  <c r="M23" i="1"/>
  <c r="J26" i="2"/>
  <c r="L26" i="2"/>
  <c r="L32" i="2" s="1"/>
  <c r="O23" i="1" l="1"/>
  <c r="M28" i="1"/>
  <c r="O26" i="2"/>
  <c r="M32" i="2"/>
  <c r="P26" i="2" l="1"/>
  <c r="P32" i="2" s="1"/>
  <c r="O32" i="2"/>
  <c r="P23" i="1"/>
  <c r="P28" i="1" s="1"/>
  <c r="O28" i="1"/>
</calcChain>
</file>

<file path=xl/sharedStrings.xml><?xml version="1.0" encoding="utf-8"?>
<sst xmlns="http://schemas.openxmlformats.org/spreadsheetml/2006/main" count="147" uniqueCount="52">
  <si>
    <t>ASSUMPTIONS - THE PLATINUM, ROHINI, NEW DELHI</t>
  </si>
  <si>
    <t>Sq. ft.</t>
  </si>
  <si>
    <t>EWS</t>
  </si>
  <si>
    <t xml:space="preserve">Completion Month </t>
  </si>
  <si>
    <t>SBUA</t>
  </si>
  <si>
    <t>Area Statement</t>
  </si>
  <si>
    <t xml:space="preserve">Saleable Area </t>
  </si>
  <si>
    <t>Flats/Units</t>
  </si>
  <si>
    <t>sqft</t>
  </si>
  <si>
    <t>Parking</t>
  </si>
  <si>
    <t>Nos</t>
  </si>
  <si>
    <t>Super Built-up Area</t>
  </si>
  <si>
    <t>Particulars</t>
  </si>
  <si>
    <t>UOM</t>
  </si>
  <si>
    <t>No. of Units</t>
  </si>
  <si>
    <t>Total</t>
  </si>
  <si>
    <t xml:space="preserve"> - EWS Units</t>
  </si>
  <si>
    <t>Nos.</t>
  </si>
  <si>
    <t>Normal</t>
  </si>
  <si>
    <t xml:space="preserve"> - Others</t>
  </si>
  <si>
    <t>Apportionment of Space/Area</t>
  </si>
  <si>
    <t>Area</t>
  </si>
  <si>
    <t>Percentage (%)</t>
  </si>
  <si>
    <t>Area (Sq. ft.)</t>
  </si>
  <si>
    <t>Rate</t>
  </si>
  <si>
    <t>Sale Value (Rs in Crore)</t>
  </si>
  <si>
    <t>Saleable Flats</t>
  </si>
  <si>
    <t>Land Owner's Share</t>
  </si>
  <si>
    <t>Developer's Share</t>
  </si>
  <si>
    <t>Less: Settlement with Landowner for extra fractional area</t>
  </si>
  <si>
    <t>Flats/Units - EWS</t>
  </si>
  <si>
    <t>Flats/Units - Others</t>
  </si>
  <si>
    <t>Parking - EWS</t>
  </si>
  <si>
    <t>Parking - Others</t>
  </si>
  <si>
    <t>Misc. Income (Clubhouse, etc.)</t>
  </si>
  <si>
    <t>ASSUMPTIONS - AKASHHA, GULABI BAGH, NEW DELHI</t>
  </si>
  <si>
    <t>Developer</t>
  </si>
  <si>
    <t>Landowner</t>
  </si>
  <si>
    <t>CSP</t>
  </si>
  <si>
    <t>6th Floor</t>
  </si>
  <si>
    <t>7th to 27th Floor</t>
  </si>
  <si>
    <t>%</t>
  </si>
  <si>
    <t>28th &amp; 29th Floor (Duplex)</t>
  </si>
  <si>
    <t>Flats</t>
  </si>
  <si>
    <t>CSP Area</t>
  </si>
  <si>
    <t>CSP Flats</t>
  </si>
  <si>
    <t>Penthouse</t>
  </si>
  <si>
    <t xml:space="preserve"> - CSP Units</t>
  </si>
  <si>
    <t>Apportionment of Space/</t>
  </si>
  <si>
    <t>Area Saleable Flats</t>
  </si>
  <si>
    <t>Flats/Units - CSP</t>
  </si>
  <si>
    <t>Parking - CSP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</si>
</sst>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8" formatCode="_ * #,##0_ ;_ * \-#,##0_ ;_ * &quot;-&quot;??_ ;_ @_ "/>
  </numFmts>
  <fonts count="7" x14ac:knownFonts="1">
    <font>
      <sz val="10"/>
      <name val="Arial"/>
      <family val="2"/>
    </font>
    <font>
      <sz val="10"/>
      <name val="Arial"/>
      <family val="2"/>
    </font>
    <font>
      <b/>
      <u/>
      <sz val="12"/>
      <name val="Arial Narrow"/>
      <family val="2"/>
    </font>
    <font>
      <sz val="12"/>
      <name val="Arial Narrow"/>
      <family val="2"/>
    </font>
    <font>
      <u/>
      <sz val="12"/>
      <name val="Arial Narrow"/>
      <family val="2"/>
    </font>
    <font>
      <b/>
      <sz val="12"/>
      <name val="Arial Narrow"/>
      <family val="2"/>
    </font>
    <font>
      <i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3" fontId="3" fillId="0" borderId="0" xfId="0" applyNumberFormat="1" applyFont="1" applyAlignment="1">
      <alignment vertical="top"/>
    </xf>
    <xf numFmtId="17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5" fontId="3" fillId="0" borderId="0" xfId="1" applyNumberFormat="1" applyFont="1" applyAlignment="1">
      <alignment vertical="top"/>
    </xf>
    <xf numFmtId="1" fontId="5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1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2" fontId="3" fillId="0" borderId="0" xfId="2" applyNumberFormat="1" applyFont="1" applyAlignment="1">
      <alignment vertical="top"/>
    </xf>
    <xf numFmtId="164" fontId="3" fillId="0" borderId="0" xfId="1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right" vertical="top"/>
    </xf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6" fillId="0" borderId="3" xfId="0" applyFont="1" applyBorder="1" applyAlignment="1">
      <alignment vertical="top"/>
    </xf>
    <xf numFmtId="1" fontId="6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vertical="top"/>
    </xf>
    <xf numFmtId="165" fontId="3" fillId="0" borderId="0" xfId="0" applyNumberFormat="1" applyFont="1"/>
    <xf numFmtId="0" fontId="3" fillId="0" borderId="0" xfId="0" applyFont="1"/>
    <xf numFmtId="165" fontId="3" fillId="0" borderId="0" xfId="1" applyNumberFormat="1" applyFont="1" applyAlignment="1">
      <alignment horizontal="right" vertical="top"/>
    </xf>
    <xf numFmtId="0" fontId="6" fillId="0" borderId="4" xfId="0" applyFont="1" applyBorder="1" applyAlignment="1">
      <alignment vertical="top"/>
    </xf>
    <xf numFmtId="1" fontId="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vertical="top"/>
    </xf>
    <xf numFmtId="165" fontId="3" fillId="0" borderId="5" xfId="0" applyNumberFormat="1" applyFont="1" applyBorder="1"/>
    <xf numFmtId="0" fontId="3" fillId="0" borderId="6" xfId="0" applyFont="1" applyBorder="1"/>
    <xf numFmtId="165" fontId="3" fillId="0" borderId="6" xfId="1" applyNumberFormat="1" applyFont="1" applyBorder="1" applyAlignment="1">
      <alignment horizontal="right" vertical="top"/>
    </xf>
    <xf numFmtId="165" fontId="3" fillId="0" borderId="3" xfId="1" applyNumberFormat="1" applyFont="1" applyFill="1" applyBorder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165" fontId="3" fillId="0" borderId="4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Alignment="1">
      <alignment horizontal="right" vertical="top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5" fillId="0" borderId="2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right" vertical="top"/>
    </xf>
    <xf numFmtId="2" fontId="5" fillId="0" borderId="12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3" fillId="0" borderId="11" xfId="0" applyFont="1" applyBorder="1"/>
    <xf numFmtId="0" fontId="3" fillId="0" borderId="11" xfId="0" applyFont="1" applyBorder="1" applyAlignment="1">
      <alignment horizontal="right" vertical="top"/>
    </xf>
    <xf numFmtId="0" fontId="5" fillId="0" borderId="3" xfId="0" applyFont="1" applyBorder="1"/>
    <xf numFmtId="2" fontId="5" fillId="0" borderId="13" xfId="0" applyNumberFormat="1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3" fillId="0" borderId="14" xfId="0" applyFont="1" applyBorder="1"/>
    <xf numFmtId="0" fontId="3" fillId="0" borderId="14" xfId="0" applyFont="1" applyBorder="1" applyAlignment="1">
      <alignment horizontal="right" vertical="top"/>
    </xf>
    <xf numFmtId="0" fontId="5" fillId="0" borderId="4" xfId="0" applyFont="1" applyBorder="1"/>
    <xf numFmtId="2" fontId="5" fillId="0" borderId="5" xfId="0" applyNumberFormat="1" applyFont="1" applyBorder="1" applyAlignment="1">
      <alignment horizontal="center" wrapText="1"/>
    </xf>
    <xf numFmtId="0" fontId="3" fillId="0" borderId="2" xfId="0" applyFont="1" applyBorder="1"/>
    <xf numFmtId="1" fontId="3" fillId="0" borderId="2" xfId="0" applyNumberFormat="1" applyFont="1" applyBorder="1"/>
    <xf numFmtId="9" fontId="3" fillId="0" borderId="2" xfId="2" applyFont="1" applyFill="1" applyBorder="1" applyAlignment="1">
      <alignment horizontal="right" wrapText="1"/>
    </xf>
    <xf numFmtId="9" fontId="3" fillId="0" borderId="2" xfId="2" applyFont="1" applyFill="1" applyBorder="1"/>
    <xf numFmtId="9" fontId="3" fillId="0" borderId="2" xfId="2" applyFont="1" applyFill="1" applyBorder="1" applyAlignment="1">
      <alignment wrapText="1"/>
    </xf>
    <xf numFmtId="2" fontId="3" fillId="0" borderId="2" xfId="0" applyNumberFormat="1" applyFont="1" applyBorder="1"/>
    <xf numFmtId="2" fontId="3" fillId="0" borderId="3" xfId="0" applyNumberFormat="1" applyFont="1" applyBorder="1"/>
    <xf numFmtId="0" fontId="3" fillId="0" borderId="3" xfId="0" applyFont="1" applyBorder="1"/>
    <xf numFmtId="1" fontId="3" fillId="0" borderId="3" xfId="0" applyNumberFormat="1" applyFont="1" applyBorder="1"/>
    <xf numFmtId="9" fontId="3" fillId="0" borderId="3" xfId="2" applyFont="1" applyFill="1" applyBorder="1" applyAlignment="1">
      <alignment horizontal="right" wrapText="1"/>
    </xf>
    <xf numFmtId="9" fontId="3" fillId="0" borderId="3" xfId="2" applyFont="1" applyFill="1" applyBorder="1" applyAlignment="1">
      <alignment wrapText="1"/>
    </xf>
    <xf numFmtId="9" fontId="4" fillId="0" borderId="0" xfId="2" applyFont="1" applyFill="1" applyAlignment="1">
      <alignment horizontal="left" vertical="top"/>
    </xf>
    <xf numFmtId="165" fontId="3" fillId="0" borderId="0" xfId="1" applyNumberFormat="1" applyFont="1" applyFill="1" applyBorder="1" applyAlignment="1">
      <alignment vertical="top"/>
    </xf>
    <xf numFmtId="0" fontId="3" fillId="0" borderId="4" xfId="0" applyFont="1" applyBorder="1"/>
    <xf numFmtId="1" fontId="3" fillId="0" borderId="4" xfId="0" applyNumberFormat="1" applyFont="1" applyBorder="1"/>
    <xf numFmtId="9" fontId="3" fillId="0" borderId="4" xfId="2" applyFont="1" applyFill="1" applyBorder="1" applyAlignment="1">
      <alignment horizontal="right" wrapText="1"/>
    </xf>
    <xf numFmtId="9" fontId="3" fillId="0" borderId="4" xfId="2" applyFont="1" applyFill="1" applyBorder="1" applyAlignment="1">
      <alignment wrapText="1"/>
    </xf>
    <xf numFmtId="2" fontId="3" fillId="0" borderId="4" xfId="0" applyNumberFormat="1" applyFont="1" applyBorder="1"/>
    <xf numFmtId="1" fontId="3" fillId="0" borderId="0" xfId="0" applyNumberFormat="1" applyFont="1"/>
    <xf numFmtId="9" fontId="3" fillId="0" borderId="0" xfId="2" applyFont="1" applyFill="1" applyBorder="1" applyAlignment="1">
      <alignment horizontal="right" wrapText="1"/>
    </xf>
    <xf numFmtId="9" fontId="3" fillId="0" borderId="0" xfId="2" applyFont="1" applyBorder="1"/>
    <xf numFmtId="9" fontId="3" fillId="0" borderId="0" xfId="2" applyFont="1" applyFill="1" applyBorder="1" applyAlignment="1">
      <alignment wrapText="1"/>
    </xf>
    <xf numFmtId="9" fontId="3" fillId="0" borderId="0" xfId="2" applyFont="1" applyFill="1" applyAlignment="1">
      <alignment vertical="top"/>
    </xf>
    <xf numFmtId="165" fontId="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165" fontId="3" fillId="0" borderId="0" xfId="2" applyNumberFormat="1" applyFont="1" applyAlignment="1">
      <alignment horizontal="right"/>
    </xf>
    <xf numFmtId="9" fontId="3" fillId="0" borderId="0" xfId="2" applyFont="1" applyAlignment="1">
      <alignment horizontal="right"/>
    </xf>
    <xf numFmtId="9" fontId="3" fillId="0" borderId="0" xfId="0" applyNumberFormat="1" applyFont="1" applyAlignment="1">
      <alignment horizontal="right"/>
    </xf>
    <xf numFmtId="2" fontId="3" fillId="0" borderId="0" xfId="0" applyNumberFormat="1" applyFont="1"/>
    <xf numFmtId="9" fontId="3" fillId="0" borderId="0" xfId="0" applyNumberFormat="1" applyFont="1" applyAlignment="1">
      <alignment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165" fontId="3" fillId="0" borderId="2" xfId="1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165" fontId="3" fillId="0" borderId="3" xfId="1" applyNumberFormat="1" applyFont="1" applyBorder="1" applyAlignment="1">
      <alignment horizontal="right" vertical="top"/>
    </xf>
    <xf numFmtId="165" fontId="3" fillId="0" borderId="3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164" fontId="3" fillId="0" borderId="4" xfId="1" applyFont="1" applyBorder="1" applyAlignment="1">
      <alignment horizontal="right" vertical="top"/>
    </xf>
    <xf numFmtId="165" fontId="3" fillId="0" borderId="4" xfId="1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right" vertical="top"/>
    </xf>
    <xf numFmtId="0" fontId="2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2" fontId="5" fillId="0" borderId="12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2" fontId="5" fillId="0" borderId="1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right" vertical="top"/>
    </xf>
    <xf numFmtId="0" fontId="2" fillId="0" borderId="14" xfId="0" applyFont="1" applyBorder="1" applyAlignment="1">
      <alignment horizontal="right" vertical="top"/>
    </xf>
    <xf numFmtId="0" fontId="3" fillId="0" borderId="14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2" fontId="5" fillId="0" borderId="5" xfId="0" applyNumberFormat="1" applyFont="1" applyBorder="1" applyAlignment="1">
      <alignment horizontal="center" vertical="top" wrapText="1"/>
    </xf>
    <xf numFmtId="9" fontId="3" fillId="0" borderId="2" xfId="2" applyFont="1" applyFill="1" applyBorder="1" applyAlignment="1">
      <alignment horizontal="right" vertical="top" wrapText="1"/>
    </xf>
    <xf numFmtId="9" fontId="3" fillId="0" borderId="2" xfId="2" applyFont="1" applyFill="1" applyBorder="1" applyAlignment="1">
      <alignment vertical="top"/>
    </xf>
    <xf numFmtId="9" fontId="3" fillId="0" borderId="2" xfId="2" applyFont="1" applyFill="1" applyBorder="1" applyAlignment="1">
      <alignment vertical="top" wrapText="1"/>
    </xf>
    <xf numFmtId="2" fontId="3" fillId="0" borderId="2" xfId="0" applyNumberFormat="1" applyFont="1" applyBorder="1" applyAlignment="1">
      <alignment vertical="top"/>
    </xf>
    <xf numFmtId="2" fontId="3" fillId="0" borderId="3" xfId="0" applyNumberFormat="1" applyFont="1" applyBorder="1" applyAlignment="1">
      <alignment vertical="top"/>
    </xf>
    <xf numFmtId="1" fontId="3" fillId="0" borderId="3" xfId="0" applyNumberFormat="1" applyFont="1" applyBorder="1" applyAlignment="1">
      <alignment vertical="top"/>
    </xf>
    <xf numFmtId="9" fontId="3" fillId="0" borderId="3" xfId="2" applyFont="1" applyFill="1" applyBorder="1" applyAlignment="1">
      <alignment horizontal="right" vertical="top" wrapText="1"/>
    </xf>
    <xf numFmtId="9" fontId="3" fillId="0" borderId="3" xfId="2" applyFont="1" applyFill="1" applyBorder="1" applyAlignment="1">
      <alignment vertical="top"/>
    </xf>
    <xf numFmtId="9" fontId="3" fillId="0" borderId="3" xfId="2" applyFont="1" applyFill="1" applyBorder="1" applyAlignment="1">
      <alignment vertical="top" wrapText="1"/>
    </xf>
    <xf numFmtId="1" fontId="3" fillId="0" borderId="4" xfId="0" applyNumberFormat="1" applyFont="1" applyBorder="1" applyAlignment="1">
      <alignment vertical="top"/>
    </xf>
    <xf numFmtId="9" fontId="3" fillId="0" borderId="4" xfId="2" applyFont="1" applyFill="1" applyBorder="1" applyAlignment="1">
      <alignment horizontal="right" vertical="top" wrapText="1"/>
    </xf>
    <xf numFmtId="9" fontId="3" fillId="0" borderId="4" xfId="2" applyFont="1" applyFill="1" applyBorder="1" applyAlignment="1">
      <alignment vertical="top" wrapText="1"/>
    </xf>
    <xf numFmtId="2" fontId="3" fillId="0" borderId="4" xfId="0" applyNumberFormat="1" applyFont="1" applyBorder="1" applyAlignment="1">
      <alignment vertical="top"/>
    </xf>
    <xf numFmtId="9" fontId="3" fillId="0" borderId="0" xfId="2" applyFont="1" applyFill="1" applyBorder="1" applyAlignment="1">
      <alignment horizontal="right" vertical="top" wrapText="1"/>
    </xf>
    <xf numFmtId="9" fontId="3" fillId="0" borderId="0" xfId="2" applyFont="1" applyBorder="1" applyAlignment="1">
      <alignment vertical="top"/>
    </xf>
    <xf numFmtId="9" fontId="3" fillId="0" borderId="0" xfId="2" applyFont="1" applyFill="1" applyBorder="1" applyAlignment="1">
      <alignment vertical="top" wrapText="1"/>
    </xf>
    <xf numFmtId="165" fontId="3" fillId="0" borderId="0" xfId="1" applyNumberFormat="1" applyFont="1" applyFill="1" applyAlignment="1">
      <alignment vertical="top"/>
    </xf>
    <xf numFmtId="0" fontId="0" fillId="0" borderId="0" xfId="0" applyFont="1"/>
    <xf numFmtId="165" fontId="3" fillId="0" borderId="0" xfId="1" applyNumberFormat="1" applyFont="1" applyBorder="1" applyAlignment="1">
      <alignment vertical="top"/>
    </xf>
    <xf numFmtId="168" fontId="3" fillId="0" borderId="0" xfId="0" applyNumberFormat="1" applyFont="1" applyAlignment="1">
      <alignment vertical="top"/>
    </xf>
    <xf numFmtId="9" fontId="3" fillId="0" borderId="0" xfId="2" applyFont="1" applyBorder="1" applyAlignment="1">
      <alignment horizontal="center" vertical="top"/>
    </xf>
    <xf numFmtId="0" fontId="0" fillId="0" borderId="0" xfId="0" applyFont="1" applyAlignment="1">
      <alignment vertical="top"/>
    </xf>
  </cellXfs>
  <cellStyles count="4">
    <cellStyle name="Comma" xfId="1" builtinId="3"/>
    <cellStyle name="Normal" xfId="0" builtinId="0"/>
    <cellStyle name="Normal 2" xfId="3" xr:uid="{5A9EC4BA-749C-4403-8CEB-2BA66E148EE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LAPIOUS\Projects\Projects\Ambition%20Homes%20Pvt%20Ltd\Platinum%20Rohini%20&amp;%20Gulabi%20Bagh%20Project\PFR\AHPL_The%20Platinum%20Rohini%20and%20Akashha%20Gulabi%20Bagh_Projections_071224.xlsx" TargetMode="External"/><Relationship Id="rId1" Type="http://schemas.openxmlformats.org/officeDocument/2006/relationships/externalLinkPath" Target="/Projects/Ambition%20Homes%20Pvt%20Ltd/Platinum%20Rohini%20&amp;%20Gulabi%20Bagh%20Project/PFR/AHPL_The%20Platinum%20Rohini%20and%20Akashha%20Gulabi%20Bagh_Projections_0712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os\Projects\VantageMotors\A\MongiaHiTech_Projection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"/>
      <sheetName val="COPMOF-Paradise"/>
      <sheetName val="Land (4)"/>
      <sheetName val="Civil (4)"/>
      <sheetName val="Pre-op (4)"/>
      <sheetName val="CB-AHPL"/>
      <sheetName val="P&amp;L (4)"/>
      <sheetName val="Assmp."/>
      <sheetName val="Assmp.-Paradise(3)"/>
      <sheetName val="COPMOF (2)"/>
      <sheetName val="Land (2)"/>
      <sheetName val="Civil (2)"/>
      <sheetName val="Pre-op (2)"/>
      <sheetName val="Assmp.-TPR"/>
      <sheetName val="Assmp.-AGB"/>
      <sheetName val="COPMOF (3)"/>
      <sheetName val="Land (3)"/>
      <sheetName val="Civil (3)"/>
      <sheetName val="Pre-op (3)"/>
      <sheetName val="Assmp.(5)"/>
      <sheetName val="P&amp;L (3)"/>
      <sheetName val="Assmp.-Paradise"/>
      <sheetName val="COPMOF"/>
      <sheetName val="COPMOF-AGB"/>
      <sheetName val="CB-Paradise (2)"/>
      <sheetName val="P&amp;L (2)"/>
      <sheetName val="CB-Paradise(1)"/>
      <sheetName val="CB-TPR"/>
      <sheetName val="CB-AGB"/>
      <sheetName val="CB-Paradise(5)"/>
      <sheetName val="CB-Paradise"/>
      <sheetName val="Land"/>
      <sheetName val="Civil"/>
      <sheetName val="Pre-op"/>
      <sheetName val="Cash Budget Others"/>
      <sheetName val="P&amp;L"/>
      <sheetName val="Rentals"/>
      <sheetName val="Dep"/>
      <sheetName val="I.T."/>
      <sheetName val="SBI Forms"/>
      <sheetName val="BS"/>
      <sheetName val="Repay"/>
      <sheetName val="Fund Flow"/>
      <sheetName val="Cash Flow"/>
      <sheetName val="BEP"/>
      <sheetName val="IRR"/>
      <sheetName val="TNW"/>
      <sheetName val="Fin. Para."/>
      <sheetName val="Form-II"/>
      <sheetName val="Form-III"/>
      <sheetName val="Form-IV"/>
      <sheetName val="Form-V"/>
      <sheetName val="Form-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Projections"/>
      <sheetName val="FORM II - OP STAT"/>
      <sheetName val="FORM III"/>
      <sheetName val="FORM IV"/>
      <sheetName val="ABF"/>
      <sheetName val="FORM VI"/>
      <sheetName val="Perf. Indicators"/>
      <sheetName val="capex (2)"/>
      <sheetName val="Projections (2)"/>
      <sheetName val="FORM II - OP STAT (2)"/>
      <sheetName val="FORM III (2)"/>
      <sheetName val="FORM IV (2)"/>
      <sheetName val="ABF (2)"/>
      <sheetName val="FORM VI (2)"/>
      <sheetName val="Perf. Indicators (2)"/>
      <sheetName val="consolidated"/>
      <sheetName val="FORM II - OP STAT (3)"/>
      <sheetName val="FORM III (3)"/>
      <sheetName val="FORM IV (3)"/>
      <sheetName val="ABF (3)"/>
      <sheetName val="FORM VI (3)"/>
      <sheetName val="Perf. Indicators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FF3A-0845-46C3-ACA8-7D2384803CB0}">
  <sheetPr published="0"/>
  <dimension ref="B2:Q30"/>
  <sheetViews>
    <sheetView tabSelected="1" view="pageBreakPreview" zoomScaleSheetLayoutView="100" workbookViewId="0">
      <pane ySplit="2" topLeftCell="A3" activePane="bottomLeft" state="frozen"/>
      <selection activeCell="Z59" sqref="Z59"/>
      <selection pane="bottomLeft" activeCell="C36" sqref="C36"/>
    </sheetView>
  </sheetViews>
  <sheetFormatPr defaultColWidth="6.44140625" defaultRowHeight="15.6" x14ac:dyDescent="0.25"/>
  <cols>
    <col min="1" max="1" width="1" style="2" customWidth="1"/>
    <col min="2" max="2" width="26.44140625" style="2" customWidth="1"/>
    <col min="3" max="3" width="12.109375" style="2" bestFit="1" customWidth="1"/>
    <col min="4" max="4" width="9.109375" style="2" customWidth="1"/>
    <col min="5" max="5" width="7.33203125" style="2" customWidth="1"/>
    <col min="6" max="6" width="10.5546875" style="2" customWidth="1"/>
    <col min="7" max="7" width="10.33203125" style="2" customWidth="1"/>
    <col min="8" max="8" width="8.33203125" style="2" customWidth="1"/>
    <col min="9" max="9" width="11.6640625" style="2" customWidth="1"/>
    <col min="10" max="10" width="7.77734375" style="2" bestFit="1" customWidth="1"/>
    <col min="11" max="11" width="8.109375" style="2" customWidth="1"/>
    <col min="12" max="12" width="8.33203125" style="2" customWidth="1"/>
    <col min="13" max="13" width="10" style="2" customWidth="1"/>
    <col min="14" max="14" width="8.109375" style="2" customWidth="1"/>
    <col min="15" max="15" width="10.44140625" style="2" customWidth="1"/>
    <col min="16" max="16" width="9" style="2" customWidth="1"/>
    <col min="17" max="17" width="1.6640625" style="2" customWidth="1"/>
    <col min="18" max="16384" width="6.44140625" style="2"/>
  </cols>
  <sheetData>
    <row r="2" spans="2:16" x14ac:dyDescent="0.25">
      <c r="B2" s="1" t="s">
        <v>0</v>
      </c>
    </row>
    <row r="4" spans="2:16" x14ac:dyDescent="0.25">
      <c r="B4" s="2" t="s">
        <v>3</v>
      </c>
      <c r="C4" s="4">
        <v>47118</v>
      </c>
      <c r="H4" s="2" t="s">
        <v>4</v>
      </c>
      <c r="I4" s="6">
        <f>370980</f>
        <v>370980</v>
      </c>
      <c r="J4" s="2" t="s">
        <v>1</v>
      </c>
      <c r="N4" s="1" t="s">
        <v>11</v>
      </c>
    </row>
    <row r="5" spans="2:16" x14ac:dyDescent="0.25">
      <c r="C5" s="4"/>
    </row>
    <row r="6" spans="2:16" x14ac:dyDescent="0.25">
      <c r="B6" s="1" t="s">
        <v>5</v>
      </c>
      <c r="N6" s="102" t="s">
        <v>4</v>
      </c>
      <c r="O6" s="102" t="s">
        <v>14</v>
      </c>
      <c r="P6" s="102" t="s">
        <v>15</v>
      </c>
    </row>
    <row r="7" spans="2:16" x14ac:dyDescent="0.25">
      <c r="B7" s="5" t="s">
        <v>6</v>
      </c>
      <c r="C7" s="7"/>
      <c r="D7" s="8"/>
      <c r="M7" s="2" t="s">
        <v>18</v>
      </c>
      <c r="N7" s="27">
        <v>2952</v>
      </c>
      <c r="O7" s="27">
        <v>42</v>
      </c>
      <c r="P7" s="27">
        <f>O7*N7</f>
        <v>123984</v>
      </c>
    </row>
    <row r="8" spans="2:16" x14ac:dyDescent="0.25">
      <c r="B8" s="2" t="s">
        <v>7</v>
      </c>
      <c r="C8" s="6">
        <f>C12</f>
        <v>387700</v>
      </c>
      <c r="D8" s="2" t="s">
        <v>8</v>
      </c>
      <c r="E8" s="9"/>
      <c r="F8" s="10"/>
      <c r="G8" s="10"/>
      <c r="H8" s="10"/>
      <c r="N8" s="27">
        <v>3142</v>
      </c>
      <c r="O8" s="33">
        <v>70</v>
      </c>
      <c r="P8" s="33">
        <f>O8*N8</f>
        <v>219940</v>
      </c>
    </row>
    <row r="9" spans="2:16" x14ac:dyDescent="0.25">
      <c r="B9" s="2" t="s">
        <v>9</v>
      </c>
      <c r="C9" s="9">
        <f>C15</f>
        <v>280</v>
      </c>
      <c r="D9" s="2" t="s">
        <v>10</v>
      </c>
      <c r="G9" s="10"/>
      <c r="H9" s="10"/>
      <c r="K9" s="12"/>
      <c r="N9" s="21"/>
      <c r="O9" s="27">
        <f>SUM(O7:O8)</f>
        <v>112</v>
      </c>
      <c r="P9" s="27">
        <f>SUM(P7:P8)</f>
        <v>343924</v>
      </c>
    </row>
    <row r="10" spans="2:16" x14ac:dyDescent="0.25">
      <c r="B10" s="13"/>
      <c r="D10" s="8"/>
      <c r="E10" s="150"/>
      <c r="F10" s="150"/>
      <c r="G10" s="10"/>
      <c r="H10" s="10"/>
      <c r="M10" s="2" t="s">
        <v>2</v>
      </c>
      <c r="N10" s="21">
        <v>768</v>
      </c>
      <c r="O10" s="33">
        <v>57</v>
      </c>
      <c r="P10" s="33">
        <f>O10*N10</f>
        <v>43776</v>
      </c>
    </row>
    <row r="11" spans="2:16" x14ac:dyDescent="0.25">
      <c r="B11" s="14" t="s">
        <v>12</v>
      </c>
      <c r="C11" s="15" t="s">
        <v>4</v>
      </c>
      <c r="D11" s="16" t="s">
        <v>13</v>
      </c>
      <c r="E11" s="150"/>
      <c r="F11" s="150"/>
      <c r="G11" s="17"/>
      <c r="N11" s="21"/>
      <c r="O11" s="27">
        <f>O9+O10</f>
        <v>169</v>
      </c>
      <c r="P11" s="27">
        <f>P9+P10</f>
        <v>387700</v>
      </c>
    </row>
    <row r="12" spans="2:16" ht="15.75" customHeight="1" x14ac:dyDescent="0.25">
      <c r="B12" s="18" t="s">
        <v>7</v>
      </c>
      <c r="C12" s="19">
        <f>SUM(C13:C14)</f>
        <v>387700</v>
      </c>
      <c r="D12" s="18" t="s">
        <v>1</v>
      </c>
      <c r="E12" s="150"/>
      <c r="F12" s="150"/>
      <c r="G12" s="20"/>
    </row>
    <row r="13" spans="2:16" x14ac:dyDescent="0.3">
      <c r="B13" s="22" t="s">
        <v>16</v>
      </c>
      <c r="C13" s="23">
        <f>P10</f>
        <v>43776</v>
      </c>
      <c r="D13" s="24" t="s">
        <v>1</v>
      </c>
      <c r="E13" s="25">
        <f>O10</f>
        <v>57</v>
      </c>
      <c r="F13" s="26" t="s">
        <v>17</v>
      </c>
      <c r="G13" s="20"/>
    </row>
    <row r="14" spans="2:16" ht="14.4" customHeight="1" x14ac:dyDescent="0.3">
      <c r="B14" s="28" t="s">
        <v>19</v>
      </c>
      <c r="C14" s="29">
        <f>P9</f>
        <v>343924</v>
      </c>
      <c r="D14" s="30" t="s">
        <v>1</v>
      </c>
      <c r="E14" s="31">
        <f>O9</f>
        <v>112</v>
      </c>
      <c r="F14" s="32" t="s">
        <v>17</v>
      </c>
      <c r="G14" s="20"/>
    </row>
    <row r="15" spans="2:16" x14ac:dyDescent="0.3">
      <c r="B15" s="18" t="s">
        <v>9</v>
      </c>
      <c r="C15" s="19">
        <f>C16+C17</f>
        <v>280</v>
      </c>
      <c r="D15" s="18" t="s">
        <v>17</v>
      </c>
      <c r="E15" s="26">
        <f>SUM(E13:E14)</f>
        <v>169</v>
      </c>
      <c r="F15" s="26" t="s">
        <v>17</v>
      </c>
      <c r="G15" s="9"/>
      <c r="H15" s="20"/>
    </row>
    <row r="16" spans="2:16" x14ac:dyDescent="0.25">
      <c r="B16" s="22" t="s">
        <v>16</v>
      </c>
      <c r="C16" s="34">
        <f>29</f>
        <v>29</v>
      </c>
      <c r="D16" s="35" t="s">
        <v>17</v>
      </c>
      <c r="E16" s="150"/>
      <c r="F16" s="150"/>
      <c r="G16" s="20"/>
      <c r="H16" s="3"/>
    </row>
    <row r="17" spans="2:17" ht="15" customHeight="1" x14ac:dyDescent="0.25">
      <c r="B17" s="28" t="s">
        <v>19</v>
      </c>
      <c r="C17" s="36">
        <f>280-C16</f>
        <v>251</v>
      </c>
      <c r="D17" s="30" t="s">
        <v>17</v>
      </c>
      <c r="E17" s="150"/>
      <c r="F17" s="150"/>
      <c r="G17" s="20"/>
    </row>
    <row r="18" spans="2:17" x14ac:dyDescent="0.25">
      <c r="C18" s="37"/>
      <c r="D18" s="17"/>
      <c r="F18" s="20"/>
      <c r="G18" s="20"/>
    </row>
    <row r="19" spans="2:17" x14ac:dyDescent="0.3">
      <c r="B19" s="38" t="s">
        <v>20</v>
      </c>
      <c r="C19" s="39" t="s">
        <v>21</v>
      </c>
      <c r="D19" s="40" t="s">
        <v>13</v>
      </c>
      <c r="E19" s="41" t="s">
        <v>22</v>
      </c>
      <c r="F19" s="42"/>
      <c r="G19" s="43"/>
      <c r="H19" s="41" t="s">
        <v>23</v>
      </c>
      <c r="I19" s="42"/>
      <c r="J19" s="43"/>
      <c r="K19" s="44" t="s">
        <v>24</v>
      </c>
      <c r="L19" s="41" t="s">
        <v>25</v>
      </c>
      <c r="M19" s="45"/>
      <c r="N19" s="42"/>
      <c r="O19" s="43"/>
    </row>
    <row r="20" spans="2:17" ht="15.6" customHeight="1" x14ac:dyDescent="0.3">
      <c r="B20" s="46" t="s">
        <v>26</v>
      </c>
      <c r="C20" s="47"/>
      <c r="D20" s="48"/>
      <c r="E20" s="49" t="s">
        <v>27</v>
      </c>
      <c r="F20" s="50" t="s">
        <v>28</v>
      </c>
      <c r="G20" s="51" t="s">
        <v>15</v>
      </c>
      <c r="H20" s="49" t="s">
        <v>27</v>
      </c>
      <c r="I20" s="50" t="s">
        <v>28</v>
      </c>
      <c r="J20" s="52" t="s">
        <v>15</v>
      </c>
      <c r="K20" s="26"/>
      <c r="L20" s="49" t="s">
        <v>27</v>
      </c>
      <c r="M20" s="50" t="s">
        <v>28</v>
      </c>
      <c r="N20" s="53" t="s">
        <v>29</v>
      </c>
      <c r="O20" s="49" t="s">
        <v>28</v>
      </c>
      <c r="P20" s="51" t="s">
        <v>15</v>
      </c>
    </row>
    <row r="21" spans="2:17" x14ac:dyDescent="0.3">
      <c r="B21" s="46"/>
      <c r="C21" s="47"/>
      <c r="D21" s="48"/>
      <c r="E21" s="54"/>
      <c r="F21" s="55"/>
      <c r="G21" s="56"/>
      <c r="H21" s="54"/>
      <c r="I21" s="55"/>
      <c r="J21" s="57"/>
      <c r="K21" s="58"/>
      <c r="L21" s="54"/>
      <c r="M21" s="55"/>
      <c r="N21" s="59"/>
      <c r="O21" s="54"/>
      <c r="P21" s="56"/>
    </row>
    <row r="22" spans="2:17" x14ac:dyDescent="0.3">
      <c r="B22" s="60"/>
      <c r="C22" s="61"/>
      <c r="D22" s="62"/>
      <c r="E22" s="63"/>
      <c r="F22" s="64"/>
      <c r="G22" s="65"/>
      <c r="H22" s="63"/>
      <c r="I22" s="64"/>
      <c r="J22" s="66"/>
      <c r="K22" s="67"/>
      <c r="L22" s="63"/>
      <c r="M22" s="64"/>
      <c r="N22" s="68"/>
      <c r="O22" s="63"/>
      <c r="P22" s="65"/>
    </row>
    <row r="23" spans="2:17" x14ac:dyDescent="0.3">
      <c r="B23" s="69" t="s">
        <v>30</v>
      </c>
      <c r="C23" s="70">
        <f>C13</f>
        <v>43776</v>
      </c>
      <c r="D23" s="18" t="s">
        <v>1</v>
      </c>
      <c r="E23" s="71">
        <v>0</v>
      </c>
      <c r="F23" s="72">
        <v>1</v>
      </c>
      <c r="G23" s="73">
        <f>E23+F23</f>
        <v>1</v>
      </c>
      <c r="H23" s="70">
        <f>C23*E23</f>
        <v>0</v>
      </c>
      <c r="I23" s="70">
        <f>C23*F23</f>
        <v>43776</v>
      </c>
      <c r="J23" s="70">
        <f>H23+I23</f>
        <v>43776</v>
      </c>
      <c r="K23" s="70">
        <f>((I23*0.5*K24)+(I23*0.5*6500))/I23</f>
        <v>7550</v>
      </c>
      <c r="L23" s="74">
        <f>K23*H23/10^7</f>
        <v>0</v>
      </c>
      <c r="M23" s="74">
        <f>I23*K23/10^7</f>
        <v>33.050879999999999</v>
      </c>
      <c r="N23" s="75">
        <v>0</v>
      </c>
      <c r="O23" s="74">
        <f>M23-N23</f>
        <v>33.050879999999999</v>
      </c>
      <c r="P23" s="74">
        <f>O23+L23</f>
        <v>33.050879999999999</v>
      </c>
    </row>
    <row r="24" spans="2:17" x14ac:dyDescent="0.3">
      <c r="B24" s="76" t="s">
        <v>31</v>
      </c>
      <c r="C24" s="77">
        <f>C14</f>
        <v>343924</v>
      </c>
      <c r="D24" s="24" t="s">
        <v>1</v>
      </c>
      <c r="E24" s="78">
        <v>0</v>
      </c>
      <c r="F24" s="78">
        <v>1</v>
      </c>
      <c r="G24" s="79">
        <f>F24+E24</f>
        <v>1</v>
      </c>
      <c r="H24" s="77">
        <f>C24*E24</f>
        <v>0</v>
      </c>
      <c r="I24" s="77">
        <f>C24*F24</f>
        <v>343924</v>
      </c>
      <c r="J24" s="77">
        <f>H24+I24</f>
        <v>343924</v>
      </c>
      <c r="K24" s="77">
        <f>((I24*0.4*8000)+(I24*0.6*9000))/I24</f>
        <v>8600</v>
      </c>
      <c r="L24" s="75">
        <f>K24*H24/10^7</f>
        <v>0</v>
      </c>
      <c r="M24" s="75">
        <f>I24*K24/10^7</f>
        <v>295.77463999999998</v>
      </c>
      <c r="N24" s="75">
        <v>0</v>
      </c>
      <c r="O24" s="75">
        <f t="shared" ref="O24:O27" si="0">M24-N24</f>
        <v>295.77463999999998</v>
      </c>
      <c r="P24" s="75">
        <f t="shared" ref="P24:P27" si="1">O24+L24</f>
        <v>295.77463999999998</v>
      </c>
      <c r="Q24" s="80"/>
    </row>
    <row r="25" spans="2:17" x14ac:dyDescent="0.3">
      <c r="B25" s="76" t="s">
        <v>32</v>
      </c>
      <c r="C25" s="77">
        <f>C16</f>
        <v>29</v>
      </c>
      <c r="D25" s="24" t="s">
        <v>17</v>
      </c>
      <c r="E25" s="78">
        <v>0</v>
      </c>
      <c r="F25" s="78">
        <v>1</v>
      </c>
      <c r="G25" s="79">
        <f>F25+E25</f>
        <v>1</v>
      </c>
      <c r="H25" s="77">
        <f t="shared" ref="H25:H27" si="2">C25*E25</f>
        <v>0</v>
      </c>
      <c r="I25" s="77">
        <f t="shared" ref="I25:I27" si="3">C25*F25</f>
        <v>29</v>
      </c>
      <c r="J25" s="77">
        <f t="shared" ref="J25:J27" si="4">H25+I25</f>
        <v>29</v>
      </c>
      <c r="K25" s="77">
        <v>350000</v>
      </c>
      <c r="L25" s="75">
        <f t="shared" ref="L25:L27" si="5">K25*H25/10^7</f>
        <v>0</v>
      </c>
      <c r="M25" s="75">
        <f t="shared" ref="M25:M27" si="6">I25*K25/10^7</f>
        <v>1.0149999999999999</v>
      </c>
      <c r="N25" s="75">
        <v>0</v>
      </c>
      <c r="O25" s="75">
        <f t="shared" si="0"/>
        <v>1.0149999999999999</v>
      </c>
      <c r="P25" s="75">
        <f t="shared" si="1"/>
        <v>1.0149999999999999</v>
      </c>
      <c r="Q25" s="81"/>
    </row>
    <row r="26" spans="2:17" x14ac:dyDescent="0.3">
      <c r="B26" s="76" t="s">
        <v>33</v>
      </c>
      <c r="C26" s="77">
        <f>C17-E14</f>
        <v>139</v>
      </c>
      <c r="D26" s="76" t="s">
        <v>17</v>
      </c>
      <c r="E26" s="78">
        <v>0</v>
      </c>
      <c r="F26" s="78">
        <v>1</v>
      </c>
      <c r="G26" s="79">
        <f>E26+F26</f>
        <v>1</v>
      </c>
      <c r="H26" s="77">
        <f t="shared" si="2"/>
        <v>0</v>
      </c>
      <c r="I26" s="77">
        <f>C26*F26</f>
        <v>139</v>
      </c>
      <c r="J26" s="77">
        <f t="shared" si="4"/>
        <v>139</v>
      </c>
      <c r="K26" s="77">
        <v>700000</v>
      </c>
      <c r="L26" s="75">
        <f t="shared" si="5"/>
        <v>0</v>
      </c>
      <c r="M26" s="75">
        <f t="shared" si="6"/>
        <v>9.73</v>
      </c>
      <c r="N26" s="75">
        <v>0</v>
      </c>
      <c r="O26" s="75">
        <f t="shared" si="0"/>
        <v>9.73</v>
      </c>
      <c r="P26" s="75">
        <f t="shared" si="1"/>
        <v>9.73</v>
      </c>
    </row>
    <row r="27" spans="2:17" x14ac:dyDescent="0.3">
      <c r="B27" s="82" t="s">
        <v>34</v>
      </c>
      <c r="C27" s="83">
        <f>E14</f>
        <v>112</v>
      </c>
      <c r="D27" s="82" t="s">
        <v>17</v>
      </c>
      <c r="E27" s="84">
        <v>0</v>
      </c>
      <c r="F27" s="84">
        <v>1</v>
      </c>
      <c r="G27" s="85">
        <f>E27+F27</f>
        <v>1</v>
      </c>
      <c r="H27" s="83">
        <f t="shared" si="2"/>
        <v>0</v>
      </c>
      <c r="I27" s="83">
        <f t="shared" si="3"/>
        <v>112</v>
      </c>
      <c r="J27" s="83">
        <f t="shared" si="4"/>
        <v>112</v>
      </c>
      <c r="K27" s="83">
        <f>500000*52%</f>
        <v>260000</v>
      </c>
      <c r="L27" s="86">
        <f t="shared" si="5"/>
        <v>0</v>
      </c>
      <c r="M27" s="86">
        <f t="shared" si="6"/>
        <v>2.9119999999999999</v>
      </c>
      <c r="N27" s="86">
        <v>0</v>
      </c>
      <c r="O27" s="86">
        <f t="shared" si="0"/>
        <v>2.9119999999999999</v>
      </c>
      <c r="P27" s="86">
        <f t="shared" si="1"/>
        <v>2.9119999999999999</v>
      </c>
    </row>
    <row r="28" spans="2:17" x14ac:dyDescent="0.3">
      <c r="B28" s="26"/>
      <c r="C28" s="87"/>
      <c r="D28" s="26"/>
      <c r="E28" s="88"/>
      <c r="F28" s="89"/>
      <c r="G28" s="90"/>
      <c r="H28" s="87"/>
      <c r="I28" s="87"/>
      <c r="J28" s="87"/>
      <c r="K28" s="87"/>
      <c r="L28" s="86">
        <f>SUM(L23:L27)</f>
        <v>0</v>
      </c>
      <c r="M28" s="86">
        <f t="shared" ref="M28:P28" si="7">SUM(M23:M27)</f>
        <v>342.48251999999997</v>
      </c>
      <c r="N28" s="86">
        <f t="shared" si="7"/>
        <v>0</v>
      </c>
      <c r="O28" s="86">
        <f t="shared" si="7"/>
        <v>342.48251999999997</v>
      </c>
      <c r="P28" s="86">
        <f t="shared" si="7"/>
        <v>342.48251999999997</v>
      </c>
    </row>
    <row r="29" spans="2:17" x14ac:dyDescent="0.3">
      <c r="B29" s="26"/>
      <c r="C29" s="92"/>
      <c r="D29" s="93"/>
      <c r="E29" s="94"/>
      <c r="F29" s="95"/>
      <c r="G29" s="96"/>
      <c r="H29" s="95"/>
      <c r="I29" s="95"/>
      <c r="J29" s="96"/>
      <c r="K29" s="26"/>
      <c r="N29" s="97"/>
    </row>
    <row r="30" spans="2:17" x14ac:dyDescent="0.25">
      <c r="C30" s="37"/>
      <c r="D30" s="17"/>
      <c r="F30" s="20"/>
      <c r="G30" s="20"/>
    </row>
  </sheetData>
  <mergeCells count="11">
    <mergeCell ref="O20:O22"/>
    <mergeCell ref="E19:G19"/>
    <mergeCell ref="H19:J19"/>
    <mergeCell ref="L19:O19"/>
    <mergeCell ref="E20:E22"/>
    <mergeCell ref="F20:F22"/>
    <mergeCell ref="H20:H22"/>
    <mergeCell ref="I20:I22"/>
    <mergeCell ref="L20:L22"/>
    <mergeCell ref="M20:M22"/>
    <mergeCell ref="N20:N22"/>
  </mergeCells>
  <printOptions horizontalCentered="1"/>
  <pageMargins left="0.19685039370078741" right="0.11811023622047245" top="0.59055118110236227" bottom="0.11811023622047245" header="0.11811023622047245" footer="0.11811023622047245"/>
  <pageSetup paperSize="9" scale="58" fitToHeight="2" orientation="landscape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A3C7A-D3FF-4ABA-B779-1F1E7BAAEAD6}">
  <sheetPr published="0"/>
  <dimension ref="B2:Y32"/>
  <sheetViews>
    <sheetView view="pageBreakPreview" zoomScaleSheetLayoutView="100" workbookViewId="0">
      <selection activeCell="K13" sqref="K13"/>
    </sheetView>
  </sheetViews>
  <sheetFormatPr defaultColWidth="6.44140625" defaultRowHeight="15.6" x14ac:dyDescent="0.25"/>
  <cols>
    <col min="1" max="1" width="1" style="2" customWidth="1"/>
    <col min="2" max="2" width="26.44140625" style="2" customWidth="1"/>
    <col min="3" max="3" width="12" style="2" bestFit="1" customWidth="1"/>
    <col min="4" max="4" width="9.44140625" style="2" customWidth="1"/>
    <col min="5" max="5" width="7.33203125" style="2" customWidth="1"/>
    <col min="6" max="6" width="8.5546875" style="2" customWidth="1"/>
    <col min="7" max="7" width="8" style="2" bestFit="1" customWidth="1"/>
    <col min="8" max="8" width="8.33203125" style="2" customWidth="1"/>
    <col min="9" max="9" width="11.6640625" style="2" customWidth="1"/>
    <col min="10" max="10" width="7.6640625" style="2" bestFit="1" customWidth="1"/>
    <col min="11" max="11" width="8.109375" style="2" customWidth="1"/>
    <col min="12" max="12" width="15" style="2" customWidth="1"/>
    <col min="13" max="13" width="10.33203125" style="2" bestFit="1" customWidth="1"/>
    <col min="14" max="14" width="10.33203125" style="2" customWidth="1"/>
    <col min="15" max="16" width="10.109375" style="2" customWidth="1"/>
    <col min="17" max="17" width="10" style="2" customWidth="1"/>
    <col min="18" max="18" width="8" style="2" customWidth="1"/>
    <col min="19" max="20" width="7.6640625" style="2" customWidth="1"/>
    <col min="21" max="21" width="6.44140625" style="2" customWidth="1"/>
    <col min="22" max="22" width="22.5546875" style="2" bestFit="1" customWidth="1"/>
    <col min="23" max="23" width="8.33203125" style="2" customWidth="1"/>
    <col min="24" max="24" width="4.109375" style="2" bestFit="1" customWidth="1"/>
    <col min="25" max="25" width="9.21875" style="2" bestFit="1" customWidth="1"/>
    <col min="26" max="26" width="8.33203125" style="2" customWidth="1"/>
    <col min="27" max="27" width="4.109375" style="2" bestFit="1" customWidth="1"/>
    <col min="28" max="28" width="7.6640625" style="2" bestFit="1" customWidth="1"/>
    <col min="29" max="16384" width="6.44140625" style="2"/>
  </cols>
  <sheetData>
    <row r="2" spans="2:25" x14ac:dyDescent="0.25">
      <c r="B2" s="1" t="s">
        <v>35</v>
      </c>
    </row>
    <row r="4" spans="2:25" x14ac:dyDescent="0.25">
      <c r="B4" s="2" t="s">
        <v>3</v>
      </c>
      <c r="C4" s="4">
        <v>46904</v>
      </c>
      <c r="H4" s="2" t="s">
        <v>4</v>
      </c>
      <c r="I4" s="149">
        <f>O18</f>
        <v>175648.03116000001</v>
      </c>
      <c r="J4" s="2" t="s">
        <v>1</v>
      </c>
      <c r="L4" s="2" t="s">
        <v>38</v>
      </c>
      <c r="M4" s="151">
        <f>561.69*10.764</f>
        <v>6046.0311600000005</v>
      </c>
      <c r="N4" s="2" t="s">
        <v>1</v>
      </c>
      <c r="P4" s="152">
        <f>M4*0.5</f>
        <v>3023.0155800000002</v>
      </c>
      <c r="Q4" s="152">
        <f>M4-P4</f>
        <v>3023.0155800000002</v>
      </c>
      <c r="T4" s="3"/>
    </row>
    <row r="5" spans="2:25" x14ac:dyDescent="0.25">
      <c r="C5" s="4"/>
      <c r="T5" s="6"/>
    </row>
    <row r="6" spans="2:25" x14ac:dyDescent="0.25">
      <c r="B6" s="1" t="s">
        <v>5</v>
      </c>
      <c r="N6" s="10" t="s">
        <v>37</v>
      </c>
      <c r="O6" s="10" t="s">
        <v>41</v>
      </c>
      <c r="P6" s="10" t="s">
        <v>36</v>
      </c>
      <c r="Q6" s="10" t="s">
        <v>41</v>
      </c>
      <c r="R6" s="21" t="s">
        <v>15</v>
      </c>
    </row>
    <row r="7" spans="2:25" x14ac:dyDescent="0.25">
      <c r="B7" s="5" t="s">
        <v>6</v>
      </c>
      <c r="C7" s="7"/>
      <c r="D7" s="8"/>
      <c r="M7" s="2" t="s">
        <v>43</v>
      </c>
      <c r="N7" s="10">
        <v>23</v>
      </c>
      <c r="O7" s="153">
        <f>N7/$R$7</f>
        <v>0.54761904761904767</v>
      </c>
      <c r="P7" s="10">
        <v>19</v>
      </c>
      <c r="Q7" s="153">
        <f>P7/$R$7</f>
        <v>0.45238095238095238</v>
      </c>
      <c r="R7" s="9">
        <f>N7+P7</f>
        <v>42</v>
      </c>
    </row>
    <row r="8" spans="2:25" x14ac:dyDescent="0.25">
      <c r="B8" s="2" t="s">
        <v>7</v>
      </c>
      <c r="C8" s="6">
        <f>C12</f>
        <v>175648.03116000001</v>
      </c>
      <c r="D8" s="2" t="s">
        <v>8</v>
      </c>
      <c r="E8" s="9"/>
      <c r="F8" s="10"/>
      <c r="G8" s="10"/>
      <c r="H8" s="10"/>
      <c r="M8" s="2" t="s">
        <v>45</v>
      </c>
      <c r="N8" s="10">
        <v>7</v>
      </c>
      <c r="O8" s="153">
        <f>N8/$R$8</f>
        <v>0.5</v>
      </c>
      <c r="P8" s="10">
        <v>7</v>
      </c>
      <c r="Q8" s="153">
        <f>P8/$R$8</f>
        <v>0.5</v>
      </c>
      <c r="R8" s="9">
        <f t="shared" ref="R8:R10" si="0">N8+P8</f>
        <v>14</v>
      </c>
      <c r="S8" s="11"/>
      <c r="T8" s="11"/>
    </row>
    <row r="9" spans="2:25" x14ac:dyDescent="0.25">
      <c r="B9" s="2" t="s">
        <v>9</v>
      </c>
      <c r="C9" s="9">
        <f>C16</f>
        <v>103</v>
      </c>
      <c r="D9" s="2" t="s">
        <v>10</v>
      </c>
      <c r="G9" s="10"/>
      <c r="H9" s="10"/>
      <c r="K9" s="12"/>
      <c r="M9" s="2" t="s">
        <v>46</v>
      </c>
      <c r="N9" s="10">
        <v>1</v>
      </c>
      <c r="O9" s="153">
        <f>N9/$R$9</f>
        <v>0.5</v>
      </c>
      <c r="P9" s="10">
        <v>1</v>
      </c>
      <c r="Q9" s="153">
        <f>P9/$R$9</f>
        <v>0.5</v>
      </c>
      <c r="R9" s="9">
        <f t="shared" si="0"/>
        <v>2</v>
      </c>
      <c r="S9" s="11"/>
      <c r="T9" s="11"/>
      <c r="U9" s="10"/>
      <c r="W9" s="27"/>
      <c r="X9" s="21"/>
      <c r="Y9" s="21"/>
    </row>
    <row r="10" spans="2:25" x14ac:dyDescent="0.25">
      <c r="B10" s="13"/>
      <c r="D10" s="8"/>
      <c r="E10" s="154"/>
      <c r="F10" s="154"/>
      <c r="G10" s="10"/>
      <c r="H10" s="10"/>
      <c r="M10" s="2" t="s">
        <v>9</v>
      </c>
      <c r="N10" s="10">
        <f>N7</f>
        <v>23</v>
      </c>
      <c r="O10" s="153">
        <f>N10/$R$10</f>
        <v>0.54761904761904767</v>
      </c>
      <c r="P10" s="10">
        <f>P7</f>
        <v>19</v>
      </c>
      <c r="Q10" s="153">
        <f>P10/$R$10</f>
        <v>0.45238095238095238</v>
      </c>
      <c r="R10" s="9">
        <f t="shared" si="0"/>
        <v>42</v>
      </c>
      <c r="S10" s="11"/>
      <c r="T10" s="11"/>
      <c r="U10" s="10"/>
      <c r="W10" s="6"/>
    </row>
    <row r="11" spans="2:25" x14ac:dyDescent="0.25">
      <c r="B11" s="14" t="s">
        <v>12</v>
      </c>
      <c r="C11" s="15" t="s">
        <v>4</v>
      </c>
      <c r="D11" s="16" t="s">
        <v>13</v>
      </c>
      <c r="E11" s="154"/>
      <c r="F11" s="154"/>
      <c r="G11" s="17"/>
      <c r="O11" s="98">
        <f>AVERAGE(O7:O9)</f>
        <v>0.51587301587301593</v>
      </c>
      <c r="Q11" s="98">
        <f>AVERAGE(Q7:Q9)</f>
        <v>0.48412698412698413</v>
      </c>
      <c r="S11" s="11"/>
      <c r="T11" s="11"/>
      <c r="U11" s="10"/>
      <c r="W11" s="6"/>
    </row>
    <row r="12" spans="2:25" ht="15.75" customHeight="1" x14ac:dyDescent="0.25">
      <c r="B12" s="18" t="s">
        <v>7</v>
      </c>
      <c r="C12" s="19">
        <f>SUM(C13:C15)</f>
        <v>175648.03116000001</v>
      </c>
      <c r="D12" s="18" t="s">
        <v>1</v>
      </c>
      <c r="E12" s="154"/>
      <c r="F12" s="154"/>
      <c r="G12" s="20"/>
      <c r="H12" s="2">
        <f>198/4.5</f>
        <v>44</v>
      </c>
      <c r="S12" s="11"/>
      <c r="T12" s="11"/>
      <c r="U12" s="10"/>
    </row>
    <row r="13" spans="2:25" x14ac:dyDescent="0.25">
      <c r="B13" s="22" t="s">
        <v>16</v>
      </c>
      <c r="C13" s="23">
        <v>0</v>
      </c>
      <c r="D13" s="24" t="s">
        <v>1</v>
      </c>
      <c r="E13" s="2">
        <v>15</v>
      </c>
      <c r="F13" s="2" t="s">
        <v>17</v>
      </c>
      <c r="G13" s="20"/>
      <c r="H13" s="2">
        <f>75/2.5</f>
        <v>30</v>
      </c>
      <c r="K13" s="5" t="s">
        <v>4</v>
      </c>
      <c r="M13" s="99" t="s">
        <v>15</v>
      </c>
      <c r="N13" s="100"/>
      <c r="O13" s="101"/>
      <c r="P13" s="99" t="s">
        <v>36</v>
      </c>
      <c r="Q13" s="100"/>
      <c r="R13" s="101"/>
      <c r="U13" s="10"/>
    </row>
    <row r="14" spans="2:25" x14ac:dyDescent="0.25">
      <c r="B14" s="22" t="s">
        <v>47</v>
      </c>
      <c r="C14" s="23">
        <f>M4</f>
        <v>6046.0311600000005</v>
      </c>
      <c r="D14" s="24" t="s">
        <v>1</v>
      </c>
      <c r="E14" s="2">
        <v>15</v>
      </c>
      <c r="F14" s="2" t="s">
        <v>17</v>
      </c>
      <c r="G14" s="20"/>
      <c r="K14" s="103">
        <v>1</v>
      </c>
      <c r="L14" s="18" t="s">
        <v>39</v>
      </c>
      <c r="M14" s="104">
        <v>4710</v>
      </c>
      <c r="N14" s="104">
        <v>2</v>
      </c>
      <c r="O14" s="105">
        <f>N14*M14</f>
        <v>9420</v>
      </c>
      <c r="P14" s="104">
        <v>4710</v>
      </c>
      <c r="Q14" s="104">
        <v>1</v>
      </c>
      <c r="R14" s="105">
        <f>Q14*P14</f>
        <v>4710</v>
      </c>
      <c r="U14" s="10"/>
    </row>
    <row r="15" spans="2:25" ht="14.4" customHeight="1" x14ac:dyDescent="0.25">
      <c r="B15" s="28" t="s">
        <v>19</v>
      </c>
      <c r="C15" s="29">
        <f>I4-C13-C14</f>
        <v>169602</v>
      </c>
      <c r="D15" s="30" t="s">
        <v>1</v>
      </c>
      <c r="E15" s="113">
        <f>42+2</f>
        <v>44</v>
      </c>
      <c r="F15" s="114" t="s">
        <v>17</v>
      </c>
      <c r="G15" s="20"/>
      <c r="K15" s="106">
        <f>K14+1</f>
        <v>2</v>
      </c>
      <c r="L15" s="24" t="s">
        <v>40</v>
      </c>
      <c r="M15" s="107">
        <v>3745</v>
      </c>
      <c r="N15" s="107">
        <v>40</v>
      </c>
      <c r="O15" s="108">
        <f>N15*M15</f>
        <v>149800</v>
      </c>
      <c r="P15" s="107">
        <v>3745</v>
      </c>
      <c r="Q15" s="107">
        <v>18</v>
      </c>
      <c r="R15" s="108">
        <f>Q15*P15</f>
        <v>67410</v>
      </c>
      <c r="U15" s="10"/>
    </row>
    <row r="16" spans="2:25" x14ac:dyDescent="0.25">
      <c r="B16" s="18" t="s">
        <v>9</v>
      </c>
      <c r="C16" s="19">
        <f>SUM(C17:C19)</f>
        <v>103</v>
      </c>
      <c r="D16" s="18" t="s">
        <v>17</v>
      </c>
      <c r="E16" s="2">
        <f>SUM(E13:E15)</f>
        <v>74</v>
      </c>
      <c r="F16" s="2" t="s">
        <v>17</v>
      </c>
      <c r="G16" s="9">
        <f>E16</f>
        <v>74</v>
      </c>
      <c r="H16" s="20"/>
      <c r="K16" s="106">
        <f t="shared" ref="K16:K17" si="1">K15+1</f>
        <v>3</v>
      </c>
      <c r="L16" s="24" t="s">
        <v>42</v>
      </c>
      <c r="M16" s="107">
        <v>5191</v>
      </c>
      <c r="N16" s="107">
        <v>2</v>
      </c>
      <c r="O16" s="108">
        <f>N16*M16</f>
        <v>10382</v>
      </c>
      <c r="P16" s="107">
        <v>5191</v>
      </c>
      <c r="Q16" s="107">
        <v>1</v>
      </c>
      <c r="R16" s="108">
        <f>Q16*P16</f>
        <v>5191</v>
      </c>
      <c r="U16" s="10"/>
    </row>
    <row r="17" spans="2:21" x14ac:dyDescent="0.25">
      <c r="B17" s="22" t="s">
        <v>16</v>
      </c>
      <c r="C17" s="34">
        <v>0</v>
      </c>
      <c r="D17" s="35" t="s">
        <v>17</v>
      </c>
      <c r="E17" s="154"/>
      <c r="F17" s="154"/>
      <c r="G17" s="20"/>
      <c r="H17" s="3"/>
      <c r="K17" s="109">
        <f t="shared" si="1"/>
        <v>4</v>
      </c>
      <c r="L17" s="30" t="s">
        <v>44</v>
      </c>
      <c r="M17" s="110">
        <v>0</v>
      </c>
      <c r="N17" s="111">
        <v>0</v>
      </c>
      <c r="O17" s="111">
        <f>561.69*10.764</f>
        <v>6046.0311600000005</v>
      </c>
      <c r="P17" s="110">
        <v>0</v>
      </c>
      <c r="Q17" s="111">
        <v>0</v>
      </c>
      <c r="R17" s="111">
        <f>O17/2</f>
        <v>3023.0155800000002</v>
      </c>
      <c r="U17" s="10"/>
    </row>
    <row r="18" spans="2:21" x14ac:dyDescent="0.25">
      <c r="B18" s="22" t="s">
        <v>47</v>
      </c>
      <c r="C18" s="34">
        <v>15</v>
      </c>
      <c r="D18" s="35" t="s">
        <v>17</v>
      </c>
      <c r="E18" s="154"/>
      <c r="F18" s="154"/>
      <c r="G18" s="20"/>
      <c r="H18" s="3"/>
      <c r="K18" s="10"/>
      <c r="M18" s="27"/>
      <c r="N18" s="112">
        <f>SUM(N14:N17)</f>
        <v>44</v>
      </c>
      <c r="O18" s="112">
        <f>SUM(O14:O17)</f>
        <v>175648.03116000001</v>
      </c>
      <c r="P18" s="27"/>
      <c r="Q18" s="112">
        <f>SUM(Q14:Q17)</f>
        <v>20</v>
      </c>
      <c r="R18" s="112">
        <f>SUM(R14:R17)</f>
        <v>80334.015580000007</v>
      </c>
      <c r="U18" s="10"/>
    </row>
    <row r="19" spans="2:21" ht="15" customHeight="1" x14ac:dyDescent="0.25">
      <c r="B19" s="28" t="s">
        <v>19</v>
      </c>
      <c r="C19" s="36">
        <f>(R10+R9)*2</f>
        <v>88</v>
      </c>
      <c r="D19" s="30" t="s">
        <v>17</v>
      </c>
      <c r="E19" s="154"/>
      <c r="F19" s="154"/>
      <c r="G19" s="20"/>
      <c r="S19" s="11"/>
      <c r="T19" s="11"/>
    </row>
    <row r="20" spans="2:21" x14ac:dyDescent="0.25">
      <c r="C20" s="37"/>
      <c r="D20" s="17"/>
      <c r="F20" s="20"/>
      <c r="G20" s="20"/>
      <c r="S20" s="11"/>
      <c r="T20" s="11"/>
    </row>
    <row r="21" spans="2:21" x14ac:dyDescent="0.25">
      <c r="B21" s="115" t="s">
        <v>48</v>
      </c>
      <c r="C21" s="116" t="s">
        <v>21</v>
      </c>
      <c r="D21" s="117" t="s">
        <v>13</v>
      </c>
      <c r="E21" s="118" t="s">
        <v>22</v>
      </c>
      <c r="F21" s="100"/>
      <c r="G21" s="101"/>
      <c r="H21" s="118" t="s">
        <v>23</v>
      </c>
      <c r="I21" s="100"/>
      <c r="J21" s="101"/>
      <c r="K21" s="15" t="s">
        <v>24</v>
      </c>
      <c r="L21" s="118" t="s">
        <v>25</v>
      </c>
      <c r="M21" s="119"/>
      <c r="N21" s="100"/>
      <c r="O21" s="101"/>
    </row>
    <row r="22" spans="2:21" ht="15.6" customHeight="1" x14ac:dyDescent="0.25">
      <c r="B22" s="120" t="s">
        <v>49</v>
      </c>
      <c r="C22" s="121"/>
      <c r="D22" s="122"/>
      <c r="E22" s="49" t="s">
        <v>27</v>
      </c>
      <c r="F22" s="50" t="s">
        <v>28</v>
      </c>
      <c r="G22" s="52" t="s">
        <v>15</v>
      </c>
      <c r="H22" s="49" t="s">
        <v>27</v>
      </c>
      <c r="I22" s="50" t="s">
        <v>28</v>
      </c>
      <c r="J22" s="52" t="s">
        <v>15</v>
      </c>
      <c r="L22" s="49" t="s">
        <v>27</v>
      </c>
      <c r="M22" s="50" t="s">
        <v>28</v>
      </c>
      <c r="N22" s="123" t="s">
        <v>29</v>
      </c>
      <c r="O22" s="49" t="s">
        <v>28</v>
      </c>
      <c r="P22" s="52" t="s">
        <v>15</v>
      </c>
    </row>
    <row r="23" spans="2:21" x14ac:dyDescent="0.25">
      <c r="B23" s="120"/>
      <c r="C23" s="121"/>
      <c r="D23" s="122"/>
      <c r="E23" s="54"/>
      <c r="F23" s="55"/>
      <c r="G23" s="124"/>
      <c r="H23" s="54"/>
      <c r="I23" s="55"/>
      <c r="J23" s="57"/>
      <c r="K23" s="125"/>
      <c r="L23" s="54"/>
      <c r="M23" s="55"/>
      <c r="N23" s="126"/>
      <c r="O23" s="54"/>
      <c r="P23" s="124"/>
    </row>
    <row r="24" spans="2:21" x14ac:dyDescent="0.25">
      <c r="B24" s="127"/>
      <c r="C24" s="128"/>
      <c r="D24" s="129"/>
      <c r="E24" s="63"/>
      <c r="F24" s="64"/>
      <c r="G24" s="130"/>
      <c r="H24" s="63"/>
      <c r="I24" s="64"/>
      <c r="J24" s="66"/>
      <c r="K24" s="131"/>
      <c r="L24" s="63"/>
      <c r="M24" s="64"/>
      <c r="N24" s="132"/>
      <c r="O24" s="63"/>
      <c r="P24" s="130"/>
    </row>
    <row r="25" spans="2:21" x14ac:dyDescent="0.25">
      <c r="B25" s="18" t="s">
        <v>30</v>
      </c>
      <c r="C25" s="19">
        <f>C13</f>
        <v>0</v>
      </c>
      <c r="D25" s="18" t="s">
        <v>1</v>
      </c>
      <c r="E25" s="133">
        <v>0.5</v>
      </c>
      <c r="F25" s="134">
        <f>100%-E25</f>
        <v>0.5</v>
      </c>
      <c r="G25" s="135">
        <f>E25+F25</f>
        <v>1</v>
      </c>
      <c r="H25" s="19">
        <f>C25*E25</f>
        <v>0</v>
      </c>
      <c r="I25" s="19">
        <f>C25*F25</f>
        <v>0</v>
      </c>
      <c r="J25" s="19">
        <f>H25+I25</f>
        <v>0</v>
      </c>
      <c r="K25" s="19">
        <v>3000</v>
      </c>
      <c r="L25" s="136">
        <f>K25*H25/10^7</f>
        <v>0</v>
      </c>
      <c r="M25" s="136">
        <f>I25*K25/10^7</f>
        <v>0</v>
      </c>
      <c r="N25" s="137">
        <v>0</v>
      </c>
      <c r="O25" s="136">
        <f>M25-N25</f>
        <v>0</v>
      </c>
      <c r="P25" s="136">
        <f>O25+L25</f>
        <v>0</v>
      </c>
      <c r="Q25" s="20"/>
    </row>
    <row r="26" spans="2:21" x14ac:dyDescent="0.25">
      <c r="B26" s="24" t="s">
        <v>50</v>
      </c>
      <c r="C26" s="138">
        <f>C14</f>
        <v>6046.0311600000005</v>
      </c>
      <c r="D26" s="24" t="s">
        <v>1</v>
      </c>
      <c r="E26" s="139">
        <v>0.5</v>
      </c>
      <c r="F26" s="140">
        <f>100%-E26</f>
        <v>0.5</v>
      </c>
      <c r="G26" s="141">
        <f>F26+E26</f>
        <v>1</v>
      </c>
      <c r="H26" s="138">
        <f>C26*E26</f>
        <v>3023.0155800000002</v>
      </c>
      <c r="I26" s="138">
        <f>C26*F26</f>
        <v>3023.0155800000002</v>
      </c>
      <c r="J26" s="138">
        <f>H26+I26</f>
        <v>6046.0311600000005</v>
      </c>
      <c r="K26" s="138">
        <f>K27</f>
        <v>11000</v>
      </c>
      <c r="L26" s="137">
        <f>K26*H26/10^7</f>
        <v>3.3253171380000004</v>
      </c>
      <c r="M26" s="137">
        <f>I26*K26/10^7</f>
        <v>3.3253171380000004</v>
      </c>
      <c r="N26" s="137">
        <v>0</v>
      </c>
      <c r="O26" s="137">
        <f t="shared" ref="O26:O31" si="2">M26-N26</f>
        <v>3.3253171380000004</v>
      </c>
      <c r="P26" s="137">
        <f t="shared" ref="P26:P31" si="3">O26+L26</f>
        <v>6.6506342760000008</v>
      </c>
      <c r="Q26" s="20"/>
    </row>
    <row r="27" spans="2:21" x14ac:dyDescent="0.25">
      <c r="B27" s="24" t="s">
        <v>31</v>
      </c>
      <c r="C27" s="138">
        <f>C15</f>
        <v>169602</v>
      </c>
      <c r="D27" s="24" t="s">
        <v>1</v>
      </c>
      <c r="E27" s="139">
        <f>H27/J27</f>
        <v>0.54416221506821849</v>
      </c>
      <c r="F27" s="139">
        <f>I27/J27</f>
        <v>0.45583778493178145</v>
      </c>
      <c r="G27" s="141">
        <f>F27+E27</f>
        <v>1</v>
      </c>
      <c r="H27" s="138">
        <f>C27-I27</f>
        <v>92291</v>
      </c>
      <c r="I27" s="138">
        <f>SUM(R14:R16)</f>
        <v>77311</v>
      </c>
      <c r="J27" s="138">
        <f>H27+I27</f>
        <v>169602</v>
      </c>
      <c r="K27" s="138">
        <v>11000</v>
      </c>
      <c r="L27" s="137">
        <f>K27*H27/10^7</f>
        <v>101.5201</v>
      </c>
      <c r="M27" s="137">
        <f>I27*K27/10^7</f>
        <v>85.042100000000005</v>
      </c>
      <c r="N27" s="137">
        <v>0</v>
      </c>
      <c r="O27" s="137">
        <f t="shared" si="2"/>
        <v>85.042100000000005</v>
      </c>
      <c r="P27" s="137">
        <f t="shared" si="3"/>
        <v>186.56220000000002</v>
      </c>
      <c r="Q27" s="20"/>
      <c r="R27" s="80"/>
    </row>
    <row r="28" spans="2:21" x14ac:dyDescent="0.25">
      <c r="B28" s="24" t="s">
        <v>32</v>
      </c>
      <c r="C28" s="138">
        <f>C17</f>
        <v>0</v>
      </c>
      <c r="D28" s="24" t="s">
        <v>17</v>
      </c>
      <c r="E28" s="139">
        <v>0.5</v>
      </c>
      <c r="F28" s="139">
        <f t="shared" ref="F28:F31" si="4">100%-E28</f>
        <v>0.5</v>
      </c>
      <c r="G28" s="141">
        <f>F28+E28</f>
        <v>1</v>
      </c>
      <c r="H28" s="138">
        <f t="shared" ref="H28:H29" si="5">C28*E28</f>
        <v>0</v>
      </c>
      <c r="I28" s="138">
        <f t="shared" ref="I28:I29" si="6">C28*F28</f>
        <v>0</v>
      </c>
      <c r="J28" s="138">
        <f t="shared" ref="J28:J31" si="7">H28+I28</f>
        <v>0</v>
      </c>
      <c r="K28" s="138">
        <v>0</v>
      </c>
      <c r="L28" s="137">
        <f t="shared" ref="L28:L31" si="8">K28*H28/10^7</f>
        <v>0</v>
      </c>
      <c r="M28" s="137">
        <f t="shared" ref="M28:M31" si="9">I28*K28/10^7</f>
        <v>0</v>
      </c>
      <c r="N28" s="137">
        <v>0</v>
      </c>
      <c r="O28" s="137">
        <f t="shared" si="2"/>
        <v>0</v>
      </c>
      <c r="P28" s="137">
        <f t="shared" si="3"/>
        <v>0</v>
      </c>
      <c r="Q28" s="20"/>
      <c r="R28" s="81"/>
      <c r="T28" s="20"/>
    </row>
    <row r="29" spans="2:21" x14ac:dyDescent="0.25">
      <c r="B29" s="24" t="s">
        <v>51</v>
      </c>
      <c r="C29" s="138">
        <f>C18</f>
        <v>15</v>
      </c>
      <c r="D29" s="24" t="s">
        <v>17</v>
      </c>
      <c r="E29" s="139">
        <v>0.5</v>
      </c>
      <c r="F29" s="139">
        <f t="shared" si="4"/>
        <v>0.5</v>
      </c>
      <c r="G29" s="141">
        <f>F29+E29</f>
        <v>1</v>
      </c>
      <c r="H29" s="138">
        <f t="shared" si="5"/>
        <v>7.5</v>
      </c>
      <c r="I29" s="138">
        <f t="shared" si="6"/>
        <v>7.5</v>
      </c>
      <c r="J29" s="138">
        <f t="shared" si="7"/>
        <v>15</v>
      </c>
      <c r="K29" s="138">
        <v>500000</v>
      </c>
      <c r="L29" s="137">
        <f t="shared" si="8"/>
        <v>0.375</v>
      </c>
      <c r="M29" s="137">
        <f t="shared" si="9"/>
        <v>0.375</v>
      </c>
      <c r="N29" s="137">
        <v>0</v>
      </c>
      <c r="O29" s="137">
        <f t="shared" si="2"/>
        <v>0.375</v>
      </c>
      <c r="P29" s="137">
        <f t="shared" si="3"/>
        <v>0.75</v>
      </c>
      <c r="Q29" s="20"/>
      <c r="T29" s="20"/>
    </row>
    <row r="30" spans="2:21" x14ac:dyDescent="0.25">
      <c r="B30" s="24" t="s">
        <v>33</v>
      </c>
      <c r="C30" s="138">
        <f>C19/2</f>
        <v>44</v>
      </c>
      <c r="D30" s="24" t="s">
        <v>17</v>
      </c>
      <c r="E30" s="139">
        <f>H30/J30</f>
        <v>0.54545454545454541</v>
      </c>
      <c r="F30" s="139">
        <f>I30/J30</f>
        <v>0.45454545454545453</v>
      </c>
      <c r="G30" s="141">
        <f>E30+F30</f>
        <v>1</v>
      </c>
      <c r="H30" s="138">
        <f>(N7+N9)</f>
        <v>24</v>
      </c>
      <c r="I30" s="138">
        <f>(P7+P9)</f>
        <v>20</v>
      </c>
      <c r="J30" s="138">
        <f t="shared" si="7"/>
        <v>44</v>
      </c>
      <c r="K30" s="138">
        <f>+K29</f>
        <v>500000</v>
      </c>
      <c r="L30" s="137">
        <f t="shared" si="8"/>
        <v>1.2</v>
      </c>
      <c r="M30" s="137">
        <f t="shared" si="9"/>
        <v>1</v>
      </c>
      <c r="N30" s="137">
        <v>0</v>
      </c>
      <c r="O30" s="137">
        <f t="shared" si="2"/>
        <v>1</v>
      </c>
      <c r="P30" s="137">
        <f t="shared" si="3"/>
        <v>2.2000000000000002</v>
      </c>
      <c r="T30" s="20"/>
    </row>
    <row r="31" spans="2:21" x14ac:dyDescent="0.25">
      <c r="B31" s="30" t="s">
        <v>34</v>
      </c>
      <c r="C31" s="142">
        <f>P7+P9+N7+N9</f>
        <v>44</v>
      </c>
      <c r="D31" s="30" t="s">
        <v>17</v>
      </c>
      <c r="E31" s="143">
        <v>0</v>
      </c>
      <c r="F31" s="143">
        <f t="shared" si="4"/>
        <v>1</v>
      </c>
      <c r="G31" s="144">
        <f>E31+F31</f>
        <v>1</v>
      </c>
      <c r="H31" s="142">
        <f>+N7+N9</f>
        <v>24</v>
      </c>
      <c r="I31" s="142">
        <f>+P7+P9</f>
        <v>20</v>
      </c>
      <c r="J31" s="142">
        <f t="shared" si="7"/>
        <v>44</v>
      </c>
      <c r="K31" s="142">
        <v>1000000</v>
      </c>
      <c r="L31" s="145">
        <f t="shared" si="8"/>
        <v>2.4</v>
      </c>
      <c r="M31" s="145">
        <f t="shared" si="9"/>
        <v>2</v>
      </c>
      <c r="N31" s="145">
        <v>0</v>
      </c>
      <c r="O31" s="145">
        <f t="shared" si="2"/>
        <v>2</v>
      </c>
      <c r="P31" s="145">
        <f t="shared" si="3"/>
        <v>4.4000000000000004</v>
      </c>
      <c r="T31" s="91"/>
    </row>
    <row r="32" spans="2:21" x14ac:dyDescent="0.25">
      <c r="C32" s="9"/>
      <c r="E32" s="146"/>
      <c r="F32" s="147"/>
      <c r="G32" s="148"/>
      <c r="H32" s="9"/>
      <c r="I32" s="9"/>
      <c r="J32" s="9"/>
      <c r="K32" s="9"/>
      <c r="L32" s="145">
        <f>SUM(L25:L31)</f>
        <v>108.82041713800001</v>
      </c>
      <c r="M32" s="145">
        <f t="shared" ref="M32:P32" si="10">SUM(M25:M31)</f>
        <v>91.742417138000008</v>
      </c>
      <c r="N32" s="145">
        <f t="shared" si="10"/>
        <v>0</v>
      </c>
      <c r="O32" s="145">
        <f t="shared" si="10"/>
        <v>91.742417138000008</v>
      </c>
      <c r="P32" s="145">
        <f t="shared" si="10"/>
        <v>200.56283427600002</v>
      </c>
    </row>
  </sheetData>
  <mergeCells count="13">
    <mergeCell ref="P13:R13"/>
    <mergeCell ref="M22:M24"/>
    <mergeCell ref="N22:N24"/>
    <mergeCell ref="O22:O24"/>
    <mergeCell ref="M13:O13"/>
    <mergeCell ref="E21:G21"/>
    <mergeCell ref="H21:J21"/>
    <mergeCell ref="L21:O21"/>
    <mergeCell ref="E22:E24"/>
    <mergeCell ref="F22:F24"/>
    <mergeCell ref="H22:H24"/>
    <mergeCell ref="I22:I24"/>
    <mergeCell ref="L22:L24"/>
  </mergeCells>
  <printOptions horizontalCentered="1"/>
  <pageMargins left="0.19685039370078741" right="0.11811023622047245" top="0.49212598425196852" bottom="0.11811023622047245" header="0.11811023622047245" footer="0.11811023622047245"/>
  <pageSetup paperSize="9" scale="60" orientation="landscape" r:id="rId1"/>
  <colBreaks count="1" manualBreakCount="1">
    <brk id="22" max="35" man="1"/>
  </colBreaks>
  <ignoredErrors>
    <ignoredError sqref="O10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Assmp.-TPR</vt:lpstr>
      <vt:lpstr>Assmp.-AGB</vt:lpstr>
      <vt:lpstr>'Assmp.-AGB'!Print_Area</vt:lpstr>
      <vt:lpstr>'Assmp.-TPR'!Print_Area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Pious Ventures</dc:creator>
  <cp:lastModifiedBy>Pious Ventures</cp:lastModifiedBy>
  <dcterms:created xsi:type="dcterms:W3CDTF">2024-12-28T11:44:13Z</dcterms:created>
  <dcterms:modified xsi:type="dcterms:W3CDTF">2024-12-28T11:51:17Z</dcterms:modified>
</cp:coreProperties>
</file>